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0055" windowHeight="7500" tabRatio="950"/>
  </bookViews>
  <sheets>
    <sheet name="البحث" sheetId="1" r:id="rId1"/>
    <sheet name="بيجي" sheetId="2" r:id="rId2"/>
    <sheet name="الشريط" sheetId="3" r:id="rId3"/>
    <sheet name="اعتمادية البصرة" sheetId="20" r:id="rId4"/>
    <sheet name="بيجي2014" sheetId="29" r:id="rId5"/>
    <sheet name="لطيفية2015" sheetId="30" r:id="rId6"/>
    <sheet name="المطابقة" sheetId="31" r:id="rId7"/>
    <sheet name="الساقطة" sheetId="32" r:id="rId8"/>
    <sheet name="تسهيل البصرة" sheetId="34" r:id="rId9"/>
  </sheets>
  <externalReferences>
    <externalReference r:id="rId10"/>
  </externalReferences>
  <definedNames>
    <definedName name="_xlnm._FilterDatabase" localSheetId="2" hidden="1">الشريط!$A$1:$E$657</definedName>
    <definedName name="اعتماديةالبصرة">'اعتمادية البصرة'!$A$1:$O$20348</definedName>
    <definedName name="الشريط">الشريط!$A$1:$E$659</definedName>
    <definedName name="الشهرية12">'اعتمادية البصرة'!$B$2:$G$2109</definedName>
    <definedName name="المطابقة">المطابقة!$A$1:$L$1123</definedName>
    <definedName name="بصرة">'اعتمادية البصرة'!$A$1:$M$2121</definedName>
    <definedName name="بصرة2014">'اعتمادية البصرة'!$B$1:$L$2120</definedName>
    <definedName name="بيجي">بيجي!$A$1:$Y$969</definedName>
    <definedName name="بيجي14">بيجي2014!$A$1:$R$744</definedName>
    <definedName name="شريط1">الشريط!$A$1:$H$792</definedName>
    <definedName name="طوناج">الساقطة!$A$1:$H$1778</definedName>
    <definedName name="لطيفية">لطيفية2015!$A$1:$O$1823</definedName>
    <definedName name="مهمةالبصرة1">'تسهيل البصرة'!$A$1:$L$2866</definedName>
  </definedNames>
  <calcPr calcId="145621"/>
</workbook>
</file>

<file path=xl/calcChain.xml><?xml version="1.0" encoding="utf-8"?>
<calcChain xmlns="http://schemas.openxmlformats.org/spreadsheetml/2006/main">
  <c r="A1180" i="20" l="1"/>
  <c r="A1181" i="20"/>
  <c r="A1182" i="20"/>
  <c r="A1183" i="20"/>
  <c r="A1184" i="20"/>
  <c r="A1185" i="20"/>
  <c r="A1186" i="20"/>
  <c r="A1187" i="20"/>
  <c r="A1188" i="20"/>
  <c r="A1189" i="20"/>
  <c r="A1190" i="20"/>
  <c r="A1191" i="20"/>
  <c r="A1192" i="20"/>
  <c r="A1193" i="20"/>
  <c r="A1194" i="20"/>
  <c r="A1195" i="20"/>
  <c r="A1196" i="20"/>
  <c r="A1197" i="20"/>
  <c r="A1198" i="20"/>
  <c r="A1199" i="20"/>
  <c r="A1200" i="20"/>
  <c r="A1201" i="20"/>
  <c r="A1202" i="20"/>
  <c r="A1203" i="20"/>
  <c r="A1204" i="20"/>
  <c r="A1205" i="20"/>
  <c r="A1206" i="20"/>
  <c r="A1207" i="20"/>
  <c r="A1208" i="20"/>
  <c r="A1209" i="20"/>
  <c r="A1210" i="20"/>
  <c r="A1211" i="20"/>
  <c r="A1212" i="20"/>
  <c r="A1213" i="20"/>
  <c r="A1214" i="20"/>
  <c r="A1215" i="20"/>
  <c r="A1216" i="20"/>
  <c r="A1217" i="20"/>
  <c r="A1218" i="20"/>
  <c r="A1219" i="20"/>
  <c r="A1220" i="20"/>
  <c r="A1221" i="20"/>
  <c r="A1222" i="20"/>
  <c r="A1223" i="20"/>
  <c r="A1224" i="20"/>
  <c r="A1225" i="20"/>
  <c r="A1226" i="20"/>
  <c r="A1227" i="20"/>
  <c r="A1228" i="20"/>
  <c r="A1229" i="20"/>
  <c r="A1230" i="20"/>
  <c r="A1231" i="20"/>
  <c r="A1232" i="20"/>
  <c r="A1233" i="20"/>
  <c r="A1234" i="20"/>
  <c r="A1235" i="20"/>
  <c r="A1236" i="20"/>
  <c r="A1237" i="20"/>
  <c r="A1238" i="20"/>
  <c r="A1239" i="20"/>
  <c r="A1240" i="20"/>
  <c r="A1241" i="20"/>
  <c r="A1242" i="20"/>
  <c r="A1243" i="20"/>
  <c r="A1244" i="20"/>
  <c r="A1179" i="20"/>
  <c r="A1178" i="20"/>
  <c r="H856" i="31" l="1"/>
  <c r="H855" i="31"/>
  <c r="H854" i="31"/>
  <c r="H853" i="31"/>
  <c r="H852" i="31"/>
  <c r="H851" i="31"/>
  <c r="H850" i="31"/>
  <c r="H849" i="31"/>
  <c r="H848" i="31"/>
  <c r="H847" i="31"/>
  <c r="H846" i="31"/>
  <c r="H845" i="31"/>
  <c r="H844" i="31"/>
  <c r="H843" i="31"/>
  <c r="H842" i="31"/>
  <c r="H841" i="31"/>
  <c r="H840" i="31"/>
  <c r="H839" i="31"/>
  <c r="H838" i="31"/>
  <c r="H837" i="31"/>
  <c r="H836" i="31"/>
  <c r="H835" i="31"/>
  <c r="H834" i="31"/>
  <c r="H833" i="31"/>
  <c r="H832" i="31"/>
  <c r="H831" i="31"/>
  <c r="H830" i="31"/>
  <c r="H829" i="31"/>
  <c r="H828" i="31"/>
  <c r="H827" i="31"/>
  <c r="H826" i="31"/>
  <c r="H825" i="31"/>
  <c r="H824" i="31"/>
  <c r="H823" i="31"/>
  <c r="H822" i="31"/>
  <c r="H821" i="31"/>
  <c r="H820" i="31"/>
  <c r="H819" i="31"/>
  <c r="H818" i="31"/>
  <c r="H817" i="31"/>
  <c r="H815" i="31"/>
  <c r="H814" i="31"/>
  <c r="H813" i="31"/>
  <c r="H811" i="31"/>
  <c r="H810" i="31"/>
  <c r="H809" i="31"/>
  <c r="H808" i="31"/>
  <c r="H807" i="31"/>
  <c r="H806" i="31"/>
  <c r="H805" i="31"/>
  <c r="H804" i="31"/>
  <c r="H803" i="31"/>
  <c r="H802" i="31"/>
  <c r="H801" i="31"/>
  <c r="H800" i="31"/>
  <c r="H797" i="31"/>
  <c r="H796" i="31"/>
  <c r="H795" i="31"/>
  <c r="H794" i="31"/>
  <c r="H793" i="31"/>
  <c r="H791" i="31"/>
  <c r="H790" i="31"/>
  <c r="H789" i="31"/>
  <c r="H788" i="31"/>
  <c r="H787" i="31"/>
  <c r="H786" i="31"/>
  <c r="H785" i="31"/>
  <c r="H784" i="31"/>
  <c r="H783" i="31"/>
  <c r="H781" i="31"/>
  <c r="H779" i="31"/>
  <c r="H778" i="31"/>
  <c r="H777" i="31"/>
  <c r="H776" i="31"/>
  <c r="H775" i="31"/>
  <c r="H774" i="31"/>
  <c r="H773" i="31"/>
  <c r="H772" i="31"/>
  <c r="H771" i="31"/>
  <c r="H770" i="31"/>
  <c r="H769" i="31"/>
  <c r="H768" i="31"/>
  <c r="H767" i="31"/>
  <c r="H766" i="31"/>
  <c r="H765" i="31"/>
  <c r="H764" i="31"/>
  <c r="H763" i="31"/>
  <c r="H762" i="31"/>
  <c r="H761" i="31"/>
  <c r="H760" i="31"/>
  <c r="H759" i="31"/>
  <c r="H758" i="31"/>
  <c r="H757" i="31"/>
  <c r="H756" i="31"/>
  <c r="H754" i="31"/>
  <c r="H753" i="31"/>
  <c r="H752" i="31"/>
  <c r="H751" i="31"/>
  <c r="H750" i="31"/>
  <c r="H748" i="31"/>
  <c r="H747" i="31"/>
  <c r="H746" i="31"/>
  <c r="H744" i="31"/>
  <c r="H743" i="31"/>
  <c r="H741" i="31"/>
  <c r="H740" i="31"/>
  <c r="H738" i="31"/>
  <c r="H737" i="31"/>
  <c r="H736" i="31"/>
  <c r="H735" i="31"/>
  <c r="H734" i="31"/>
  <c r="H733" i="31"/>
  <c r="H732" i="31"/>
  <c r="H731" i="31"/>
  <c r="H730" i="31"/>
  <c r="H729" i="31"/>
  <c r="H728" i="31"/>
  <c r="H727" i="31"/>
  <c r="H726" i="31"/>
  <c r="H725" i="31"/>
  <c r="H724" i="31"/>
  <c r="H723" i="31"/>
  <c r="H722" i="31"/>
  <c r="H721" i="31"/>
  <c r="H720" i="31"/>
  <c r="H719" i="31"/>
  <c r="H718" i="31"/>
  <c r="H717" i="31"/>
  <c r="H716" i="31"/>
  <c r="H715" i="31"/>
  <c r="H714" i="31"/>
  <c r="H713" i="31"/>
  <c r="H712" i="31"/>
  <c r="H711" i="31"/>
  <c r="H710" i="31"/>
  <c r="H709" i="31"/>
  <c r="H708" i="31"/>
  <c r="H707" i="31"/>
  <c r="H706" i="31"/>
  <c r="H705" i="31"/>
  <c r="H704" i="31"/>
  <c r="H703" i="31"/>
  <c r="H702" i="31"/>
  <c r="H701" i="31"/>
  <c r="H700" i="31"/>
  <c r="H699" i="31"/>
  <c r="H698" i="31"/>
  <c r="H697" i="31"/>
  <c r="H696" i="31"/>
  <c r="H695" i="31"/>
  <c r="H694" i="31"/>
  <c r="H693" i="31"/>
  <c r="H692" i="31"/>
  <c r="H691" i="31"/>
  <c r="H690" i="31"/>
  <c r="H689" i="31"/>
  <c r="H687" i="31"/>
  <c r="H686" i="31"/>
  <c r="H685" i="31"/>
  <c r="H684" i="31"/>
  <c r="H683" i="31"/>
  <c r="H682" i="31"/>
  <c r="H681" i="31"/>
  <c r="H680" i="31"/>
  <c r="H679" i="31"/>
  <c r="H678" i="31"/>
  <c r="H677" i="31"/>
  <c r="H676" i="31"/>
  <c r="H674" i="31"/>
  <c r="H673" i="31"/>
  <c r="H672" i="31"/>
  <c r="H671" i="31"/>
  <c r="H670" i="31"/>
  <c r="H669" i="31"/>
  <c r="H668" i="31"/>
  <c r="H667" i="31"/>
  <c r="H666" i="31"/>
  <c r="H665" i="31"/>
  <c r="H664" i="31"/>
  <c r="H663" i="31"/>
  <c r="H662" i="31"/>
  <c r="H661" i="31"/>
  <c r="H659" i="31"/>
  <c r="H658" i="31"/>
  <c r="H657" i="31"/>
  <c r="H656" i="31"/>
  <c r="H655" i="31"/>
  <c r="H654" i="31"/>
  <c r="H653" i="31"/>
  <c r="H651" i="31"/>
  <c r="H650" i="31"/>
  <c r="H649" i="31"/>
  <c r="H648" i="31"/>
  <c r="H647" i="31"/>
  <c r="H646" i="31"/>
  <c r="H645" i="31"/>
  <c r="H644" i="31"/>
  <c r="H643" i="31"/>
  <c r="H642" i="31"/>
  <c r="H641" i="31"/>
  <c r="H640" i="31"/>
  <c r="H639" i="31"/>
  <c r="H638" i="31"/>
  <c r="H637" i="31"/>
  <c r="H636" i="31"/>
  <c r="H635" i="31"/>
  <c r="H634" i="31"/>
  <c r="H631" i="31"/>
  <c r="H630" i="31"/>
  <c r="H628" i="31"/>
  <c r="H627" i="31"/>
  <c r="H626" i="31"/>
  <c r="H625" i="31"/>
  <c r="H624" i="31"/>
  <c r="H623" i="31"/>
  <c r="H622" i="31"/>
  <c r="H621" i="31"/>
  <c r="H620" i="31"/>
  <c r="H618" i="31"/>
  <c r="H616" i="31"/>
  <c r="H614" i="31"/>
  <c r="H613" i="31"/>
  <c r="H612" i="31"/>
  <c r="H611" i="31"/>
  <c r="H610" i="31"/>
  <c r="H609" i="31"/>
  <c r="H608" i="31"/>
  <c r="H607" i="31"/>
  <c r="H605" i="31"/>
  <c r="H604" i="31"/>
  <c r="H603" i="31"/>
  <c r="H602" i="31"/>
  <c r="H601" i="31"/>
  <c r="H600" i="31"/>
  <c r="H599" i="31"/>
  <c r="H598" i="31"/>
  <c r="H597" i="31"/>
  <c r="H596" i="31"/>
  <c r="H594" i="31"/>
  <c r="H593" i="31"/>
  <c r="H591" i="31"/>
  <c r="H590" i="31"/>
  <c r="H589" i="31"/>
  <c r="H588" i="31"/>
  <c r="H586" i="31"/>
  <c r="H585" i="31"/>
  <c r="H584" i="31"/>
  <c r="H583" i="31"/>
  <c r="H582" i="31"/>
  <c r="H581" i="31"/>
  <c r="H580" i="31"/>
  <c r="H579" i="31"/>
  <c r="H578" i="31"/>
  <c r="H577" i="31"/>
  <c r="H576" i="31"/>
  <c r="H575" i="31"/>
  <c r="H574" i="31"/>
  <c r="H573" i="31"/>
  <c r="H572" i="31"/>
  <c r="H571" i="31"/>
  <c r="H569" i="31"/>
  <c r="H567" i="31"/>
  <c r="H566" i="31"/>
  <c r="H565" i="31"/>
  <c r="H564" i="31"/>
  <c r="H563" i="31"/>
  <c r="H562" i="31"/>
  <c r="H561" i="31"/>
  <c r="H560" i="31"/>
  <c r="H559" i="31"/>
  <c r="H558" i="31"/>
  <c r="H557" i="31"/>
  <c r="H556" i="31"/>
  <c r="H555" i="31"/>
  <c r="H554" i="31"/>
  <c r="H553" i="31"/>
  <c r="H552" i="31"/>
  <c r="H551" i="31"/>
  <c r="H550" i="31"/>
  <c r="H549" i="31"/>
  <c r="H548" i="31"/>
  <c r="H547" i="31"/>
  <c r="H546" i="31"/>
  <c r="H545" i="31"/>
  <c r="H544" i="31"/>
  <c r="H543" i="31"/>
  <c r="H542" i="31"/>
  <c r="H541" i="31"/>
  <c r="H540" i="31"/>
  <c r="H539" i="31"/>
  <c r="H538" i="31"/>
  <c r="H537" i="31"/>
  <c r="H536" i="31"/>
  <c r="H535" i="31"/>
  <c r="H534" i="31"/>
  <c r="H533" i="31"/>
  <c r="H532" i="31"/>
  <c r="H531" i="31"/>
  <c r="H530" i="31"/>
  <c r="H527" i="31"/>
  <c r="H526" i="31"/>
  <c r="H525" i="31"/>
  <c r="H522" i="31"/>
  <c r="H521" i="31"/>
  <c r="H520" i="31"/>
  <c r="H519" i="31"/>
  <c r="H518" i="31"/>
  <c r="H517" i="31"/>
  <c r="H516" i="31"/>
  <c r="H515" i="31"/>
  <c r="H514" i="31"/>
  <c r="H513" i="31"/>
  <c r="H512" i="31"/>
  <c r="H511" i="31"/>
  <c r="H510" i="31"/>
  <c r="H509" i="31"/>
  <c r="H508" i="31"/>
  <c r="H507" i="31"/>
  <c r="H506" i="31"/>
  <c r="H505" i="31"/>
  <c r="H504" i="31"/>
  <c r="H503" i="31"/>
  <c r="H502" i="31"/>
  <c r="H501" i="31"/>
  <c r="H500" i="31"/>
  <c r="H499" i="31"/>
  <c r="H498" i="31"/>
  <c r="H497" i="31"/>
  <c r="H496" i="31"/>
  <c r="H495" i="31"/>
  <c r="H494" i="31"/>
  <c r="H493" i="31"/>
  <c r="H492" i="31"/>
  <c r="H491" i="31"/>
  <c r="H490" i="31"/>
  <c r="H489" i="31"/>
  <c r="H488" i="31"/>
  <c r="H487" i="31"/>
  <c r="H486" i="31"/>
  <c r="H485" i="31"/>
  <c r="H484" i="31"/>
  <c r="H483" i="31"/>
  <c r="H482" i="31"/>
  <c r="H481" i="31"/>
  <c r="H480" i="31"/>
  <c r="H479" i="31"/>
  <c r="H478" i="31"/>
  <c r="H477" i="31"/>
  <c r="H476" i="31"/>
  <c r="H475" i="31"/>
  <c r="H474" i="31"/>
  <c r="H473" i="31"/>
  <c r="H472" i="31"/>
  <c r="H471" i="31"/>
  <c r="H469" i="31"/>
  <c r="H468" i="31"/>
  <c r="H467" i="31"/>
  <c r="H466" i="31"/>
  <c r="H465" i="31"/>
  <c r="H464" i="31"/>
  <c r="H462" i="31"/>
  <c r="H461" i="31"/>
  <c r="H460" i="31"/>
  <c r="H459" i="31"/>
  <c r="H458" i="31"/>
  <c r="H457" i="31"/>
  <c r="H455" i="31"/>
  <c r="H454" i="31"/>
  <c r="H453" i="31"/>
  <c r="H452" i="31"/>
  <c r="H451" i="31"/>
  <c r="H450" i="31"/>
  <c r="H449" i="31"/>
  <c r="H448" i="31"/>
  <c r="H447" i="31"/>
  <c r="H446" i="31"/>
  <c r="H445" i="31"/>
  <c r="H444" i="31"/>
  <c r="H443" i="31"/>
  <c r="H442" i="31"/>
  <c r="H441" i="31"/>
  <c r="H439" i="31"/>
  <c r="H438" i="31"/>
  <c r="H437" i="31"/>
  <c r="H436" i="31"/>
  <c r="H435" i="31"/>
  <c r="H434" i="31"/>
  <c r="H433" i="31"/>
  <c r="H432" i="31"/>
  <c r="H431" i="31"/>
  <c r="H430" i="31"/>
  <c r="H429" i="31"/>
  <c r="H428" i="31"/>
  <c r="H427" i="31"/>
  <c r="H424" i="31"/>
  <c r="H423" i="31"/>
  <c r="H422" i="31"/>
  <c r="H420" i="31"/>
  <c r="H419" i="31"/>
  <c r="H418" i="31"/>
  <c r="H417" i="31"/>
  <c r="H416" i="31"/>
  <c r="H415" i="31"/>
  <c r="H414" i="31"/>
  <c r="H412" i="31"/>
  <c r="H411" i="31"/>
  <c r="H410" i="31"/>
  <c r="H409" i="31"/>
  <c r="H406" i="31"/>
  <c r="H405" i="31"/>
  <c r="H404" i="31"/>
  <c r="H403" i="31"/>
  <c r="H402" i="31"/>
  <c r="H401" i="31"/>
  <c r="H400" i="31"/>
  <c r="H399" i="31"/>
  <c r="H398" i="31"/>
  <c r="H397" i="31"/>
  <c r="H396" i="31"/>
  <c r="H394" i="31"/>
  <c r="H393" i="31"/>
  <c r="H392" i="31"/>
  <c r="H391" i="31"/>
  <c r="H390" i="31"/>
  <c r="H389" i="31"/>
  <c r="H388" i="31"/>
  <c r="H387" i="31"/>
  <c r="H386" i="31"/>
  <c r="H385" i="31"/>
  <c r="H384" i="31"/>
  <c r="H383" i="31"/>
  <c r="H382" i="31"/>
  <c r="H381" i="31"/>
  <c r="H380" i="31"/>
  <c r="H379" i="31"/>
  <c r="H378" i="31"/>
  <c r="H377" i="31"/>
  <c r="H376" i="31"/>
  <c r="H375" i="31"/>
  <c r="H374" i="31"/>
  <c r="H373" i="31"/>
  <c r="H372" i="31"/>
  <c r="H371" i="31"/>
  <c r="H370" i="31"/>
  <c r="H369" i="31"/>
  <c r="H368" i="31"/>
  <c r="H367" i="31"/>
  <c r="H366" i="31"/>
  <c r="H365" i="31"/>
  <c r="H364" i="31"/>
  <c r="H363" i="31"/>
  <c r="H362" i="31"/>
  <c r="H361" i="31"/>
  <c r="H360" i="31"/>
  <c r="H358" i="31"/>
  <c r="H357" i="31"/>
  <c r="H356" i="31"/>
  <c r="H355" i="31"/>
  <c r="H354" i="31"/>
  <c r="H353" i="31"/>
  <c r="H352" i="31"/>
  <c r="H351" i="31"/>
  <c r="H349" i="31"/>
  <c r="H348" i="31"/>
  <c r="H347" i="31"/>
  <c r="H346" i="31"/>
  <c r="H344" i="31"/>
  <c r="H343" i="31"/>
  <c r="H342" i="31"/>
  <c r="H341" i="31"/>
  <c r="H340" i="31"/>
  <c r="H339" i="31"/>
  <c r="H338" i="31"/>
  <c r="H336" i="31"/>
  <c r="H334" i="31"/>
  <c r="H333" i="31"/>
  <c r="H332" i="31"/>
  <c r="H330" i="31"/>
  <c r="H328" i="31"/>
  <c r="H326" i="31"/>
  <c r="H325" i="31"/>
  <c r="H324" i="31"/>
  <c r="H323" i="31"/>
  <c r="H322" i="31"/>
  <c r="H321" i="31"/>
  <c r="H320" i="31"/>
  <c r="H319" i="31"/>
  <c r="H318" i="31"/>
  <c r="H317" i="31"/>
  <c r="H316" i="31"/>
  <c r="H315" i="31"/>
  <c r="H314" i="31"/>
  <c r="H313" i="31"/>
  <c r="H312" i="31"/>
  <c r="H311" i="31"/>
  <c r="H310" i="31"/>
  <c r="H309" i="31"/>
  <c r="H308" i="31"/>
  <c r="H307" i="31"/>
  <c r="H306" i="31"/>
  <c r="H305" i="31"/>
  <c r="H304" i="31"/>
  <c r="H303" i="31"/>
  <c r="H302" i="31"/>
  <c r="H301" i="31"/>
  <c r="H300" i="31"/>
  <c r="H299" i="31"/>
  <c r="H298" i="31"/>
  <c r="H297" i="31"/>
  <c r="H296" i="31"/>
  <c r="H294" i="31"/>
  <c r="H293" i="31"/>
  <c r="H292" i="31"/>
  <c r="H291" i="31"/>
  <c r="H290" i="31"/>
  <c r="H289" i="31"/>
  <c r="H287" i="31"/>
  <c r="H285" i="31"/>
  <c r="H284" i="31"/>
  <c r="H283" i="31"/>
  <c r="H282" i="31"/>
  <c r="H281" i="31"/>
  <c r="H280" i="31"/>
  <c r="H279" i="31"/>
  <c r="H278" i="31"/>
  <c r="H277" i="31"/>
  <c r="H275" i="31"/>
  <c r="H274" i="31"/>
  <c r="H273" i="31"/>
  <c r="H272" i="31"/>
  <c r="H271" i="31"/>
  <c r="H270" i="31"/>
  <c r="H269" i="31"/>
  <c r="H268" i="31"/>
  <c r="H267" i="31"/>
  <c r="H265" i="31"/>
  <c r="H264" i="31"/>
  <c r="H263" i="31"/>
  <c r="H262" i="31"/>
  <c r="H261" i="31"/>
  <c r="H260" i="31"/>
  <c r="H258" i="31"/>
  <c r="H257" i="31"/>
  <c r="H255" i="31"/>
  <c r="H254" i="31"/>
  <c r="H253" i="31"/>
  <c r="H252" i="31"/>
  <c r="H251" i="31"/>
  <c r="H250" i="31"/>
  <c r="H249" i="31"/>
  <c r="H248" i="31"/>
  <c r="H247" i="31"/>
  <c r="H246" i="31"/>
  <c r="H245" i="31"/>
  <c r="H244" i="31"/>
  <c r="H243" i="31"/>
  <c r="H242" i="31"/>
  <c r="H241" i="31"/>
  <c r="H240" i="31"/>
  <c r="H239" i="31"/>
  <c r="H238" i="31"/>
  <c r="H237" i="31"/>
  <c r="H236" i="31"/>
  <c r="H235" i="31"/>
  <c r="H233" i="31"/>
  <c r="H232" i="31"/>
  <c r="H231" i="31"/>
  <c r="H229" i="31"/>
  <c r="H228" i="31"/>
  <c r="H227" i="31"/>
  <c r="H226" i="31"/>
  <c r="H225" i="31"/>
  <c r="H223" i="31"/>
  <c r="H222" i="31"/>
  <c r="H221" i="31"/>
  <c r="H220" i="31"/>
  <c r="H219" i="31"/>
  <c r="H217" i="31"/>
  <c r="H216" i="31"/>
  <c r="H215" i="31"/>
  <c r="H214" i="31"/>
  <c r="H213" i="31"/>
  <c r="H212" i="31"/>
  <c r="H211" i="31"/>
  <c r="H210" i="31"/>
  <c r="H209" i="31"/>
  <c r="H208" i="31"/>
  <c r="H207" i="31"/>
  <c r="H206" i="31"/>
  <c r="H205" i="31"/>
  <c r="H204" i="31"/>
  <c r="H202" i="31"/>
  <c r="H201" i="31"/>
  <c r="H200" i="31"/>
  <c r="H199" i="31"/>
  <c r="H198" i="31"/>
  <c r="H197" i="31"/>
  <c r="H196" i="31"/>
  <c r="H195" i="31"/>
  <c r="H194" i="31"/>
  <c r="H192" i="31"/>
  <c r="H191" i="31"/>
  <c r="H190" i="31"/>
  <c r="H189" i="31"/>
  <c r="H188" i="31"/>
  <c r="H187" i="31"/>
  <c r="H186" i="31"/>
  <c r="H185" i="31"/>
  <c r="H184" i="31"/>
  <c r="H183" i="31"/>
  <c r="H182" i="31"/>
  <c r="H181" i="31"/>
  <c r="H180" i="31"/>
  <c r="H179" i="31"/>
  <c r="H178" i="31"/>
  <c r="H177" i="31"/>
  <c r="H175" i="31"/>
  <c r="H174" i="31"/>
  <c r="H173" i="31"/>
  <c r="H172" i="31"/>
  <c r="H171" i="31"/>
  <c r="H170" i="31"/>
  <c r="H169" i="31"/>
  <c r="H168" i="31"/>
  <c r="H167" i="31"/>
  <c r="H166" i="31"/>
  <c r="H165" i="31"/>
  <c r="H164" i="31"/>
  <c r="H163" i="31"/>
  <c r="H162" i="31"/>
  <c r="H160" i="31"/>
  <c r="H159" i="31"/>
  <c r="H158" i="31"/>
  <c r="H157" i="31"/>
  <c r="H156" i="31"/>
  <c r="H155" i="31"/>
  <c r="H154" i="31"/>
  <c r="H153" i="31"/>
  <c r="H152" i="31"/>
  <c r="H151" i="31"/>
  <c r="H150" i="31"/>
  <c r="H149" i="31"/>
  <c r="H148" i="31"/>
  <c r="H147" i="31"/>
  <c r="H146" i="31"/>
  <c r="H145" i="31"/>
  <c r="H144" i="31"/>
  <c r="H142" i="31"/>
  <c r="H141" i="31"/>
  <c r="H140" i="31"/>
  <c r="H139" i="31"/>
  <c r="H138" i="31"/>
  <c r="H137" i="31"/>
  <c r="H136" i="31"/>
  <c r="H135" i="31"/>
  <c r="H134" i="31"/>
  <c r="H133" i="31"/>
  <c r="H132" i="31"/>
  <c r="H131" i="31"/>
  <c r="H129" i="31"/>
  <c r="H128" i="31"/>
  <c r="H126" i="31"/>
  <c r="H123" i="31"/>
  <c r="H122" i="31"/>
  <c r="H121" i="31"/>
  <c r="H120" i="31"/>
  <c r="H119" i="31"/>
  <c r="H118" i="31"/>
  <c r="H115" i="31"/>
  <c r="H114" i="31"/>
  <c r="H113" i="31"/>
  <c r="H112" i="31"/>
  <c r="H111" i="31"/>
  <c r="H110" i="31"/>
  <c r="H109" i="31"/>
  <c r="H107" i="31"/>
  <c r="H106" i="31"/>
  <c r="H105" i="31"/>
  <c r="H104" i="31"/>
  <c r="H103" i="31"/>
  <c r="H102" i="31"/>
  <c r="H101" i="31"/>
  <c r="H100" i="31"/>
  <c r="H99" i="31"/>
  <c r="H98" i="31"/>
  <c r="H94" i="31"/>
  <c r="H93" i="31"/>
  <c r="H91" i="31"/>
  <c r="H90" i="31"/>
  <c r="H88" i="31"/>
  <c r="H87" i="31"/>
  <c r="H86" i="31"/>
  <c r="H85" i="31"/>
  <c r="H84" i="31"/>
  <c r="H82" i="31"/>
  <c r="H81" i="31"/>
  <c r="H80" i="31"/>
  <c r="H78" i="31"/>
  <c r="H77" i="31"/>
  <c r="H74" i="31"/>
  <c r="H72" i="31"/>
  <c r="H71" i="31"/>
  <c r="H70" i="31"/>
  <c r="H68" i="31"/>
  <c r="H67" i="31"/>
  <c r="H66" i="31"/>
  <c r="H62" i="31"/>
  <c r="H61" i="31"/>
  <c r="H60" i="31"/>
  <c r="H59" i="31"/>
  <c r="H57" i="31"/>
  <c r="H56" i="31"/>
  <c r="H55" i="31"/>
  <c r="H54" i="31"/>
  <c r="H53" i="31"/>
  <c r="H52" i="31"/>
  <c r="H51" i="31"/>
  <c r="H50" i="31"/>
  <c r="H46" i="31"/>
  <c r="H44" i="31"/>
  <c r="H43" i="31"/>
  <c r="H42" i="31"/>
  <c r="H41" i="31"/>
  <c r="H40" i="31"/>
  <c r="H39" i="31"/>
  <c r="H37" i="31"/>
  <c r="H36" i="31"/>
  <c r="H35" i="31"/>
  <c r="H34" i="31"/>
  <c r="H33" i="31"/>
  <c r="H32" i="31"/>
  <c r="H31" i="31"/>
  <c r="H30" i="31"/>
  <c r="H29" i="31"/>
  <c r="H28" i="31"/>
  <c r="H27" i="31"/>
  <c r="H26" i="31"/>
  <c r="H25" i="31"/>
  <c r="H24" i="31"/>
  <c r="H22" i="31"/>
  <c r="H21" i="31"/>
  <c r="H20" i="31"/>
  <c r="H19" i="31"/>
  <c r="H18" i="31"/>
  <c r="H16" i="31"/>
  <c r="H15" i="31"/>
  <c r="H14" i="31"/>
  <c r="H13" i="31"/>
  <c r="H12" i="31"/>
  <c r="H11" i="31"/>
  <c r="H10" i="31"/>
  <c r="H9" i="31"/>
  <c r="H7" i="31"/>
  <c r="H6" i="31"/>
  <c r="H5" i="31"/>
  <c r="H4" i="31"/>
  <c r="H3" i="31"/>
  <c r="H2" i="31"/>
  <c r="H87" i="29" l="1"/>
  <c r="H214" i="29"/>
  <c r="H215" i="29"/>
  <c r="H216" i="29"/>
  <c r="H3" i="29"/>
  <c r="H217" i="29"/>
  <c r="H218" i="29"/>
  <c r="H219" i="29"/>
  <c r="H220" i="29"/>
  <c r="H221" i="29"/>
  <c r="H5" i="29"/>
  <c r="H222" i="29"/>
  <c r="H223" i="29"/>
  <c r="H224" i="29"/>
  <c r="H225" i="29"/>
  <c r="H226" i="29"/>
  <c r="H227" i="29"/>
  <c r="H228" i="29"/>
  <c r="H229" i="29"/>
  <c r="H230" i="29"/>
  <c r="H231" i="29"/>
  <c r="H232" i="29"/>
  <c r="H9" i="29"/>
  <c r="H233" i="29"/>
  <c r="H234" i="29"/>
  <c r="H11" i="29"/>
  <c r="H13" i="29"/>
  <c r="H235" i="29"/>
  <c r="H236" i="29"/>
  <c r="H237" i="29"/>
  <c r="H238" i="29"/>
  <c r="H239" i="29"/>
  <c r="H240" i="29"/>
  <c r="H15" i="29"/>
  <c r="H241" i="29"/>
  <c r="H242" i="29"/>
  <c r="H243" i="29"/>
  <c r="H244" i="29"/>
  <c r="H245" i="29"/>
  <c r="H246" i="29"/>
  <c r="H247" i="29"/>
  <c r="H248" i="29"/>
  <c r="H249" i="29"/>
  <c r="H21" i="29"/>
  <c r="H250" i="29"/>
  <c r="H251" i="29"/>
  <c r="H252" i="29"/>
  <c r="H253" i="29"/>
  <c r="H254" i="29"/>
  <c r="H23" i="29"/>
  <c r="H255" i="29"/>
  <c r="H256" i="29"/>
  <c r="H257" i="29"/>
  <c r="H258" i="29"/>
  <c r="H259" i="29"/>
  <c r="H260" i="29"/>
  <c r="H261" i="29"/>
  <c r="H262" i="29"/>
  <c r="H263" i="29"/>
  <c r="H264" i="29"/>
  <c r="H265" i="29"/>
  <c r="H266" i="29"/>
  <c r="H267" i="29"/>
  <c r="H268" i="29"/>
  <c r="H269" i="29"/>
  <c r="H270" i="29"/>
  <c r="H271" i="29"/>
  <c r="H272" i="29"/>
  <c r="H273" i="29"/>
  <c r="H274" i="29"/>
  <c r="H275" i="29"/>
  <c r="H276" i="29"/>
  <c r="H277" i="29"/>
  <c r="H278" i="29"/>
  <c r="H279" i="29"/>
  <c r="H280" i="29"/>
  <c r="H281" i="29"/>
  <c r="H282" i="29"/>
  <c r="H283" i="29"/>
  <c r="H284" i="29"/>
  <c r="H285" i="29"/>
  <c r="H38" i="29"/>
  <c r="H40" i="29"/>
  <c r="H44" i="29"/>
  <c r="H286" i="29"/>
  <c r="H287" i="29"/>
  <c r="H288" i="29"/>
  <c r="H289" i="29"/>
  <c r="H290" i="29"/>
  <c r="H291" i="29"/>
  <c r="H292" i="29"/>
  <c r="H293" i="29"/>
  <c r="H294" i="29"/>
  <c r="H295" i="29"/>
  <c r="H296" i="29"/>
  <c r="H297" i="29"/>
  <c r="H298" i="29"/>
  <c r="H299" i="29"/>
  <c r="H300" i="29"/>
  <c r="H301" i="29"/>
  <c r="H302" i="29"/>
  <c r="H303" i="29"/>
  <c r="H304" i="29"/>
  <c r="H305" i="29"/>
  <c r="H306" i="29"/>
  <c r="H56" i="29"/>
  <c r="H307" i="29"/>
  <c r="H308" i="29"/>
  <c r="H309" i="29"/>
  <c r="H310" i="29"/>
  <c r="H311" i="29"/>
  <c r="H312" i="29"/>
  <c r="H313" i="29"/>
  <c r="H62" i="29"/>
  <c r="H314" i="29"/>
  <c r="H315" i="29"/>
  <c r="H316" i="29"/>
  <c r="H317" i="29"/>
  <c r="H318" i="29"/>
  <c r="H67" i="29"/>
  <c r="H69" i="29"/>
  <c r="H319" i="29"/>
  <c r="H77" i="29"/>
  <c r="H320" i="29"/>
  <c r="H321" i="29"/>
  <c r="H79" i="29"/>
  <c r="H322" i="29"/>
  <c r="H323" i="29"/>
  <c r="H81" i="29"/>
  <c r="H324" i="29"/>
  <c r="H325" i="29"/>
  <c r="H326" i="29"/>
  <c r="H327" i="29"/>
  <c r="H328" i="29"/>
  <c r="H88" i="29"/>
  <c r="H329" i="29"/>
  <c r="H330" i="29"/>
  <c r="H331" i="29"/>
  <c r="H97" i="29"/>
  <c r="H332" i="29"/>
  <c r="H333" i="29"/>
  <c r="H334" i="29"/>
  <c r="H335" i="29"/>
  <c r="H109" i="29"/>
  <c r="H336" i="29"/>
  <c r="H337" i="29"/>
  <c r="H338" i="29"/>
  <c r="H339" i="29"/>
  <c r="H340" i="29"/>
  <c r="H341" i="29"/>
  <c r="H342" i="29"/>
  <c r="H343" i="29"/>
  <c r="H344" i="29"/>
  <c r="H345" i="29"/>
  <c r="H346" i="29"/>
  <c r="H347" i="29"/>
  <c r="H348" i="29"/>
  <c r="H349" i="29"/>
  <c r="H350" i="29"/>
  <c r="H351" i="29"/>
  <c r="H115" i="29"/>
  <c r="H352" i="29"/>
  <c r="H353" i="29"/>
  <c r="H354" i="29"/>
  <c r="H355" i="29"/>
  <c r="H356" i="29"/>
  <c r="H357" i="29"/>
  <c r="H358" i="29"/>
  <c r="H359" i="29"/>
  <c r="H360" i="29"/>
  <c r="H361" i="29"/>
  <c r="H362" i="29"/>
  <c r="H363" i="29"/>
  <c r="H364" i="29"/>
  <c r="H129" i="29"/>
  <c r="H365" i="29"/>
  <c r="H366" i="29"/>
  <c r="H367" i="29"/>
  <c r="H368" i="29"/>
  <c r="H369" i="29"/>
  <c r="H370" i="29"/>
  <c r="H131" i="29"/>
  <c r="H371" i="29"/>
  <c r="H372" i="29"/>
  <c r="H373" i="29"/>
  <c r="H374" i="29"/>
  <c r="H375" i="29"/>
  <c r="H376" i="29"/>
  <c r="H377" i="29"/>
  <c r="H378" i="29"/>
  <c r="H141" i="29"/>
  <c r="H379" i="29"/>
  <c r="H380" i="29"/>
  <c r="H381" i="29"/>
  <c r="H382" i="29"/>
  <c r="H383" i="29"/>
  <c r="H384" i="29"/>
  <c r="H385" i="29"/>
  <c r="H386" i="29"/>
  <c r="H387" i="29"/>
  <c r="H150" i="29"/>
  <c r="H388" i="29"/>
  <c r="H389" i="29"/>
  <c r="H390" i="29"/>
  <c r="H391" i="29"/>
  <c r="H392" i="29"/>
  <c r="H393" i="29"/>
  <c r="H394" i="29"/>
  <c r="H395" i="29"/>
  <c r="H396" i="29"/>
  <c r="H397" i="29"/>
  <c r="H398" i="29"/>
  <c r="H399" i="29"/>
  <c r="H400" i="29"/>
  <c r="H401" i="29"/>
  <c r="H402" i="29"/>
  <c r="H403" i="29"/>
  <c r="H404" i="29"/>
  <c r="H405" i="29"/>
  <c r="H406" i="29"/>
  <c r="H407" i="29"/>
  <c r="H408" i="29"/>
  <c r="H409" i="29"/>
  <c r="H410" i="29"/>
  <c r="H160" i="29"/>
  <c r="H411" i="29"/>
  <c r="H412" i="29"/>
  <c r="H413" i="29"/>
  <c r="H414" i="29"/>
  <c r="H415" i="29"/>
  <c r="H166" i="29"/>
  <c r="H416" i="29"/>
  <c r="H417" i="29"/>
  <c r="H168" i="29"/>
  <c r="H418" i="29"/>
  <c r="H419" i="29"/>
  <c r="H420" i="29"/>
  <c r="H421" i="29"/>
  <c r="H422" i="29"/>
  <c r="H423" i="29"/>
  <c r="H424" i="29"/>
  <c r="H425" i="29"/>
  <c r="H426" i="29"/>
  <c r="H427" i="29"/>
  <c r="H172" i="29"/>
  <c r="H428" i="29"/>
  <c r="H429" i="29"/>
  <c r="H430" i="29"/>
  <c r="H431" i="29"/>
  <c r="H432" i="29"/>
  <c r="H433" i="29"/>
  <c r="H434" i="29"/>
  <c r="H435" i="29"/>
  <c r="H176" i="29"/>
  <c r="H436" i="29"/>
  <c r="H437" i="29"/>
  <c r="H438" i="29"/>
  <c r="H439" i="29"/>
  <c r="H178" i="29"/>
  <c r="H440" i="29"/>
  <c r="H441" i="29"/>
  <c r="H442" i="29"/>
  <c r="H443" i="29"/>
  <c r="H444" i="29"/>
  <c r="H445" i="29"/>
  <c r="H446" i="29"/>
  <c r="H447" i="29"/>
  <c r="H448" i="29"/>
  <c r="H449" i="29"/>
  <c r="H450" i="29"/>
  <c r="H451" i="29"/>
  <c r="H452" i="29"/>
  <c r="H184" i="29"/>
  <c r="H453" i="29"/>
  <c r="H454" i="29"/>
  <c r="H455" i="29"/>
  <c r="H456" i="29"/>
  <c r="H457" i="29"/>
  <c r="H458" i="29"/>
  <c r="H459" i="29"/>
  <c r="H460" i="29"/>
  <c r="H461" i="29"/>
  <c r="H462" i="29"/>
  <c r="H186" i="29"/>
  <c r="H463" i="29"/>
  <c r="H464" i="29"/>
  <c r="H465" i="29"/>
  <c r="H466" i="29"/>
  <c r="H467" i="29"/>
  <c r="H192" i="29"/>
  <c r="H468" i="29"/>
  <c r="H469" i="29"/>
  <c r="H470" i="29"/>
  <c r="H471" i="29"/>
  <c r="H200" i="29"/>
  <c r="H202" i="29"/>
  <c r="H204" i="29"/>
  <c r="H206" i="29"/>
  <c r="H93" i="29"/>
  <c r="H89" i="29"/>
  <c r="H121" i="29"/>
  <c r="H111" i="29"/>
  <c r="H198" i="29"/>
  <c r="H472" i="29"/>
  <c r="H473" i="29"/>
  <c r="H474" i="29"/>
  <c r="H31" i="29"/>
  <c r="H475" i="29"/>
  <c r="H90" i="29"/>
  <c r="H71" i="29"/>
  <c r="H32" i="29"/>
  <c r="H476" i="29"/>
  <c r="H73" i="29"/>
  <c r="H75" i="29"/>
  <c r="H477" i="29"/>
  <c r="H478" i="29"/>
  <c r="H479" i="29"/>
  <c r="H27" i="29"/>
  <c r="H35" i="29"/>
  <c r="H33" i="29"/>
  <c r="H29" i="29"/>
  <c r="H480" i="29"/>
  <c r="H481" i="29"/>
  <c r="H105" i="29"/>
  <c r="H103" i="29"/>
  <c r="H101" i="29"/>
  <c r="H482" i="29"/>
  <c r="H483" i="29"/>
  <c r="H484" i="29"/>
  <c r="H485" i="29"/>
  <c r="H486" i="29"/>
  <c r="H487" i="29"/>
  <c r="H488" i="29"/>
  <c r="H489" i="29"/>
  <c r="H490" i="29"/>
  <c r="H491" i="29"/>
  <c r="H492" i="29"/>
  <c r="H493" i="29"/>
  <c r="H494" i="29"/>
  <c r="H495" i="29"/>
  <c r="H496" i="29"/>
  <c r="H497" i="29"/>
  <c r="H498" i="29"/>
  <c r="H499" i="29"/>
  <c r="H7" i="29"/>
  <c r="H500" i="29"/>
  <c r="H501" i="29"/>
  <c r="H502" i="29"/>
  <c r="H503" i="29"/>
  <c r="H504" i="29"/>
  <c r="H505" i="29"/>
  <c r="H506" i="29"/>
  <c r="H507" i="29"/>
  <c r="H508" i="29"/>
  <c r="H509" i="29"/>
  <c r="H510" i="29"/>
  <c r="H511" i="29"/>
  <c r="H512" i="29"/>
  <c r="H513" i="29"/>
  <c r="H514" i="29"/>
  <c r="H515" i="29"/>
  <c r="H516" i="29"/>
  <c r="H517" i="29"/>
  <c r="H518" i="29"/>
  <c r="H519" i="29"/>
  <c r="H520" i="29"/>
  <c r="H521" i="29"/>
  <c r="H522" i="29"/>
  <c r="H523" i="29"/>
  <c r="H17" i="29"/>
  <c r="H19" i="29"/>
  <c r="H524" i="29"/>
  <c r="H525" i="29"/>
  <c r="H526" i="29"/>
  <c r="H527" i="29"/>
  <c r="H528" i="29"/>
  <c r="H529" i="29"/>
  <c r="H530" i="29"/>
  <c r="H531" i="29"/>
  <c r="H532" i="29"/>
  <c r="H533" i="29"/>
  <c r="H534" i="29"/>
  <c r="H535" i="29"/>
  <c r="H536" i="29"/>
  <c r="H537" i="29"/>
  <c r="H538" i="29"/>
  <c r="H539" i="29"/>
  <c r="H540" i="29"/>
  <c r="H541" i="29"/>
  <c r="H542" i="29"/>
  <c r="H543" i="29"/>
  <c r="H544" i="29"/>
  <c r="H545" i="29"/>
  <c r="H546" i="29"/>
  <c r="H547" i="29"/>
  <c r="H548" i="29"/>
  <c r="H549" i="29"/>
  <c r="H550" i="29"/>
  <c r="H551" i="29"/>
  <c r="H552" i="29"/>
  <c r="H553" i="29"/>
  <c r="H554" i="29"/>
  <c r="H555" i="29"/>
  <c r="H556" i="29"/>
  <c r="H557" i="29"/>
  <c r="H41" i="29"/>
  <c r="H42" i="29"/>
  <c r="H558" i="29"/>
  <c r="H46" i="29"/>
  <c r="H559" i="29"/>
  <c r="H560" i="29"/>
  <c r="H48" i="29"/>
  <c r="H561" i="29"/>
  <c r="H562" i="29"/>
  <c r="H563" i="29"/>
  <c r="H564" i="29"/>
  <c r="H565" i="29"/>
  <c r="H566" i="29"/>
  <c r="H50" i="29"/>
  <c r="H567" i="29"/>
  <c r="H52" i="29"/>
  <c r="H568" i="29"/>
  <c r="H569" i="29"/>
  <c r="H570" i="29"/>
  <c r="H54" i="29"/>
  <c r="H571" i="29"/>
  <c r="H572" i="29"/>
  <c r="H573" i="29"/>
  <c r="H574" i="29"/>
  <c r="H575" i="29"/>
  <c r="H576" i="29"/>
  <c r="H577" i="29"/>
  <c r="H578" i="29"/>
  <c r="H579" i="29"/>
  <c r="H580" i="29"/>
  <c r="H581" i="29"/>
  <c r="H582" i="29"/>
  <c r="H583" i="29"/>
  <c r="H584" i="29"/>
  <c r="H585" i="29"/>
  <c r="H586" i="29"/>
  <c r="H58" i="29"/>
  <c r="H587" i="29"/>
  <c r="H588" i="29"/>
  <c r="H60" i="29"/>
  <c r="H589" i="29"/>
  <c r="H590" i="29"/>
  <c r="H591" i="29"/>
  <c r="H65" i="29"/>
  <c r="H592" i="29"/>
  <c r="H593" i="29"/>
  <c r="H594" i="29"/>
  <c r="H595" i="29"/>
  <c r="H596" i="29"/>
  <c r="H597" i="29"/>
  <c r="H598" i="29"/>
  <c r="H599" i="29"/>
  <c r="H600" i="29"/>
  <c r="H601" i="29"/>
  <c r="H602" i="29"/>
  <c r="H603" i="29"/>
  <c r="H83" i="29"/>
  <c r="H604" i="29"/>
  <c r="H605" i="29"/>
  <c r="H606" i="29"/>
  <c r="H607" i="29"/>
  <c r="H608" i="29"/>
  <c r="H609" i="29"/>
  <c r="H610" i="29"/>
  <c r="H95" i="29"/>
  <c r="H611" i="29"/>
  <c r="H612" i="29"/>
  <c r="H613" i="29"/>
  <c r="H99" i="29"/>
  <c r="H614" i="29"/>
  <c r="H615" i="29"/>
  <c r="H107" i="29"/>
  <c r="H616" i="29"/>
  <c r="H617" i="29"/>
  <c r="H618" i="29"/>
  <c r="H619" i="29"/>
  <c r="H620" i="29"/>
  <c r="H621" i="29"/>
  <c r="H622" i="29"/>
  <c r="H623" i="29"/>
  <c r="H624" i="29"/>
  <c r="H625" i="29"/>
  <c r="H626" i="29"/>
  <c r="H627" i="29"/>
  <c r="H113" i="29"/>
  <c r="H628" i="29"/>
  <c r="H629" i="29"/>
  <c r="H630" i="29"/>
  <c r="H119" i="29"/>
  <c r="H631" i="29"/>
  <c r="H632" i="29"/>
  <c r="H633" i="29"/>
  <c r="H634" i="29"/>
  <c r="H635" i="29"/>
  <c r="H636" i="29"/>
  <c r="H637" i="29"/>
  <c r="H638" i="29"/>
  <c r="H123" i="29"/>
  <c r="H639" i="29"/>
  <c r="H640" i="29"/>
  <c r="H641" i="29"/>
  <c r="H125" i="29"/>
  <c r="H642" i="29"/>
  <c r="H643" i="29"/>
  <c r="H644" i="29"/>
  <c r="H645" i="29"/>
  <c r="H646" i="29"/>
  <c r="H647" i="29"/>
  <c r="H127" i="29"/>
  <c r="H648" i="29"/>
  <c r="H649" i="29"/>
  <c r="H650" i="29"/>
  <c r="H651" i="29"/>
  <c r="H652" i="29"/>
  <c r="H653" i="29"/>
  <c r="H654" i="29"/>
  <c r="H655" i="29"/>
  <c r="H656" i="29"/>
  <c r="H657" i="29"/>
  <c r="H658" i="29"/>
  <c r="H659" i="29"/>
  <c r="H660" i="29"/>
  <c r="H661" i="29"/>
  <c r="H662" i="29"/>
  <c r="H663" i="29"/>
  <c r="H664" i="29"/>
  <c r="H135" i="29"/>
  <c r="H137" i="29"/>
  <c r="H138" i="29"/>
  <c r="H665" i="29"/>
  <c r="H139" i="29"/>
  <c r="H666" i="29"/>
  <c r="H667" i="29"/>
  <c r="H668" i="29"/>
  <c r="H669" i="29"/>
  <c r="H670" i="29"/>
  <c r="H671" i="29"/>
  <c r="H143" i="29"/>
  <c r="H672" i="29"/>
  <c r="H673" i="29"/>
  <c r="H674" i="29"/>
  <c r="H675" i="29"/>
  <c r="H676" i="29"/>
  <c r="H677" i="29"/>
  <c r="H678" i="29"/>
  <c r="H679" i="29"/>
  <c r="H680" i="29"/>
  <c r="H681" i="29"/>
  <c r="H682" i="29"/>
  <c r="H683" i="29"/>
  <c r="H684" i="29"/>
  <c r="H154" i="29"/>
  <c r="H685" i="29"/>
  <c r="H686" i="29"/>
  <c r="H156" i="29"/>
  <c r="H687" i="29"/>
  <c r="H688" i="29"/>
  <c r="H689" i="29"/>
  <c r="H690" i="29"/>
  <c r="H158" i="29"/>
  <c r="H691" i="29"/>
  <c r="H692" i="29"/>
  <c r="H693" i="29"/>
  <c r="H694" i="29"/>
  <c r="H695" i="29"/>
  <c r="H696" i="29"/>
  <c r="H697" i="29"/>
  <c r="H698" i="29"/>
  <c r="H699" i="29"/>
  <c r="H700" i="29"/>
  <c r="H701" i="29"/>
  <c r="H702" i="29"/>
  <c r="H170" i="29"/>
  <c r="H703" i="29"/>
  <c r="H704" i="29"/>
  <c r="H705" i="29"/>
  <c r="H706" i="29"/>
  <c r="H707" i="29"/>
  <c r="H708" i="29"/>
  <c r="H709" i="29"/>
  <c r="H710" i="29"/>
  <c r="H711" i="29"/>
  <c r="H712" i="29"/>
  <c r="H713" i="29"/>
  <c r="H174" i="29"/>
  <c r="H714" i="29"/>
  <c r="H715" i="29"/>
  <c r="H716" i="29"/>
  <c r="H717" i="29"/>
  <c r="H718" i="29"/>
  <c r="H719" i="29"/>
  <c r="H720" i="29"/>
  <c r="H721" i="29"/>
  <c r="H722" i="29"/>
  <c r="H723" i="29"/>
  <c r="H724" i="29"/>
  <c r="H725" i="29"/>
  <c r="H180" i="29"/>
  <c r="H726" i="29"/>
  <c r="H727" i="29"/>
  <c r="H728" i="29"/>
  <c r="H729" i="29"/>
  <c r="H730" i="29"/>
  <c r="H731" i="29"/>
  <c r="H732" i="29"/>
  <c r="H733" i="29"/>
  <c r="H734" i="29"/>
  <c r="H735" i="29"/>
  <c r="H736" i="29"/>
  <c r="H737" i="29"/>
  <c r="H738" i="29"/>
  <c r="H739" i="29"/>
  <c r="H740" i="29"/>
  <c r="H741" i="29"/>
  <c r="H742" i="29"/>
  <c r="H743" i="29"/>
  <c r="H744" i="29"/>
  <c r="H745" i="29"/>
  <c r="H746" i="29"/>
  <c r="H747" i="29"/>
  <c r="H748" i="29"/>
  <c r="H749" i="29"/>
  <c r="H750" i="29"/>
  <c r="H751" i="29"/>
  <c r="H752" i="29"/>
  <c r="H753" i="29"/>
  <c r="H754" i="29"/>
  <c r="H755" i="29"/>
  <c r="H756" i="29"/>
  <c r="H757" i="29"/>
  <c r="H188" i="29"/>
  <c r="H190" i="29"/>
  <c r="H758" i="29"/>
  <c r="H759" i="29"/>
  <c r="H194" i="29"/>
  <c r="H760" i="29"/>
  <c r="H761" i="29"/>
  <c r="H762" i="29"/>
  <c r="H763" i="29"/>
  <c r="H208" i="29"/>
  <c r="H210" i="29"/>
  <c r="H764" i="29"/>
  <c r="H765" i="29"/>
  <c r="H766" i="29"/>
  <c r="H212" i="29"/>
  <c r="H164" i="29"/>
  <c r="H145" i="29"/>
  <c r="H91" i="29"/>
  <c r="H112" i="29"/>
  <c r="H167" i="29"/>
  <c r="H102" i="29"/>
  <c r="H182" i="29"/>
  <c r="H767" i="29"/>
  <c r="H28" i="29"/>
  <c r="H36" i="29"/>
  <c r="H30" i="29"/>
  <c r="H34" i="29"/>
  <c r="H85" i="29"/>
  <c r="H106" i="29"/>
  <c r="H104" i="29"/>
  <c r="H162" i="29"/>
  <c r="H152" i="29"/>
  <c r="H117" i="29"/>
  <c r="H80" i="29"/>
  <c r="H196" i="29"/>
  <c r="H768" i="29"/>
  <c r="H769" i="29"/>
  <c r="H770" i="29"/>
  <c r="H165" i="29"/>
  <c r="H146" i="29"/>
  <c r="H92" i="29"/>
  <c r="H179" i="29"/>
  <c r="H25" i="29"/>
  <c r="H771" i="29"/>
  <c r="H772" i="29"/>
  <c r="H773" i="29"/>
  <c r="H774" i="29"/>
  <c r="H147" i="29"/>
  <c r="H775" i="29"/>
  <c r="H776" i="29"/>
  <c r="H777" i="29"/>
  <c r="H778" i="29"/>
  <c r="H779" i="29"/>
  <c r="H780" i="29"/>
  <c r="H94" i="29"/>
  <c r="H133" i="29"/>
  <c r="H148" i="29"/>
  <c r="H781" i="29"/>
  <c r="H782" i="29"/>
  <c r="H783" i="29"/>
  <c r="H163" i="29"/>
  <c r="H153" i="29"/>
  <c r="H37" i="29"/>
  <c r="H118" i="29"/>
  <c r="H64" i="29"/>
  <c r="H197" i="29"/>
  <c r="H784" i="29"/>
  <c r="H134" i="29"/>
  <c r="H74" i="29"/>
  <c r="H785" i="29"/>
  <c r="H786" i="29"/>
  <c r="H787" i="29"/>
  <c r="H788" i="29"/>
  <c r="H789" i="29"/>
  <c r="H790" i="29"/>
  <c r="H791" i="29"/>
  <c r="H55" i="29"/>
  <c r="H84" i="29"/>
  <c r="H122" i="29"/>
  <c r="H24" i="29"/>
  <c r="H199" i="29"/>
  <c r="H26" i="29"/>
  <c r="H792" i="29"/>
  <c r="H793" i="29"/>
  <c r="H794" i="29"/>
  <c r="H14" i="29"/>
  <c r="H795" i="29"/>
  <c r="H159" i="29"/>
  <c r="H796" i="29"/>
  <c r="H797" i="29"/>
  <c r="H798" i="29"/>
  <c r="H799" i="29"/>
  <c r="H800" i="29"/>
  <c r="H801" i="29"/>
  <c r="H177" i="29"/>
  <c r="H802" i="29"/>
  <c r="H803" i="29"/>
  <c r="H804" i="29"/>
  <c r="H805" i="29"/>
  <c r="H6" i="29"/>
  <c r="H149" i="29"/>
  <c r="H110" i="29"/>
  <c r="H4" i="29"/>
  <c r="H10" i="29"/>
  <c r="H12" i="29"/>
  <c r="H16" i="29"/>
  <c r="H22" i="29"/>
  <c r="H39" i="29"/>
  <c r="H45" i="29"/>
  <c r="H57" i="29"/>
  <c r="H63" i="29"/>
  <c r="H68" i="29"/>
  <c r="H70" i="29"/>
  <c r="H78" i="29"/>
  <c r="H82" i="29"/>
  <c r="H98" i="29"/>
  <c r="H116" i="29"/>
  <c r="H130" i="29"/>
  <c r="H132" i="29"/>
  <c r="H142" i="29"/>
  <c r="H151" i="29"/>
  <c r="H161" i="29"/>
  <c r="H169" i="29"/>
  <c r="H173" i="29"/>
  <c r="H185" i="29"/>
  <c r="H187" i="29"/>
  <c r="H193" i="29"/>
  <c r="H201" i="29"/>
  <c r="H203" i="29"/>
  <c r="H205" i="29"/>
  <c r="H207" i="29"/>
  <c r="H72" i="29"/>
  <c r="H76" i="29"/>
  <c r="H8" i="29"/>
  <c r="H18" i="29"/>
  <c r="H20" i="29"/>
  <c r="H43" i="29"/>
  <c r="H47" i="29"/>
  <c r="H49" i="29"/>
  <c r="H51" i="29"/>
  <c r="H53" i="29"/>
  <c r="H59" i="29"/>
  <c r="H61" i="29"/>
  <c r="H66" i="29"/>
  <c r="H96" i="29"/>
  <c r="H100" i="29"/>
  <c r="H108" i="29"/>
  <c r="H114" i="29"/>
  <c r="H120" i="29"/>
  <c r="H124" i="29"/>
  <c r="H126" i="29"/>
  <c r="H128" i="29"/>
  <c r="H136" i="29"/>
  <c r="H140" i="29"/>
  <c r="H144" i="29"/>
  <c r="H155" i="29"/>
  <c r="H157" i="29"/>
  <c r="H171" i="29"/>
  <c r="H175" i="29"/>
  <c r="H181" i="29"/>
  <c r="H189" i="29"/>
  <c r="H191" i="29"/>
  <c r="H195" i="29"/>
  <c r="H209" i="29"/>
  <c r="H211" i="29"/>
  <c r="H213" i="29"/>
  <c r="H183" i="29"/>
  <c r="H86" i="29"/>
  <c r="H2" i="29"/>
  <c r="B6" i="1" l="1"/>
  <c r="B5" i="1"/>
  <c r="B4" i="1"/>
</calcChain>
</file>

<file path=xl/sharedStrings.xml><?xml version="1.0" encoding="utf-8"?>
<sst xmlns="http://schemas.openxmlformats.org/spreadsheetml/2006/main" count="29558" uniqueCount="1876">
  <si>
    <t>رقم السيارة</t>
  </si>
  <si>
    <t>الشركة</t>
  </si>
  <si>
    <t>الحالة</t>
  </si>
  <si>
    <t>المحافظة</t>
  </si>
  <si>
    <t>اسم الشركة المعتمدة</t>
  </si>
  <si>
    <t>اسم المالك / طوناج</t>
  </si>
  <si>
    <t xml:space="preserve">اسم السائق </t>
  </si>
  <si>
    <t>اللوحة</t>
  </si>
  <si>
    <t>الحمولة المعتمدة</t>
  </si>
  <si>
    <t>الحمولة القصوى</t>
  </si>
  <si>
    <t xml:space="preserve">رقم شهادة التكييل </t>
  </si>
  <si>
    <t>جهة الاصدار</t>
  </si>
  <si>
    <t>نوع السياره</t>
  </si>
  <si>
    <t>اللون</t>
  </si>
  <si>
    <t>ت</t>
  </si>
  <si>
    <t>الانبار</t>
  </si>
  <si>
    <t>برج المعالي</t>
  </si>
  <si>
    <t>ابراهيم ادريس خليل</t>
  </si>
  <si>
    <t>ياسين احمد علي</t>
  </si>
  <si>
    <t>صلاح الدين-فحص</t>
  </si>
  <si>
    <t>افيكو</t>
  </si>
  <si>
    <t>احمر+رصاصي</t>
  </si>
  <si>
    <t>ابراهيم محمود حماد</t>
  </si>
  <si>
    <t>عمر سالم داود</t>
  </si>
  <si>
    <t>انبار-فحص</t>
  </si>
  <si>
    <t>فولفو</t>
  </si>
  <si>
    <t>فضي</t>
  </si>
  <si>
    <t>احمد حسين علوان</t>
  </si>
  <si>
    <t>ديالى - فحص</t>
  </si>
  <si>
    <t>ابيض</t>
  </si>
  <si>
    <t>احمد سليمان خنجر</t>
  </si>
  <si>
    <t>حسين علي عواد</t>
  </si>
  <si>
    <t>مرسيدس</t>
  </si>
  <si>
    <t>احمد عفتان جميل</t>
  </si>
  <si>
    <t>انبار - فحص</t>
  </si>
  <si>
    <t>احمر</t>
  </si>
  <si>
    <t>احمد علوان حماد</t>
  </si>
  <si>
    <t>سكانيا</t>
  </si>
  <si>
    <t>احمد محمود رشيد</t>
  </si>
  <si>
    <t>محمد محمود رشيد</t>
  </si>
  <si>
    <t>احمد مخلف احمد</t>
  </si>
  <si>
    <t>احمد موفق جبير</t>
  </si>
  <si>
    <t>نجاح لاحج احمد</t>
  </si>
  <si>
    <t>اركان سعيد سنجار</t>
  </si>
  <si>
    <t>اسماعيل لازم حسين</t>
  </si>
  <si>
    <t>عادل جبير مصلح</t>
  </si>
  <si>
    <t>اربيل-حمل</t>
  </si>
  <si>
    <t>مان</t>
  </si>
  <si>
    <t>اكرم دايح نواف</t>
  </si>
  <si>
    <t>سعد دايح نواف</t>
  </si>
  <si>
    <t>انبار-حمل</t>
  </si>
  <si>
    <t>اكرم صباح حميد</t>
  </si>
  <si>
    <t>اميد كريم محمد</t>
  </si>
  <si>
    <t>جمعة سامي جلوي</t>
  </si>
  <si>
    <t>انور كاظم جواد</t>
  </si>
  <si>
    <t>يوسف سليمان سويد</t>
  </si>
  <si>
    <t>ازرق</t>
  </si>
  <si>
    <t>أحميد غايب جاسم</t>
  </si>
  <si>
    <t>سلفر</t>
  </si>
  <si>
    <t>باسم حميد حسين</t>
  </si>
  <si>
    <t>مازن هادي صالح</t>
  </si>
  <si>
    <t>انبار - حمل</t>
  </si>
  <si>
    <t>باسم عبد مصلح</t>
  </si>
  <si>
    <t>ردام مشرف صباح</t>
  </si>
  <si>
    <t>باعث ياسين علي</t>
  </si>
  <si>
    <t>بركات محمد شريمط</t>
  </si>
  <si>
    <t>تحسين محمد زغير</t>
  </si>
  <si>
    <t>عامر محمد حمد</t>
  </si>
  <si>
    <t>ثامر كامل ذياب</t>
  </si>
  <si>
    <t>تبني</t>
  </si>
  <si>
    <t>جاسم محمد احمد</t>
  </si>
  <si>
    <t>نينوى - فحص</t>
  </si>
  <si>
    <t>الشمالية</t>
  </si>
  <si>
    <t>اسود</t>
  </si>
  <si>
    <t>جاسم محمد جدوع</t>
  </si>
  <si>
    <t>صدام محمد عذاب</t>
  </si>
  <si>
    <t>جبار زيدان خلف</t>
  </si>
  <si>
    <t>محمد علي جدوع</t>
  </si>
  <si>
    <t>برتقالي</t>
  </si>
  <si>
    <t>جبير شهاب حمد</t>
  </si>
  <si>
    <t>جبير محمد زغير</t>
  </si>
  <si>
    <t>جمال احمد ذعار</t>
  </si>
  <si>
    <t>اخضر</t>
  </si>
  <si>
    <t>جمال عبد زين جمعة</t>
  </si>
  <si>
    <t>صلاح الدين - فحص</t>
  </si>
  <si>
    <t>حاتم سالم داود</t>
  </si>
  <si>
    <t>داود سليم داود</t>
  </si>
  <si>
    <t>حاتم نوري مطلب</t>
  </si>
  <si>
    <t>اربيل - حمل</t>
  </si>
  <si>
    <t>حارث مليك مخلف</t>
  </si>
  <si>
    <t>جاسم محمد محيسن</t>
  </si>
  <si>
    <t>حامد ابراهيم عيفان</t>
  </si>
  <si>
    <t>اسامه ناجي فرحان</t>
  </si>
  <si>
    <t>حامد عودة فرحان</t>
  </si>
  <si>
    <t>حامد عيسى هاشم</t>
  </si>
  <si>
    <t>حامد مطر رجه</t>
  </si>
  <si>
    <t>حامد ياسين مرعي</t>
  </si>
  <si>
    <t>بدران محمد حماد</t>
  </si>
  <si>
    <t xml:space="preserve">مرسيدس </t>
  </si>
  <si>
    <t>حسن بتار ارحيم</t>
  </si>
  <si>
    <t>حسن غازي عمران</t>
  </si>
  <si>
    <t>مثنى عبد حماد</t>
  </si>
  <si>
    <t>حكمت عبد الستار جياد</t>
  </si>
  <si>
    <t>حميد صباح وزه</t>
  </si>
  <si>
    <t>عيد صباح وزه</t>
  </si>
  <si>
    <t>رصاصي</t>
  </si>
  <si>
    <t>حميد عواد نصيف</t>
  </si>
  <si>
    <t>بغداد-فحص</t>
  </si>
  <si>
    <t>الموصل</t>
  </si>
  <si>
    <t>حميد عوده ريحان</t>
  </si>
  <si>
    <t>اصفر</t>
  </si>
  <si>
    <t>حميد فرج مخلف</t>
  </si>
  <si>
    <t>حياوي عبد الله درب</t>
  </si>
  <si>
    <t>محمد خليل مخلف</t>
  </si>
  <si>
    <t>حيدر مطرود حرج</t>
  </si>
  <si>
    <t>خالد عطا الله فراس</t>
  </si>
  <si>
    <t>جمعة عويد فرحان</t>
  </si>
  <si>
    <t>خالد لطيف شلش</t>
  </si>
  <si>
    <t>رعد خليفة نايف</t>
  </si>
  <si>
    <t>خالد مال الله سلطان</t>
  </si>
  <si>
    <t>نينوى - حمل</t>
  </si>
  <si>
    <t>خلف عواد فرحان</t>
  </si>
  <si>
    <t>نصيف جسام مسير</t>
  </si>
  <si>
    <t>خليل ابراهيم محمد</t>
  </si>
  <si>
    <t>علي حميد علي</t>
  </si>
  <si>
    <t>خليل دراخ فرحان</t>
  </si>
  <si>
    <t>حمدي عواد فرحان</t>
  </si>
  <si>
    <t>انبار -حمل</t>
  </si>
  <si>
    <t>خميس مرموص حداوي</t>
  </si>
  <si>
    <t>نينوى-حمل</t>
  </si>
  <si>
    <t>خميس مشعان نطاح</t>
  </si>
  <si>
    <t>بابل</t>
  </si>
  <si>
    <t>خيري احمد علوان</t>
  </si>
  <si>
    <t>صلاح الدين -فحص</t>
  </si>
  <si>
    <t>دلف فهد حنتوش</t>
  </si>
  <si>
    <t>يوسف فهد حنتوش</t>
  </si>
  <si>
    <t>رحيم كطاع حمد</t>
  </si>
  <si>
    <t>رحيم كناص ضاحي</t>
  </si>
  <si>
    <t>صباح عبد حماد</t>
  </si>
  <si>
    <t>رحيم محمد عفات</t>
  </si>
  <si>
    <t>فلاح حسن علوان</t>
  </si>
  <si>
    <t>رعد اسماعيل هندي</t>
  </si>
  <si>
    <t>عميد ناجي علي</t>
  </si>
  <si>
    <t>رعد عبد ابراهيم</t>
  </si>
  <si>
    <t>رعد علوش عبد</t>
  </si>
  <si>
    <t>رعد محمد مصلح</t>
  </si>
  <si>
    <t>رياض أحمد مهدي</t>
  </si>
  <si>
    <t>بيجي</t>
  </si>
  <si>
    <t>زيد قحطان عبد السلام</t>
  </si>
  <si>
    <t>سالم طه عبو</t>
  </si>
  <si>
    <t>سالم هادي صالح</t>
  </si>
  <si>
    <t>سليمان هادي صالح</t>
  </si>
  <si>
    <t>سعد علوش عبد</t>
  </si>
  <si>
    <t>سعد عيد رجه</t>
  </si>
  <si>
    <t>مخلف عويد فرحان</t>
  </si>
  <si>
    <t>سعدي عبود مهدي</t>
  </si>
  <si>
    <t>محمد نوار لطيف</t>
  </si>
  <si>
    <t>سعيد مخلف عبد الله</t>
  </si>
  <si>
    <t>سمير يوسف احمد</t>
  </si>
  <si>
    <t>حاتم عبود محيسن</t>
  </si>
  <si>
    <t>سورية خضير حمد</t>
  </si>
  <si>
    <t>كموني</t>
  </si>
  <si>
    <t>سيف حميد خلف</t>
  </si>
  <si>
    <t>خميس احميد غايب</t>
  </si>
  <si>
    <t>شاكر حميد انجاد</t>
  </si>
  <si>
    <t>سعدون شاكر حميد</t>
  </si>
  <si>
    <t>شاكر محمود زيدان</t>
  </si>
  <si>
    <t>شركة الشراع الأبيض للمقاولات</t>
  </si>
  <si>
    <t>ياسر احمد خلف</t>
  </si>
  <si>
    <t>شهاب احمد بشير</t>
  </si>
  <si>
    <t>ديالى - حمل</t>
  </si>
  <si>
    <t>صادق عودة محمد</t>
  </si>
  <si>
    <t>صالح عبد صالح</t>
  </si>
  <si>
    <t>طالب فريح علي</t>
  </si>
  <si>
    <t>عادل محمود ذياب</t>
  </si>
  <si>
    <t>جمعة خوام مطر</t>
  </si>
  <si>
    <t>عامر حاتم ذياب</t>
  </si>
  <si>
    <t>عامر علي خلف</t>
  </si>
  <si>
    <t>عباس كامل خليفة</t>
  </si>
  <si>
    <t>حسين صباح زيدان</t>
  </si>
  <si>
    <t>عبد ابراهيم حسان</t>
  </si>
  <si>
    <t>عبد الحسين عليوي حسن</t>
  </si>
  <si>
    <t>فراس مبروك محمد</t>
  </si>
  <si>
    <t>ديالى-فحص</t>
  </si>
  <si>
    <t>عبد الحكيم فليح</t>
  </si>
  <si>
    <t>حسن عجيمي محمد</t>
  </si>
  <si>
    <t>عبد الحميد خلف حمادي</t>
  </si>
  <si>
    <t>محمود زيدان خلف</t>
  </si>
  <si>
    <t>عبد الرحمن عبد الكريم</t>
  </si>
  <si>
    <t>عبد الستار عبد الكريم عواد</t>
  </si>
  <si>
    <t>عبد العليم حميد عواد</t>
  </si>
  <si>
    <t>عبد القادر ابراهيم عليان</t>
  </si>
  <si>
    <t>زياد انور عايد</t>
  </si>
  <si>
    <t>سعدون ابراهيم صالح</t>
  </si>
  <si>
    <t>عبد القادر إبراهيم عليان</t>
  </si>
  <si>
    <t>عفتان ابراهيم عليان</t>
  </si>
  <si>
    <t>عبد الله كريم فياض</t>
  </si>
  <si>
    <t>عبد الواحد ابراهيم عليان</t>
  </si>
  <si>
    <t>اسامة شاكر صالح</t>
  </si>
  <si>
    <t>حقي اسماعيل رجه</t>
  </si>
  <si>
    <t>علي عبد القادر ابراهيم</t>
  </si>
  <si>
    <t>عبد الواحد إبراهيم عليان</t>
  </si>
  <si>
    <t>نهاد فرج مخلف</t>
  </si>
  <si>
    <t>عبد حميد مخلف</t>
  </si>
  <si>
    <t>عبيد عايد خلف</t>
  </si>
  <si>
    <t>عبيد نزال سعود</t>
  </si>
  <si>
    <t>خميس عبيد نزال</t>
  </si>
  <si>
    <t>عثمان ابراهيم عليان</t>
  </si>
  <si>
    <t>عبد الرزاق عبيد عليان</t>
  </si>
  <si>
    <t>عجيمي احميد غايب</t>
  </si>
  <si>
    <t>قحطان عجيمي احميد</t>
  </si>
  <si>
    <t>عدنان علي عذاب</t>
  </si>
  <si>
    <t>وليد جمعة علي</t>
  </si>
  <si>
    <t>عدنان مزبان سليم</t>
  </si>
  <si>
    <t>عدي سعدون محمد</t>
  </si>
  <si>
    <t>سمير هادي اسماعيل</t>
  </si>
  <si>
    <t>عزيز شاكر احمد</t>
  </si>
  <si>
    <t>مخلص دهام مطر</t>
  </si>
  <si>
    <t>عطيه جرو معارج</t>
  </si>
  <si>
    <t>عفيف جميل محمد</t>
  </si>
  <si>
    <t>محمود خلف مطلك</t>
  </si>
  <si>
    <t>عفيف حسين علي</t>
  </si>
  <si>
    <t>حيدر ريكان مسير</t>
  </si>
  <si>
    <t>علي ابراهيم علي</t>
  </si>
  <si>
    <t>علي تركي حسن</t>
  </si>
  <si>
    <t>قصي عبود عواد</t>
  </si>
  <si>
    <t>زيتوني</t>
  </si>
  <si>
    <t>علي حسين منصور</t>
  </si>
  <si>
    <t>علي زيدان خلف</t>
  </si>
  <si>
    <t>علي عبد محمد هايس</t>
  </si>
  <si>
    <t>ايمن سامي عبد الستار</t>
  </si>
  <si>
    <t>علي فرحان احمد</t>
  </si>
  <si>
    <t>بغداد - حمل</t>
  </si>
  <si>
    <t>فيات</t>
  </si>
  <si>
    <t>جابر غالب عذاب</t>
  </si>
  <si>
    <t>عماد عبد الحليم عبد المطلب</t>
  </si>
  <si>
    <t>عماد فرج مخلف</t>
  </si>
  <si>
    <t>عمار محسن مهنى</t>
  </si>
  <si>
    <t>عمار هلال غايب</t>
  </si>
  <si>
    <t>خلدون محمد نائل</t>
  </si>
  <si>
    <t>بغداد-حمل</t>
  </si>
  <si>
    <t>عمر ابراهيم عليان</t>
  </si>
  <si>
    <t>عمار ابراهيم عليان</t>
  </si>
  <si>
    <t>عمر حميد حسين</t>
  </si>
  <si>
    <t>وليد حميد حسين</t>
  </si>
  <si>
    <t>عمر حميد فرحان</t>
  </si>
  <si>
    <t>عمر خلف طراد</t>
  </si>
  <si>
    <t>عمر شهاب احمد</t>
  </si>
  <si>
    <t>غالب عذاب حمد</t>
  </si>
  <si>
    <t>غزوان عبد الله ابراهيم</t>
  </si>
  <si>
    <t>نيلي-خط احمر</t>
  </si>
  <si>
    <t>غسان جاسم محمد</t>
  </si>
  <si>
    <t>مجيد شلش محمد</t>
  </si>
  <si>
    <t>غني هويدي صالح</t>
  </si>
  <si>
    <t>رعد حميد فرحان</t>
  </si>
  <si>
    <t>فائز احمد عبود</t>
  </si>
  <si>
    <t>محمد علي عواد</t>
  </si>
  <si>
    <t>فوزي حسين صالح</t>
  </si>
  <si>
    <t>ماهر طالب عذاب</t>
  </si>
  <si>
    <t>فوزي عبد شلال</t>
  </si>
  <si>
    <t>انور ناظم احمد</t>
  </si>
  <si>
    <t>فوزي محل منفي</t>
  </si>
  <si>
    <t>محمد عبد رشيد</t>
  </si>
  <si>
    <t xml:space="preserve">فؤاد حميد محارب </t>
  </si>
  <si>
    <t>حسن محمد حسن</t>
  </si>
  <si>
    <t>فؤاد داود سليمان</t>
  </si>
  <si>
    <t>ياسر ابراهيم كيبل</t>
  </si>
  <si>
    <t>ابض</t>
  </si>
  <si>
    <t>فيصل محسن ضاحي</t>
  </si>
  <si>
    <t>ضياء نوري حميد</t>
  </si>
  <si>
    <t>ماروني</t>
  </si>
  <si>
    <t>قاسم محمد عبود</t>
  </si>
  <si>
    <t>قصي ابراهيم علي</t>
  </si>
  <si>
    <t>ناظم رشيد عباس</t>
  </si>
  <si>
    <t xml:space="preserve">قصي خالد علي </t>
  </si>
  <si>
    <t>حميد نيسان خلف</t>
  </si>
  <si>
    <t>قصي عبد الحي فرحان</t>
  </si>
  <si>
    <t>مظهر حميد علي</t>
  </si>
  <si>
    <t xml:space="preserve">قيصر دهام عبد الله </t>
  </si>
  <si>
    <t>خالد علي بتال</t>
  </si>
  <si>
    <t>كريم جوال علي</t>
  </si>
  <si>
    <t>احميد حمود داود</t>
  </si>
  <si>
    <t>كريم فياض جديع</t>
  </si>
  <si>
    <t>كريم محمد زغير</t>
  </si>
  <si>
    <t>مشرف افتيخان ازغير</t>
  </si>
  <si>
    <t>كمال حمادي كزار</t>
  </si>
  <si>
    <t>محمد دايح نواف</t>
  </si>
  <si>
    <t>ليث شاكر احميد</t>
  </si>
  <si>
    <t>ماجد سليمان صادق</t>
  </si>
  <si>
    <t>فهد صبحي فاضل</t>
  </si>
  <si>
    <t>حسن علي ضيدان</t>
  </si>
  <si>
    <t>مازاد محمود عبد الله</t>
  </si>
  <si>
    <t>سليمانية-حمل</t>
  </si>
  <si>
    <t>مروان رحيم خلف</t>
  </si>
  <si>
    <t>ماهر احمد عبد</t>
  </si>
  <si>
    <t>ماهر صعب حسين</t>
  </si>
  <si>
    <t>منيف صعب حسين</t>
  </si>
  <si>
    <t>ماهر طالب مانع</t>
  </si>
  <si>
    <t>عقيل ربيع علي</t>
  </si>
  <si>
    <t>نيلي</t>
  </si>
  <si>
    <t>مثنى خميس خلف</t>
  </si>
  <si>
    <t>ضاري خميس خلف</t>
  </si>
  <si>
    <t>مثنى دهام مطر</t>
  </si>
  <si>
    <t>مجيد احميد غايب</t>
  </si>
  <si>
    <t>ذهبي</t>
  </si>
  <si>
    <t>اركان عجيمي احميد</t>
  </si>
  <si>
    <t>احمد حبيب محمد</t>
  </si>
  <si>
    <t>مجيد حسين علي</t>
  </si>
  <si>
    <t>مجيد حميد فرحان</t>
  </si>
  <si>
    <t xml:space="preserve">مجيد عامج حماد </t>
  </si>
  <si>
    <t>رياض عامج حماد</t>
  </si>
  <si>
    <t>محمد أحميد عبد الله</t>
  </si>
  <si>
    <t>نائل عارف مشرف</t>
  </si>
  <si>
    <t>محمد ثميل خلف</t>
  </si>
  <si>
    <t>محمد جاسم محمد</t>
  </si>
  <si>
    <t>شاكر جبير لاحج</t>
  </si>
  <si>
    <t>محمد رشيد رميض</t>
  </si>
  <si>
    <t>مزهر صلاح حسين</t>
  </si>
  <si>
    <t>محمد سامي رشيد</t>
  </si>
  <si>
    <t>محمد صالح حمود</t>
  </si>
  <si>
    <t>محمد سعران سحاب</t>
  </si>
  <si>
    <t>نينوى -فحص</t>
  </si>
  <si>
    <t>محمد صالح حسن</t>
  </si>
  <si>
    <t>خالد احميد حمد</t>
  </si>
  <si>
    <t>جمال علي عواد</t>
  </si>
  <si>
    <t>محمد عبد الله صالح</t>
  </si>
  <si>
    <t>حميد افتيخان ازغير</t>
  </si>
  <si>
    <t>قحطان عبد رشيد</t>
  </si>
  <si>
    <t>محمد عطيه حايف</t>
  </si>
  <si>
    <t>شهاب احمد عذاب</t>
  </si>
  <si>
    <t>محمد زيدان خلف</t>
  </si>
  <si>
    <t>محمد فريح عيسى</t>
  </si>
  <si>
    <t>محمود محمد فريح</t>
  </si>
  <si>
    <t>سماوي</t>
  </si>
  <si>
    <t>محمد فهد حنتوش</t>
  </si>
  <si>
    <t>اياد فهد حنتوش</t>
  </si>
  <si>
    <t>محمد كامل جواد</t>
  </si>
  <si>
    <t>بغداد - فحص</t>
  </si>
  <si>
    <t>محمد محيسن الشامي</t>
  </si>
  <si>
    <t>رمادي</t>
  </si>
  <si>
    <t>محمد مخلف ضايع</t>
  </si>
  <si>
    <t>محمد رافع منصور</t>
  </si>
  <si>
    <t>محمد منصور خليل</t>
  </si>
  <si>
    <t>وسام محمد منصور</t>
  </si>
  <si>
    <t>محمود ابراهيم خلف</t>
  </si>
  <si>
    <t>سامي ريكان دحام</t>
  </si>
  <si>
    <t>محمود جبوري احمد</t>
  </si>
  <si>
    <t>ياسر عبد الكريم محمد</t>
  </si>
  <si>
    <t>محمود محمد حمد</t>
  </si>
  <si>
    <t>مروان سامي جاسم</t>
  </si>
  <si>
    <t>ثائر عباس محمد</t>
  </si>
  <si>
    <t>مروان عبد الله حماد</t>
  </si>
  <si>
    <t>مروان عبد المنعم جاسم</t>
  </si>
  <si>
    <t>اسماعيل سعدون دحام</t>
  </si>
  <si>
    <t>مزهر كريم محمد</t>
  </si>
  <si>
    <t>مشتاق طالب نخيلان</t>
  </si>
  <si>
    <t>ماجد حميد علي</t>
  </si>
  <si>
    <t>مشرف افتيخان زغير</t>
  </si>
  <si>
    <t>حميد مرداس محمد</t>
  </si>
  <si>
    <t>مصطفى عبيد عليان</t>
  </si>
  <si>
    <t>مطر دايح كطاع</t>
  </si>
  <si>
    <t>معمر يونس نجيب</t>
  </si>
  <si>
    <t>حامد جاسم عبد</t>
  </si>
  <si>
    <t>مهند سامي محمود</t>
  </si>
  <si>
    <t>مهند مجيد حسين</t>
  </si>
  <si>
    <t>اياد حمد سليمان</t>
  </si>
  <si>
    <t>موفق جوال علي</t>
  </si>
  <si>
    <t>مؤيد ادهم معروف</t>
  </si>
  <si>
    <t>منير دخيل ابراهيم</t>
  </si>
  <si>
    <t>ناجي حكوش معارج</t>
  </si>
  <si>
    <t>ناحي عبد الرزاق حسين</t>
  </si>
  <si>
    <t>ناصر حميد سرحان</t>
  </si>
  <si>
    <t>علي سليمان سويد</t>
  </si>
  <si>
    <t>داف</t>
  </si>
  <si>
    <t>ماهر عبد رشيد</t>
  </si>
  <si>
    <t>ناظر حماد مجيت</t>
  </si>
  <si>
    <t>قيس سعدي علي</t>
  </si>
  <si>
    <t>ناظم محمود محمد</t>
  </si>
  <si>
    <t>سليمانية -حمل</t>
  </si>
  <si>
    <t>نافع عودة محمد</t>
  </si>
  <si>
    <t>نافع مجيد طابور</t>
  </si>
  <si>
    <t>محمد سعد درب</t>
  </si>
  <si>
    <t>نايف محمد جاسم</t>
  </si>
  <si>
    <t>نايف يونس سيف</t>
  </si>
  <si>
    <t>فؤاد صالح شلال</t>
  </si>
  <si>
    <t>دهوك-حمل</t>
  </si>
  <si>
    <t>نبيل ابراهيم عليان</t>
  </si>
  <si>
    <t>وحيد خالد حامد</t>
  </si>
  <si>
    <t>موسى خليل ابراهيم</t>
  </si>
  <si>
    <t>نبيل حسين علي</t>
  </si>
  <si>
    <t>سعد حمد حسن</t>
  </si>
  <si>
    <t>خلف حمود احمد</t>
  </si>
  <si>
    <t>نصير جاسم محمد</t>
  </si>
  <si>
    <t>راهي مخلف وزه</t>
  </si>
  <si>
    <t>نصيف جاسم عبد الله</t>
  </si>
  <si>
    <t>احمد عويد فرحان</t>
  </si>
  <si>
    <t>نوري خلف وزه</t>
  </si>
  <si>
    <t>احمد خلف وزه</t>
  </si>
  <si>
    <t>هاني محمد مهيدي</t>
  </si>
  <si>
    <t>اياد جبير عطيوي</t>
  </si>
  <si>
    <t>هشام عبار غايب</t>
  </si>
  <si>
    <t>محمد شهاب حمد</t>
  </si>
  <si>
    <t>هلال جياد اسود</t>
  </si>
  <si>
    <t>خليل اسماعيل جربوع</t>
  </si>
  <si>
    <t>همام سلام مخلف</t>
  </si>
  <si>
    <t>هيثم حمد شهاب</t>
  </si>
  <si>
    <t>دحام عبد يوسف</t>
  </si>
  <si>
    <t>هيثم ربيع محمد</t>
  </si>
  <si>
    <t>عادل عدنان نايف</t>
  </si>
  <si>
    <t>هيثم هاشم عابد</t>
  </si>
  <si>
    <t>وائل تركي ساكن</t>
  </si>
  <si>
    <t>فالفو</t>
  </si>
  <si>
    <t>اصفر+ابيض</t>
  </si>
  <si>
    <t>وسام سحاب عبد</t>
  </si>
  <si>
    <t>نينوى-فحص</t>
  </si>
  <si>
    <t>وسام سحاب عبد علوان</t>
  </si>
  <si>
    <t>وعد حميد ذياب</t>
  </si>
  <si>
    <t>احمد براك عبيد</t>
  </si>
  <si>
    <t>عمار جمعة عبد الله</t>
  </si>
  <si>
    <t>وليد شلش محمد</t>
  </si>
  <si>
    <t>عماد شلش محمد</t>
  </si>
  <si>
    <t>وهبي محي علي</t>
  </si>
  <si>
    <t>صلاح الدين - حمل</t>
  </si>
  <si>
    <t>مازن محي علي</t>
  </si>
  <si>
    <t>يوسف حمد عباس</t>
  </si>
  <si>
    <t>عمر هيثم عبد الوهاب</t>
  </si>
  <si>
    <t>يوسف عايد ثميل</t>
  </si>
  <si>
    <t>ابراهيم نايف روضان</t>
  </si>
  <si>
    <t>خالد مشرف علي</t>
  </si>
  <si>
    <t>صلاح ابراهيم مهيدي</t>
  </si>
  <si>
    <t>محمد مزهر طه</t>
  </si>
  <si>
    <t>احميد اعبيد عبيد</t>
  </si>
  <si>
    <t>خالد احمد صالح</t>
  </si>
  <si>
    <t>سعد محمد جياد</t>
  </si>
  <si>
    <t>يونس جلوب عباس</t>
  </si>
  <si>
    <t>محمد جمعة عبد</t>
  </si>
  <si>
    <t>فارس عواد نواف</t>
  </si>
  <si>
    <t>عمر عبد الحليم عبد</t>
  </si>
  <si>
    <t>حاتم كريم حاتم</t>
  </si>
  <si>
    <t>لقمان صخيل حمودي</t>
  </si>
  <si>
    <t>نينوى -حمل</t>
  </si>
  <si>
    <t>خلف عطا الله محمد</t>
  </si>
  <si>
    <t>صلاح حسن تاجر</t>
  </si>
  <si>
    <t>قتيبه احمد ابراهيم</t>
  </si>
  <si>
    <t>محمد صالح حسين</t>
  </si>
  <si>
    <t>احمد مطر علي</t>
  </si>
  <si>
    <t>مصطفى فهمي عواد</t>
  </si>
  <si>
    <t>اسماعيل فرج مخلف</t>
  </si>
  <si>
    <t>رصاصي/فيلي</t>
  </si>
  <si>
    <t>عبد الله صالح حسين</t>
  </si>
  <si>
    <t>فراس جسام محمد</t>
  </si>
  <si>
    <t>عادل جدوع احمد</t>
  </si>
  <si>
    <t>حمعة جبير لاحج</t>
  </si>
  <si>
    <t>كحلي</t>
  </si>
  <si>
    <t>مالك عبيد شرموط</t>
  </si>
  <si>
    <t>محمد ظاهر عباس</t>
  </si>
  <si>
    <t>احمد كاظم جواد</t>
  </si>
  <si>
    <t>حميد عفش مسير</t>
  </si>
  <si>
    <t>عارف حميد مخيلف</t>
  </si>
  <si>
    <t>سعدي ريكان هلال</t>
  </si>
  <si>
    <t>عمرحميد فرحان</t>
  </si>
  <si>
    <t>بغداد</t>
  </si>
  <si>
    <t>صباح عبد الله محمد</t>
  </si>
  <si>
    <t>ميادين العطاء</t>
  </si>
  <si>
    <t>ابراهيم خليل خزاي</t>
  </si>
  <si>
    <t>احمد ابراهيم محمد</t>
  </si>
  <si>
    <t>طه كامل حسين</t>
  </si>
  <si>
    <t>احمد ثابت عبد</t>
  </si>
  <si>
    <t xml:space="preserve">محمد نوري صكب </t>
  </si>
  <si>
    <t>احمد ثابت عجيل</t>
  </si>
  <si>
    <t>زيدان نصيف عواد</t>
  </si>
  <si>
    <t>احمد ثميل نايف</t>
  </si>
  <si>
    <t>عمر احمد عواد</t>
  </si>
  <si>
    <t>احمد جاسم محمد</t>
  </si>
  <si>
    <t>دهوك - حمل</t>
  </si>
  <si>
    <t>احمد جميل نايف</t>
  </si>
  <si>
    <t>فواز خلف حسن</t>
  </si>
  <si>
    <t>احمد سلمان مطلك</t>
  </si>
  <si>
    <t>صدام خوام مطر</t>
  </si>
  <si>
    <t>احمد صداع غافل</t>
  </si>
  <si>
    <t>احمد طلب عبد</t>
  </si>
  <si>
    <t>احمد عبار غايب</t>
  </si>
  <si>
    <t>مساهر احمد عبار</t>
  </si>
  <si>
    <t>احمد عبد خلف</t>
  </si>
  <si>
    <t>واسط - حمل</t>
  </si>
  <si>
    <t>اخضر/ابيض</t>
  </si>
  <si>
    <t>احمد عبود نجم</t>
  </si>
  <si>
    <t>ضياء احميد عبود</t>
  </si>
  <si>
    <t>احمد عبيد علي</t>
  </si>
  <si>
    <t>احمد سامي عبد الستار</t>
  </si>
  <si>
    <t>احمد عياده حريش</t>
  </si>
  <si>
    <t>عماد صالح شلال</t>
  </si>
  <si>
    <t>احمد فاضل حمد</t>
  </si>
  <si>
    <t>زياد فرج خلف</t>
  </si>
  <si>
    <t>احمد فياض عبد الله</t>
  </si>
  <si>
    <t>احمد ماجد جبر</t>
  </si>
  <si>
    <t>رائد خليل مخلف</t>
  </si>
  <si>
    <t>احمد منصور خليل</t>
  </si>
  <si>
    <t>احمد نصيف عواد</t>
  </si>
  <si>
    <t>ادريس جرجيس خليل</t>
  </si>
  <si>
    <t>خميس شرقاط حمودي</t>
  </si>
  <si>
    <t>اسعد جاسم محمد</t>
  </si>
  <si>
    <t>علي احمد علي</t>
  </si>
  <si>
    <t>عامر كاظم محمد</t>
  </si>
  <si>
    <t>اسماعيل قادر اسماعيل</t>
  </si>
  <si>
    <t>محمود لطيف محمد</t>
  </si>
  <si>
    <t>انور جمعة خالد</t>
  </si>
  <si>
    <t>انور حسين زيدان</t>
  </si>
  <si>
    <t>انور رجب حبيب</t>
  </si>
  <si>
    <t>فريد حقي محمد</t>
  </si>
  <si>
    <t>اياد محمد حماد</t>
  </si>
  <si>
    <t>عصام احمد عبد</t>
  </si>
  <si>
    <t>ايمن علي عبد</t>
  </si>
  <si>
    <t>إسماعيل عبد صالح</t>
  </si>
  <si>
    <t>مشتاق اسماعيل عبد</t>
  </si>
  <si>
    <t>أيوب فرحان عبد</t>
  </si>
  <si>
    <t>اثير مشرف جياد</t>
  </si>
  <si>
    <t>باسم كامل ذياب</t>
  </si>
  <si>
    <t>باسم محمد حمود</t>
  </si>
  <si>
    <t>عبد الله دحام مسير</t>
  </si>
  <si>
    <t>باسم مخلف شرموط</t>
  </si>
  <si>
    <t>عماد جمعة جياد</t>
  </si>
  <si>
    <t>باعث جاسم محمد</t>
  </si>
  <si>
    <t>بدر احمد نايف</t>
  </si>
  <si>
    <t>مروان بدر احمد</t>
  </si>
  <si>
    <t>بشار هلال غايب</t>
  </si>
  <si>
    <t>بشير حسين عبد</t>
  </si>
  <si>
    <t>سلام عطا الله مخلف</t>
  </si>
  <si>
    <t>بلال خالد خلف</t>
  </si>
  <si>
    <t>توفيق حوران فرحان</t>
  </si>
  <si>
    <t>حماد مرداس محمد</t>
  </si>
  <si>
    <t>ثامر حاتم محمد</t>
  </si>
  <si>
    <t>ثامر محمد حمد</t>
  </si>
  <si>
    <t>ثائر محمد سمير</t>
  </si>
  <si>
    <t>عباس هلال جياد</t>
  </si>
  <si>
    <t>ثائر محمد فليح</t>
  </si>
  <si>
    <t>كريم فرحان صالح</t>
  </si>
  <si>
    <t xml:space="preserve">ثائر محمد مفلح </t>
  </si>
  <si>
    <t xml:space="preserve">مصطفى عبد الكريم </t>
  </si>
  <si>
    <t>جاسم احمد جاسم</t>
  </si>
  <si>
    <t>جاسم محمد حامد</t>
  </si>
  <si>
    <t>جاسم محمد خلف</t>
  </si>
  <si>
    <t>عادل خلف عيسى</t>
  </si>
  <si>
    <t>جاسم محمد عبد</t>
  </si>
  <si>
    <t>سمير يوسف حمود</t>
  </si>
  <si>
    <t>جاسم محمد نماش</t>
  </si>
  <si>
    <t>جمال تركي عفات</t>
  </si>
  <si>
    <t>جمال جاسم محمد</t>
  </si>
  <si>
    <t>عثمان كاظم محمد</t>
  </si>
  <si>
    <t xml:space="preserve">اخضر </t>
  </si>
  <si>
    <t>جمال علي نزال</t>
  </si>
  <si>
    <t>طارق جمال علي</t>
  </si>
  <si>
    <t>جمال ناجي احمد</t>
  </si>
  <si>
    <t>جمعة علي فيحان</t>
  </si>
  <si>
    <t>خالد سعد فاضل</t>
  </si>
  <si>
    <t>جمعة محمد مهيدي</t>
  </si>
  <si>
    <t xml:space="preserve">عدنان خميس سليمان </t>
  </si>
  <si>
    <t>جميل عبود نجم</t>
  </si>
  <si>
    <t>سعد عبود نجم</t>
  </si>
  <si>
    <t>جهاد جبير علي</t>
  </si>
  <si>
    <t>منذر عبيد نزال</t>
  </si>
  <si>
    <t>جهاد صليبي طارش</t>
  </si>
  <si>
    <t>زياد جبير عطيوي</t>
  </si>
  <si>
    <t>ابيض + اخضر</t>
  </si>
  <si>
    <t>حاتم محمود ناصر</t>
  </si>
  <si>
    <t>حامد عبيد مفلح</t>
  </si>
  <si>
    <t>حاتم كريم نواف</t>
  </si>
  <si>
    <t>حامد عواد فرحان</t>
  </si>
  <si>
    <t>حمد جبار بشو</t>
  </si>
  <si>
    <t>حمد مطيران عويد</t>
  </si>
  <si>
    <t>حمد هرس لطيف</t>
  </si>
  <si>
    <t>ياسر حمد هرس</t>
  </si>
  <si>
    <t>حمود خلف فرحان</t>
  </si>
  <si>
    <t>حميد بحروث شرموط</t>
  </si>
  <si>
    <t>زياد خلف طراد</t>
  </si>
  <si>
    <t>حميد سمير محمد</t>
  </si>
  <si>
    <t>سعد الله سمير محمد</t>
  </si>
  <si>
    <t>حميد عرموط عكله</t>
  </si>
  <si>
    <t>حميد علي حسين</t>
  </si>
  <si>
    <t>حميد عياده حريش</t>
  </si>
  <si>
    <t>علي ثامر سعدون</t>
  </si>
  <si>
    <t>حميد محمود نجم</t>
  </si>
  <si>
    <t>سمائي</t>
  </si>
  <si>
    <t>حيدر حسن سنيد</t>
  </si>
  <si>
    <t>خالد حماد محمود</t>
  </si>
  <si>
    <t>احمد ارحيم علوان</t>
  </si>
  <si>
    <t>خالد عبد الله عبد</t>
  </si>
  <si>
    <t>سعدون حمد كسار</t>
  </si>
  <si>
    <t>خالد عبد الله عويد</t>
  </si>
  <si>
    <t>رسول عدنان نايف</t>
  </si>
  <si>
    <t>خالد عطيه جرو</t>
  </si>
  <si>
    <t>خالد علي مرعي</t>
  </si>
  <si>
    <t>خضير عباس حسين</t>
  </si>
  <si>
    <t>انبار- حمل</t>
  </si>
  <si>
    <t>عامر وهيب حمد</t>
  </si>
  <si>
    <t>خلف عواد مخلف</t>
  </si>
  <si>
    <t>ساير عواد مخلف</t>
  </si>
  <si>
    <t>حسام عبود عواد</t>
  </si>
  <si>
    <t>خلف عواد نصيف</t>
  </si>
  <si>
    <t>اركان اسعد خضير</t>
  </si>
  <si>
    <t>خلف محمد ازغير</t>
  </si>
  <si>
    <t>مؤيد خليل محمد</t>
  </si>
  <si>
    <t>خلف محمد زغير</t>
  </si>
  <si>
    <t>احمد خليل محمد</t>
  </si>
  <si>
    <t>جمال عطا الله محمد</t>
  </si>
  <si>
    <t>حسن علي ازغير</t>
  </si>
  <si>
    <t>خليل عطيه جرو</t>
  </si>
  <si>
    <t>عبد الله عبد محمد</t>
  </si>
  <si>
    <t>خليل محمد عواد</t>
  </si>
  <si>
    <t>خميس حمد حماد</t>
  </si>
  <si>
    <t>خميس عياده حسين</t>
  </si>
  <si>
    <t>خميس نواف روضان</t>
  </si>
  <si>
    <t>خميس هادي صالح</t>
  </si>
  <si>
    <t>رينو</t>
  </si>
  <si>
    <t>دريد خالد زيدان</t>
  </si>
  <si>
    <t>احمد محمد مصلح</t>
  </si>
  <si>
    <t>راضي حسين محمد</t>
  </si>
  <si>
    <t>رافد عزيز حماد</t>
  </si>
  <si>
    <t>رعد حبيب عبد الله</t>
  </si>
  <si>
    <t>رامي كمال حسين</t>
  </si>
  <si>
    <t>رائد محمود عبد الله</t>
  </si>
  <si>
    <t>خالد زاوي محمد</t>
  </si>
  <si>
    <t>رسول جمعة محمد</t>
  </si>
  <si>
    <t>رعد احميد غايب</t>
  </si>
  <si>
    <t>مساعد احميد غايب</t>
  </si>
  <si>
    <t>رعد حميد ذياب</t>
  </si>
  <si>
    <t>خلف عويد فرحان</t>
  </si>
  <si>
    <t>رياض عادل اسماعيل</t>
  </si>
  <si>
    <t>حقي اسماعيل فرحان</t>
  </si>
  <si>
    <t>عمر عامج حماد</t>
  </si>
  <si>
    <t>رياض عبد نجرس</t>
  </si>
  <si>
    <t>رياض فهد حنتوش</t>
  </si>
  <si>
    <t>رياض مشرف جاسم</t>
  </si>
  <si>
    <t>عامر محمد فرحان</t>
  </si>
  <si>
    <t>زبن احميد غايب</t>
  </si>
  <si>
    <t>سعد احميد غايب</t>
  </si>
  <si>
    <t>زياد خلف مناجد</t>
  </si>
  <si>
    <t>زياد خلف وزه</t>
  </si>
  <si>
    <t>زياد فرج مخلف</t>
  </si>
  <si>
    <t>زيد محمد جاسم</t>
  </si>
  <si>
    <t>عمار محمد فرحان</t>
  </si>
  <si>
    <t>ساكن تركي ساكن</t>
  </si>
  <si>
    <t>سالم احمد ياسين</t>
  </si>
  <si>
    <t>سامي جاسم محمد</t>
  </si>
  <si>
    <t>احمد محمد حسان</t>
  </si>
  <si>
    <t>سعد جبير جفال</t>
  </si>
  <si>
    <t>اسود كذاب</t>
  </si>
  <si>
    <t>سعد حميد ذياب</t>
  </si>
  <si>
    <t>جمعة صباح وزه</t>
  </si>
  <si>
    <t>سعد رشيد صالح</t>
  </si>
  <si>
    <t>سعدي فرحان عبد الله</t>
  </si>
  <si>
    <t>سعود عايد عرفي</t>
  </si>
  <si>
    <t>عقيل مشرف جياد</t>
  </si>
  <si>
    <t>سفيان سامي جاسم</t>
  </si>
  <si>
    <t>عثمان صبري عبود</t>
  </si>
  <si>
    <t>خمري</t>
  </si>
  <si>
    <t>سلام محيسن علي</t>
  </si>
  <si>
    <t>محمد جمال محيسن</t>
  </si>
  <si>
    <t>اهضر</t>
  </si>
  <si>
    <t>سلوان سامي جاسم</t>
  </si>
  <si>
    <t>ماهر محمود عوده</t>
  </si>
  <si>
    <t>سمير حمد عواد</t>
  </si>
  <si>
    <t>ماجد طلاب صالح</t>
  </si>
  <si>
    <t>سوري عذاب حمد</t>
  </si>
  <si>
    <t>حميد ريكان دحام</t>
  </si>
  <si>
    <t>مروان سوري عذاب</t>
  </si>
  <si>
    <t>شاكر احميد غريب</t>
  </si>
  <si>
    <t>حميد شاكر احميد</t>
  </si>
  <si>
    <t>شاكر عابر سويدان</t>
  </si>
  <si>
    <t>صالح محمد عبدالله</t>
  </si>
  <si>
    <t>كربلاء - حمل</t>
  </si>
  <si>
    <t>صالح محمد فرحان</t>
  </si>
  <si>
    <t>جاسم محمد فرحان</t>
  </si>
  <si>
    <t>علي نوري حمد</t>
  </si>
  <si>
    <t>انبار -  فحص</t>
  </si>
  <si>
    <t>صدام احمد ذعار</t>
  </si>
  <si>
    <t>صدام كامل احمد</t>
  </si>
  <si>
    <t>صعب فارس حمادي</t>
  </si>
  <si>
    <t>صفاء برزان عبد</t>
  </si>
  <si>
    <t>صدام برزان عبد</t>
  </si>
  <si>
    <t>صلاح رمضان كنوش</t>
  </si>
  <si>
    <t>سعدون عواد فرحان</t>
  </si>
  <si>
    <t>ضاري خميس جاسم</t>
  </si>
  <si>
    <t>ضياء مشرف جاسم</t>
  </si>
  <si>
    <t>مصطفى خليل ابراهيم</t>
  </si>
  <si>
    <t>طارق حسن جمعة</t>
  </si>
  <si>
    <t>عدنان محمود ذياب</t>
  </si>
  <si>
    <t>عارف عواد فرحان</t>
  </si>
  <si>
    <t>ماجد حميد حماد</t>
  </si>
  <si>
    <t>عامر ابراهيم حامد</t>
  </si>
  <si>
    <t>عامر خليفة حمد</t>
  </si>
  <si>
    <t>عمار محمد فريح</t>
  </si>
  <si>
    <t>عبد الرحمن صلاح حسن</t>
  </si>
  <si>
    <t>قصي احمد ابراهيم</t>
  </si>
  <si>
    <t>عبد الرحمن فرحان حمد</t>
  </si>
  <si>
    <t>عبد الرزاق عيد مطر</t>
  </si>
  <si>
    <t>انور ربيع محمد</t>
  </si>
  <si>
    <t>عبد الستار عبد الله مخلف</t>
  </si>
  <si>
    <t>ماهر خالد جميل</t>
  </si>
  <si>
    <t>عبد العزيز محمود صالح</t>
  </si>
  <si>
    <t>عبد محيسن مهنا</t>
  </si>
  <si>
    <t>عبيد مضعن خلف</t>
  </si>
  <si>
    <t>علي عويد فرحان</t>
  </si>
  <si>
    <t>عجاج علي حمد</t>
  </si>
  <si>
    <t>سعدون شاحوذ جياد</t>
  </si>
  <si>
    <t>علي عجيمي احميد</t>
  </si>
  <si>
    <t>عدنان علي عيفان</t>
  </si>
  <si>
    <t>عمر عياده حسين</t>
  </si>
  <si>
    <t>عدي محمد جاسم</t>
  </si>
  <si>
    <t>علاء كامل حسين</t>
  </si>
  <si>
    <t>عطا الله حمزة جبر</t>
  </si>
  <si>
    <t>خضير عباس احمد</t>
  </si>
  <si>
    <t>ازرق+ابيض</t>
  </si>
  <si>
    <t>عطاي محمد مغير</t>
  </si>
  <si>
    <t>احمر+ازرق</t>
  </si>
  <si>
    <t>عقيل علي دحام</t>
  </si>
  <si>
    <t>محمد نصيف عواد</t>
  </si>
  <si>
    <t>علاء نامق عبد الجليل</t>
  </si>
  <si>
    <t>مازن خميس عذاب</t>
  </si>
  <si>
    <t>علام حميد روضان</t>
  </si>
  <si>
    <t>علي رؤوف محمد</t>
  </si>
  <si>
    <t>علي عبد الستار خليفة</t>
  </si>
  <si>
    <t>علي عبد الله عبد</t>
  </si>
  <si>
    <t>عدي احمد جسام</t>
  </si>
  <si>
    <t>علي محمد سليمان</t>
  </si>
  <si>
    <t>علي محيسن عيدان</t>
  </si>
  <si>
    <t>عمر عبد الحليم عبد المطلب</t>
  </si>
  <si>
    <t>غسان عزيز حماد</t>
  </si>
  <si>
    <t xml:space="preserve">فاكر أحميد غايب </t>
  </si>
  <si>
    <t>فاكر احميد غايب</t>
  </si>
  <si>
    <t>فائق اسماعيل علي</t>
  </si>
  <si>
    <t>شهاب احمد كاظم</t>
  </si>
  <si>
    <t>فراس خلف محمد</t>
  </si>
  <si>
    <t>فلاح احمد عبد الله</t>
  </si>
  <si>
    <t>فواز مصلح حمد</t>
  </si>
  <si>
    <t>قاسم حرج حسين</t>
  </si>
  <si>
    <t>غائب حرج حسين</t>
  </si>
  <si>
    <t>قيس كردي رشيد</t>
  </si>
  <si>
    <t>كاظم رشيد مشعل</t>
  </si>
  <si>
    <t>كامل خليل خزاي</t>
  </si>
  <si>
    <t>كامل محمد سمير</t>
  </si>
  <si>
    <t>جمعة فرحان شرقي</t>
  </si>
  <si>
    <t>كريم محمد جاسم</t>
  </si>
  <si>
    <t>كريم ورد نصيري</t>
  </si>
  <si>
    <t>الجنوبية</t>
  </si>
  <si>
    <t>كمال تركي عفات</t>
  </si>
  <si>
    <t>ماجد عبود نجم</t>
  </si>
  <si>
    <t>طارق جبل عبود</t>
  </si>
  <si>
    <t>ماجد مخلف احمد</t>
  </si>
  <si>
    <t>مبروك محمد عبد</t>
  </si>
  <si>
    <t>مثنى حسين سلمان</t>
  </si>
  <si>
    <t>مثنى حماده مبارك</t>
  </si>
  <si>
    <t>قاسم عايد عفات</t>
  </si>
  <si>
    <t>محمد احمد روضان</t>
  </si>
  <si>
    <t>محمد احمد زيدان</t>
  </si>
  <si>
    <t>محمد احمد علي</t>
  </si>
  <si>
    <t>محمد حسين ذياب</t>
  </si>
  <si>
    <t>بغداد/فحص</t>
  </si>
  <si>
    <t>محمد حسين علي</t>
  </si>
  <si>
    <t>محمد حمود بنيان</t>
  </si>
  <si>
    <t>محمد خليل رثع</t>
  </si>
  <si>
    <t>ثاب علي رثع</t>
  </si>
  <si>
    <t>ندا صبار عبد</t>
  </si>
  <si>
    <t>محمد عبار غايب</t>
  </si>
  <si>
    <t>محمد عبد الله سويدان</t>
  </si>
  <si>
    <t>احمد مطر فرحان</t>
  </si>
  <si>
    <t>محمد عبد المنعم متعب</t>
  </si>
  <si>
    <t>محمد علوان حمادي</t>
  </si>
  <si>
    <t>رائد دحام مطر</t>
  </si>
  <si>
    <t>محمد فزع احمد</t>
  </si>
  <si>
    <t>اخضر+اصفر</t>
  </si>
  <si>
    <t>محمد محمود عبد الرزاق</t>
  </si>
  <si>
    <t>محمد نغيمش عويد</t>
  </si>
  <si>
    <t>كركوك</t>
  </si>
  <si>
    <t>محمود خلف حمادي</t>
  </si>
  <si>
    <t>خالد كامل جاسم</t>
  </si>
  <si>
    <t>محمود ذياب صالح</t>
  </si>
  <si>
    <t>ليث نايف حماد</t>
  </si>
  <si>
    <t>محمود عودة فرحان</t>
  </si>
  <si>
    <t>رائد محمود عوده</t>
  </si>
  <si>
    <t>مشتاق عيادة حريش</t>
  </si>
  <si>
    <t>احمد عيادة حريش</t>
  </si>
  <si>
    <t>مشرف طه ياسين</t>
  </si>
  <si>
    <t>خالد مشرف طه</t>
  </si>
  <si>
    <t>مصطفى عبد الكريم محمد</t>
  </si>
  <si>
    <t>مصطفى محمد خلف</t>
  </si>
  <si>
    <t>لؤي عامر صباح</t>
  </si>
  <si>
    <t>مصعب محمد عواد</t>
  </si>
  <si>
    <t>اسعد علي عواد</t>
  </si>
  <si>
    <t>مهدي قرداش نجم</t>
  </si>
  <si>
    <t>محمد نوري حميد</t>
  </si>
  <si>
    <t>مهدية طركي نايف</t>
  </si>
  <si>
    <t>مهند حميد اسود</t>
  </si>
  <si>
    <t>ناجي عابر سويدان</t>
  </si>
  <si>
    <t>محمد ابراهيم مهيدي</t>
  </si>
  <si>
    <t>ناصر حسن خلاوي</t>
  </si>
  <si>
    <t>عمر احمد نصيف</t>
  </si>
  <si>
    <t>نبيل موفق عزيز</t>
  </si>
  <si>
    <t>عماد سامي احمد</t>
  </si>
  <si>
    <t>نجم عبد الله حسن</t>
  </si>
  <si>
    <t>صدام عواد حمزة</t>
  </si>
  <si>
    <t>عباس جاسم محمد</t>
  </si>
  <si>
    <t>هينو</t>
  </si>
  <si>
    <t>هه وار صلاح حمه</t>
  </si>
  <si>
    <t>علي عبد محمد</t>
  </si>
  <si>
    <t>وليد خالد عبد الرزاق</t>
  </si>
  <si>
    <t>نهاد كريم فرحان</t>
  </si>
  <si>
    <t>وليد خليل محمد</t>
  </si>
  <si>
    <t>ياسر ابراهيم حامد</t>
  </si>
  <si>
    <t>مجيد حميد حماد</t>
  </si>
  <si>
    <t>ياسر عبد احمد</t>
  </si>
  <si>
    <t>سلفر+ازرق</t>
  </si>
  <si>
    <t>يحيى عايش محمد</t>
  </si>
  <si>
    <t>انور احميد عواد</t>
  </si>
  <si>
    <t>يوسف حمود احمد</t>
  </si>
  <si>
    <t>فراس محمد ابراهيم</t>
  </si>
  <si>
    <t>جياد جوبان خلف</t>
  </si>
  <si>
    <t>احمد كامل حسين</t>
  </si>
  <si>
    <t>نبيل اسماعيل جار الله</t>
  </si>
  <si>
    <t>ذاكر حمود ثميل</t>
  </si>
  <si>
    <t>سعد احمد ذعار</t>
  </si>
  <si>
    <t>احمد مطر جاسم</t>
  </si>
  <si>
    <t>عماد جهاد مطلك</t>
  </si>
  <si>
    <t>ناظم فاضل عواد</t>
  </si>
  <si>
    <t xml:space="preserve">اسماعيل مرشد مشوح </t>
  </si>
  <si>
    <t>صباح صالح اسود</t>
  </si>
  <si>
    <t>علي فرج مخلف</t>
  </si>
  <si>
    <t>نوفل جسام محمد</t>
  </si>
  <si>
    <t>رعد دحام مطر</t>
  </si>
  <si>
    <t>حامد سليمان ابراهيم</t>
  </si>
  <si>
    <t>ادريس رشيد حمودي</t>
  </si>
  <si>
    <t>مؤيد شعبان مخلف</t>
  </si>
  <si>
    <t>جمعة شرقاط حمودي</t>
  </si>
  <si>
    <t>حميد خضير هراط</t>
  </si>
  <si>
    <t>اسماعيل حميد خلف</t>
  </si>
  <si>
    <t>اسامة ناجي فرحان</t>
  </si>
  <si>
    <t>ناجي فرحان حسن</t>
  </si>
  <si>
    <t>محمد عبد السلام شهاب</t>
  </si>
  <si>
    <t>جمعه سامي حمدان</t>
  </si>
  <si>
    <t>سلام حميد فرحان</t>
  </si>
  <si>
    <t>خالد حميد فرحان</t>
  </si>
  <si>
    <t>سعيد شلش محمد</t>
  </si>
  <si>
    <t>ساجد حميد فرحان</t>
  </si>
  <si>
    <t>مروان حديد يسر</t>
  </si>
  <si>
    <t>لؤي شاكر هلال</t>
  </si>
  <si>
    <t xml:space="preserve"> رعد حميد ذياب</t>
  </si>
  <si>
    <t>احمد طالب عذاب</t>
  </si>
  <si>
    <t>جمال محيسن علي</t>
  </si>
  <si>
    <t>عمر جمال محيسن</t>
  </si>
  <si>
    <t>خميس خلف حمادي</t>
  </si>
  <si>
    <t>محمد عبد موسى</t>
  </si>
  <si>
    <t>هادي خليل ابراهيم</t>
  </si>
  <si>
    <t>حامد حماد خلف</t>
  </si>
  <si>
    <t>مصطفى عبد رشيد</t>
  </si>
  <si>
    <t>مشتاق طالب جاسم</t>
  </si>
  <si>
    <t>مجبل عويد فرحان</t>
  </si>
  <si>
    <t>لؤي عبد رشيد</t>
  </si>
  <si>
    <t>فراس عبد رشيد</t>
  </si>
  <si>
    <t>عدنان مدب مجحم</t>
  </si>
  <si>
    <t>علاء رشيد فرحان</t>
  </si>
  <si>
    <t xml:space="preserve">علي عبد محمد </t>
  </si>
  <si>
    <t>احمد شهاب احمد</t>
  </si>
  <si>
    <t>سعدون خلف ضايع</t>
  </si>
  <si>
    <t>فالح شنر حرج</t>
  </si>
  <si>
    <t>ستار جبر لاحج</t>
  </si>
  <si>
    <t>اركان سامي جاسم</t>
  </si>
  <si>
    <t>محمد حميد محمد</t>
  </si>
  <si>
    <t>مالك فرحان محمد</t>
  </si>
  <si>
    <t>تحرير يوسف حمود</t>
  </si>
  <si>
    <t xml:space="preserve">عويد جوال علي </t>
  </si>
  <si>
    <t>عويد جوال علي</t>
  </si>
  <si>
    <t>سعد عبد الله حمد</t>
  </si>
  <si>
    <t>اورنس جاسم محمد</t>
  </si>
  <si>
    <t>علي عويد سيف</t>
  </si>
  <si>
    <t>وسام حبيب محمد</t>
  </si>
  <si>
    <t>خضير عباس عبد القادر</t>
  </si>
  <si>
    <t>سعد حميد فرحان</t>
  </si>
  <si>
    <t>نايل حمد عبيد</t>
  </si>
  <si>
    <t>محمد رشيد فرحان</t>
  </si>
  <si>
    <t>انور عايد خلف</t>
  </si>
  <si>
    <t>مؤيد مشرف حمد</t>
  </si>
  <si>
    <t>خميس معيوف داود</t>
  </si>
  <si>
    <t>علاء حمد عبد العزيز</t>
  </si>
  <si>
    <t>ضياء رشيد فرحان</t>
  </si>
  <si>
    <t>وليد ناجي علي</t>
  </si>
  <si>
    <t>عباس خميس سليمان</t>
  </si>
  <si>
    <t>مروان سلمان عبد الله</t>
  </si>
  <si>
    <t>اركان سلمان عبد الله</t>
  </si>
  <si>
    <t>حبيب عبد الله سناد</t>
  </si>
  <si>
    <t>زيدان خلف طارش</t>
  </si>
  <si>
    <t>شكري حمد محمد</t>
  </si>
  <si>
    <t>خليفة عواد ناصر</t>
  </si>
  <si>
    <t>عمير محمد جاسم</t>
  </si>
  <si>
    <t>فيلي</t>
  </si>
  <si>
    <t>جاسم كامل ذياب</t>
  </si>
  <si>
    <t>طالب عارف حمد</t>
  </si>
  <si>
    <t>فراس محمد علي</t>
  </si>
  <si>
    <t>كامل محمد طارش</t>
  </si>
  <si>
    <t>عباس عبد الكريم منصور</t>
  </si>
  <si>
    <t>حسين محمد جياد</t>
  </si>
  <si>
    <t>جاسم محمد حسين</t>
  </si>
  <si>
    <t>حكمت علي عساف</t>
  </si>
  <si>
    <t>صفاء الدين حامد عبد الهادي</t>
  </si>
  <si>
    <t>عبد الله سمير محمد</t>
  </si>
  <si>
    <t>عباس اسود مخلف</t>
  </si>
  <si>
    <t>خميس اسود مخلف</t>
  </si>
  <si>
    <t>ناظم احمد عيد</t>
  </si>
  <si>
    <t>نافع عوده محمد</t>
  </si>
  <si>
    <t>محمد عبود دايح</t>
  </si>
  <si>
    <t>حازم الياس خضر</t>
  </si>
  <si>
    <t>ناصر احمد محمد</t>
  </si>
  <si>
    <t>اسماعيل خليفه هجيج</t>
  </si>
  <si>
    <t>بشار جمال مخلف</t>
  </si>
  <si>
    <t>محمد فرحان سليمان</t>
  </si>
  <si>
    <t>زين عبد الحليم عبد المطلب</t>
  </si>
  <si>
    <t>حميد ربيع محمد</t>
  </si>
  <si>
    <t>احمد ثامر احمد</t>
  </si>
  <si>
    <t>رعد رجاء عبد</t>
  </si>
  <si>
    <t>عامر جواد كاظم</t>
  </si>
  <si>
    <t>عليم عبد الجبار فياض</t>
  </si>
  <si>
    <t>قاسم محمد عايد</t>
  </si>
  <si>
    <t>زياد محمد عايد</t>
  </si>
  <si>
    <t>صلاح الدين-حمل</t>
  </si>
  <si>
    <t>كريم ساير رميض</t>
  </si>
  <si>
    <t>عمر فزع ساير</t>
  </si>
  <si>
    <t>عناد تركي عفات</t>
  </si>
  <si>
    <t>عامر طليفح عبد الله</t>
  </si>
  <si>
    <t>جمعه حمد حماد</t>
  </si>
  <si>
    <t>عماد حمد نطاح</t>
  </si>
  <si>
    <t>عبد الرزاق عيد مناع</t>
  </si>
  <si>
    <t>خضير فاضل عباس</t>
  </si>
  <si>
    <t>حميد صالح خلف</t>
  </si>
  <si>
    <t>مجيد صالح خلف</t>
  </si>
  <si>
    <t>محمد صالح خلف</t>
  </si>
  <si>
    <t>صادق كريم شيحان</t>
  </si>
  <si>
    <t>صبحي محارب ياسين</t>
  </si>
  <si>
    <t>غالب مرشد مشوح</t>
  </si>
  <si>
    <t>فراس كامل حسين</t>
  </si>
  <si>
    <t>بدر عياده حسين</t>
  </si>
  <si>
    <t>خضير هجول جاسم</t>
  </si>
  <si>
    <t>ماهر حامد روضان</t>
  </si>
  <si>
    <t>خلف جمعه مسير</t>
  </si>
  <si>
    <t>احمد حسين احمد</t>
  </si>
  <si>
    <t>ابراهيم محمد هايس</t>
  </si>
  <si>
    <t>محمد مظهر صايب</t>
  </si>
  <si>
    <t>هيبت حمادي ختلان</t>
  </si>
  <si>
    <t>رافع جميل علي</t>
  </si>
  <si>
    <t>يوسف محمد خلف</t>
  </si>
  <si>
    <t>جاسم محمد نزال</t>
  </si>
  <si>
    <t>احمد صباح وزه</t>
  </si>
  <si>
    <t>محمد برد لطيف</t>
  </si>
  <si>
    <t>احمد عدنان عبد الستار</t>
  </si>
  <si>
    <t>محمد عدنان حمد</t>
  </si>
  <si>
    <t>وليد خميس سوسان</t>
  </si>
  <si>
    <t>ناظم عبار غايب</t>
  </si>
  <si>
    <t>جميل هلال جياد</t>
  </si>
  <si>
    <t>احمد صالح عبد الله</t>
  </si>
  <si>
    <t>فرحان يوسف حمود</t>
  </si>
  <si>
    <t>عبد الله محمد عبد</t>
  </si>
  <si>
    <t>مجيد عامج حماد</t>
  </si>
  <si>
    <t>فارس فتحي شهاب</t>
  </si>
  <si>
    <t>جمال جبر لاحج</t>
  </si>
  <si>
    <t>لؤي جاسم محمد</t>
  </si>
  <si>
    <t>ياس خضير عباس</t>
  </si>
  <si>
    <t>ياسر خضير عباس</t>
  </si>
  <si>
    <t>علي رشيد فهد</t>
  </si>
  <si>
    <t>زياد فرج عواد</t>
  </si>
  <si>
    <t>صبار محمد عبد</t>
  </si>
  <si>
    <t>سعد اسماعيل محمد</t>
  </si>
  <si>
    <t>اسعد حسين خلف</t>
  </si>
  <si>
    <t>محمد عبيد عطيوي</t>
  </si>
  <si>
    <t>حميد عيادة حريش</t>
  </si>
  <si>
    <t>احمد عبد محمد</t>
  </si>
  <si>
    <t>الحمولة</t>
  </si>
  <si>
    <t xml:space="preserve">اسم المالك </t>
  </si>
  <si>
    <t>رقم الاضبارة</t>
  </si>
  <si>
    <t>ابراهيم عبد الكريم ابراهيم</t>
  </si>
  <si>
    <t>ابراهيم مضعن عليج</t>
  </si>
  <si>
    <t>احمد خليفه نايف</t>
  </si>
  <si>
    <t>احمد شاكر حمودي</t>
  </si>
  <si>
    <t>احمد طليفح عبد الله</t>
  </si>
  <si>
    <t>ديالى-حمل</t>
  </si>
  <si>
    <t>احمد ماجد جبير</t>
  </si>
  <si>
    <t>اكرم ثابت صافي</t>
  </si>
  <si>
    <t>حاتم حماد شهاب</t>
  </si>
  <si>
    <t>حاتم مصلح فيحان</t>
  </si>
  <si>
    <t>حماد عبيد خلف</t>
  </si>
  <si>
    <t>حماد علي عساف</t>
  </si>
  <si>
    <t>خالد عبد الله عبد علي</t>
  </si>
  <si>
    <t xml:space="preserve"> خليل إبراهيم علي </t>
  </si>
  <si>
    <t>خليل هلال جياد</t>
  </si>
  <si>
    <t>رياض فاضل مصلح</t>
  </si>
  <si>
    <t>سعد عبد الستار جياد</t>
  </si>
  <si>
    <t>سعد عبد رجه</t>
  </si>
  <si>
    <t>سلام حمد صلبي</t>
  </si>
  <si>
    <t xml:space="preserve">سليمان داود فارس </t>
  </si>
  <si>
    <t xml:space="preserve">سمير عبد القادر جمعه </t>
  </si>
  <si>
    <t>سمير عبد رسن</t>
  </si>
  <si>
    <t>صادق ذاكر هلال</t>
  </si>
  <si>
    <t>عبد الرزاق محمود عبد الله</t>
  </si>
  <si>
    <t>فراس جابر شلال</t>
  </si>
  <si>
    <t>كريم عبد رجه</t>
  </si>
  <si>
    <t>مثنى مبارك بردان</t>
  </si>
  <si>
    <t>محمد حميد مجيد</t>
  </si>
  <si>
    <t>محمد علي بردان</t>
  </si>
  <si>
    <t>محمد عيال احمد</t>
  </si>
  <si>
    <t>محمد مضعن عليج</t>
  </si>
  <si>
    <t>محمود عبد الله وردان</t>
  </si>
  <si>
    <t>منتظر محمد خلف</t>
  </si>
  <si>
    <t>مهند عامج حماد</t>
  </si>
  <si>
    <t>مهند عبد الله احمد</t>
  </si>
  <si>
    <t>نوري بدري سلمان</t>
  </si>
  <si>
    <t>ياسر عبد حمدي</t>
  </si>
  <si>
    <t>شاكر عبيد عدوان</t>
  </si>
  <si>
    <t>جبير كامل ذياب</t>
  </si>
  <si>
    <t>وليد علوان حماد</t>
  </si>
  <si>
    <t>محمد داود سليمان</t>
  </si>
  <si>
    <t>حميد خلف كسار</t>
  </si>
  <si>
    <t>ناصر عويد عبار</t>
  </si>
  <si>
    <t>حسين احمد خلف</t>
  </si>
  <si>
    <t>سلمان غازي عبد</t>
  </si>
  <si>
    <t>فهد نافع محمود</t>
  </si>
  <si>
    <t>محمود عبد الله صالح</t>
  </si>
  <si>
    <t>محمد غازي محمد</t>
  </si>
  <si>
    <t>حاتم مرشد مشوح</t>
  </si>
  <si>
    <t>مرتضى نعيم احمد</t>
  </si>
  <si>
    <t>اياد عبد خلف</t>
  </si>
  <si>
    <t>عمر علي عبد الهادي</t>
  </si>
  <si>
    <t>اسماعيل عطيه جرو</t>
  </si>
  <si>
    <t>علي ستار صبار</t>
  </si>
  <si>
    <t>حمزه خلف عواد</t>
  </si>
  <si>
    <t>عبد صبار محمد</t>
  </si>
  <si>
    <t>احمد رافع صبار</t>
  </si>
  <si>
    <t>هيثم رافع صبار</t>
  </si>
  <si>
    <t>رسول عباس فرحان</t>
  </si>
  <si>
    <t>بشار حمد حسين</t>
  </si>
  <si>
    <t>زياد عبد الحليم عبد المطلب</t>
  </si>
  <si>
    <t>اكرم سبتي وجي</t>
  </si>
  <si>
    <t>ماهر احمد منصور</t>
  </si>
  <si>
    <t>حميد حمد خلف</t>
  </si>
  <si>
    <t>مالك مزهر مشرف</t>
  </si>
  <si>
    <t>محمد محمد علي</t>
  </si>
  <si>
    <t>عماد عبد الحكيم عبد المطلب</t>
  </si>
  <si>
    <t>جبير رشيد فياض</t>
  </si>
  <si>
    <t>لؤي فرج نايف</t>
  </si>
  <si>
    <t>عدي فرج نايف</t>
  </si>
  <si>
    <t>وسام فرج نايف</t>
  </si>
  <si>
    <t>خميس مهدي صالح</t>
  </si>
  <si>
    <t>هاوكار رزكار محمد</t>
  </si>
  <si>
    <t>عامر جرجيس يونس</t>
  </si>
  <si>
    <t>عبد الحليم عطيه جرو</t>
  </si>
  <si>
    <t>ابراهيم خليل احمد</t>
  </si>
  <si>
    <t>احمد ذاكر حسين</t>
  </si>
  <si>
    <t>احمد فائق اسماعيل</t>
  </si>
  <si>
    <t>احمد نجم عبد الله</t>
  </si>
  <si>
    <t>اشرف ابراهيم عدوان</t>
  </si>
  <si>
    <t>باسم نزهان عليج</t>
  </si>
  <si>
    <t>ثامر عبد الواحد خليفه</t>
  </si>
  <si>
    <t>جاسم كردي روضان</t>
  </si>
  <si>
    <t>حميد اسماعيل صالح</t>
  </si>
  <si>
    <t>خالد احمد سعيد</t>
  </si>
  <si>
    <t>خالد خليف عليج</t>
  </si>
  <si>
    <t>خلدون خليل خلف</t>
  </si>
  <si>
    <t>خليل مخلف نايف</t>
  </si>
  <si>
    <t>زياد سليمان عبد الرحمن</t>
  </si>
  <si>
    <t>زيد معيوف داود</t>
  </si>
  <si>
    <t>سعد غازي عبد اللطيف</t>
  </si>
  <si>
    <t>صباح يوسف زغير</t>
  </si>
  <si>
    <t>ضياء حميد كردي</t>
  </si>
  <si>
    <t>عبد السلام حمود خلف</t>
  </si>
  <si>
    <t>عدي محمود صالح</t>
  </si>
  <si>
    <t>علي عبد الله عواد</t>
  </si>
  <si>
    <t>عليم حماد جياد</t>
  </si>
  <si>
    <t>عمار محمد سليمان</t>
  </si>
  <si>
    <t>عنيد محمد صالح</t>
  </si>
  <si>
    <t>عواد محل علي</t>
  </si>
  <si>
    <t>قصي ابراهيم سعيد</t>
  </si>
  <si>
    <t>كريم عايد حسن</t>
  </si>
  <si>
    <t>محمد جميل خلف</t>
  </si>
  <si>
    <t>محمد صالح فرحان</t>
  </si>
  <si>
    <t>محمد عباس عبد</t>
  </si>
  <si>
    <t>محمود شهاب احمد</t>
  </si>
  <si>
    <t>وليد مجيد زيدان</t>
  </si>
  <si>
    <t>جمعة هملوش عباس</t>
  </si>
  <si>
    <t>سعد اسماعيل غزاي</t>
  </si>
  <si>
    <t>مروان ريكان مسير</t>
  </si>
  <si>
    <t>كامل مخلف ضايع</t>
  </si>
  <si>
    <t>فرحان نوري خلف</t>
  </si>
  <si>
    <t>كريم حاتم ذياب</t>
  </si>
  <si>
    <t>اكرم كاكه علي</t>
  </si>
  <si>
    <t>محمد خالد اكريم</t>
  </si>
  <si>
    <t>اسعد سليم رحيم</t>
  </si>
  <si>
    <t>باسم خلف رشيد</t>
  </si>
  <si>
    <t>براء شاكر حمود</t>
  </si>
  <si>
    <t>ماهر محمد طاهر</t>
  </si>
  <si>
    <t>دهوك</t>
  </si>
  <si>
    <t>عبد الناصر خلف ياسين</t>
  </si>
  <si>
    <t>فزع ساير رميض</t>
  </si>
  <si>
    <t>احمد حامد خلف</t>
  </si>
  <si>
    <t>طارق محمود نجم</t>
  </si>
  <si>
    <t>خليل احمد خلف</t>
  </si>
  <si>
    <t>كامل حمودي حمود</t>
  </si>
  <si>
    <t>شاكر محمود ناصر</t>
  </si>
  <si>
    <t>معمر اسماعيل محمد</t>
  </si>
  <si>
    <t>جمعة زيدان خلف</t>
  </si>
  <si>
    <t>سعدي زيدان خلف</t>
  </si>
  <si>
    <t>محمد ضاري زيدان</t>
  </si>
  <si>
    <t>برهان جيجان نايف</t>
  </si>
  <si>
    <t>ماجد احمد عبود</t>
  </si>
  <si>
    <t>محمد انور عبد</t>
  </si>
  <si>
    <t>موسى يحيى احمد</t>
  </si>
  <si>
    <t>عبد الله زيدان خلف</t>
  </si>
  <si>
    <t>جمال عباس حميد</t>
  </si>
  <si>
    <t>عبد الجبار عبد الستار جياد</t>
  </si>
  <si>
    <t>علاء صادق محمد</t>
  </si>
  <si>
    <t>منير هلال جياد</t>
  </si>
  <si>
    <t>فائز محمد دايح</t>
  </si>
  <si>
    <t>حميد عمر محمود</t>
  </si>
  <si>
    <t>هادي محسن سعيد</t>
  </si>
  <si>
    <t>صلاح مزعل عبد الله</t>
  </si>
  <si>
    <t>صفاء حميد كردي</t>
  </si>
  <si>
    <t>خالد جبير خليفه</t>
  </si>
  <si>
    <t>عادل قدوري خليوي</t>
  </si>
  <si>
    <t>حسين محارب محمد</t>
  </si>
  <si>
    <t>طالب محمد عويد</t>
  </si>
  <si>
    <t>همام حماد موسى</t>
  </si>
  <si>
    <t>هيثم ضاري زيدان</t>
  </si>
  <si>
    <t>قاسم محمد خلف</t>
  </si>
  <si>
    <t>شعبان سامي فرج</t>
  </si>
  <si>
    <t>نزار صالح فرحان</t>
  </si>
  <si>
    <t>فاضل محمد علي</t>
  </si>
  <si>
    <t>زلزله عبد الحميد حبيب</t>
  </si>
  <si>
    <t>عبد الله مطر خلف</t>
  </si>
  <si>
    <t>جواد نام شابيك</t>
  </si>
  <si>
    <t>احمد داكوك عوض</t>
  </si>
  <si>
    <t>مالك حامد دفار</t>
  </si>
  <si>
    <t>اسم المالك</t>
  </si>
  <si>
    <t>محمود خلف صالح</t>
  </si>
  <si>
    <t>احمد رشيد رميض</t>
  </si>
  <si>
    <t>حميد جسام محمد</t>
  </si>
  <si>
    <t>مهند ستار شهاب</t>
  </si>
  <si>
    <t>مروان هيثم عبد الوهاب</t>
  </si>
  <si>
    <t>امجد طارق محمد</t>
  </si>
  <si>
    <t>كريم شهيد محمد</t>
  </si>
  <si>
    <t>ميادين</t>
  </si>
  <si>
    <t>سعد سامي حمدان</t>
  </si>
  <si>
    <t>ردام حميد عزام</t>
  </si>
  <si>
    <t>مزهر طالب عذاب</t>
  </si>
  <si>
    <t>ستار غالب عذاب</t>
  </si>
  <si>
    <t>صلاح مبارك بردان</t>
  </si>
  <si>
    <t>حميد رافع عذاب</t>
  </si>
  <si>
    <t>سيف كريم حاتم</t>
  </si>
  <si>
    <t>سعد عثمان فارس</t>
  </si>
  <si>
    <t>حمزة خلف عواد</t>
  </si>
  <si>
    <t>عبد زيدان فرحان</t>
  </si>
  <si>
    <t>محمد خلف ظاهر</t>
  </si>
  <si>
    <t>عبد الله اسماعيل خضير</t>
  </si>
  <si>
    <t>اسماعيل عبد حسن</t>
  </si>
  <si>
    <t>عماد عب الحكيم عبد المطلب</t>
  </si>
  <si>
    <t>فؤاد خميس علي</t>
  </si>
  <si>
    <t>مصطفى نيسان جبار</t>
  </si>
  <si>
    <t>لؤي عارف مشرف</t>
  </si>
  <si>
    <t>محمد ابراهيم علي</t>
  </si>
  <si>
    <t>ناظم عدوان حمد</t>
  </si>
  <si>
    <t>شاكر حمود روضان</t>
  </si>
  <si>
    <t>مؤيد سامي حمدان</t>
  </si>
  <si>
    <t>علي هلال جياد</t>
  </si>
  <si>
    <t>طالب علوان خلف</t>
  </si>
  <si>
    <t>ستار حسين نواف</t>
  </si>
  <si>
    <t>انبارحمل</t>
  </si>
  <si>
    <t>منذر ابراهيم علي</t>
  </si>
  <si>
    <t>طه مشرف جريان</t>
  </si>
  <si>
    <t>زامل سالم خلف</t>
  </si>
  <si>
    <t>محمود خلف عبد الله</t>
  </si>
  <si>
    <t>عماد جاسم محمد</t>
  </si>
  <si>
    <t>انور مجيد أحميد</t>
  </si>
  <si>
    <t>هاني شاكر محمد</t>
  </si>
  <si>
    <t>مهند صادق محمد</t>
  </si>
  <si>
    <t>سامي جوال علي</t>
  </si>
  <si>
    <t>محمود حسين علي</t>
  </si>
  <si>
    <t>طالب شهاب حمد</t>
  </si>
  <si>
    <t>فارس ذياب خلف</t>
  </si>
  <si>
    <t>علي محمد عبد الله</t>
  </si>
  <si>
    <t>احمد حسين نواف</t>
  </si>
  <si>
    <t>محمد حسين نواف</t>
  </si>
  <si>
    <t>علي عايد كسار</t>
  </si>
  <si>
    <t>كركوك-حمل</t>
  </si>
  <si>
    <t>احمد حميد خلف</t>
  </si>
  <si>
    <t>عبد الكريم عبيد عليان</t>
  </si>
  <si>
    <t>قيس سعد عوض</t>
  </si>
  <si>
    <t>ناظم جوال علي</t>
  </si>
  <si>
    <t>جاسم احمد خلف</t>
  </si>
  <si>
    <t>اياد حمد مطيران</t>
  </si>
  <si>
    <t>محمد شهاب احمد</t>
  </si>
  <si>
    <t>ناجي عبد الرزاق حسين</t>
  </si>
  <si>
    <t>عامر خليفه حمد</t>
  </si>
  <si>
    <t>يونس داود سليمان</t>
  </si>
  <si>
    <t>عبد الرحمن محمد صلبي</t>
  </si>
  <si>
    <t>رجب كامل جاسم</t>
  </si>
  <si>
    <t>هيرش خالد شريف</t>
  </si>
  <si>
    <t>حيدر عادل يوسف</t>
  </si>
  <si>
    <t>مجيد جمعه علي</t>
  </si>
  <si>
    <t>اكرم بندر محمود</t>
  </si>
  <si>
    <t>عمر رعد ابراهيم</t>
  </si>
  <si>
    <t>صالح هاشم محمد</t>
  </si>
  <si>
    <t>جمال مخلف ضايع</t>
  </si>
  <si>
    <t>لؤي عبد الحكيم رشيد</t>
  </si>
  <si>
    <t>ضياء كامل يحيى</t>
  </si>
  <si>
    <t>بغداد فحص</t>
  </si>
  <si>
    <t>محمد عبد حمد</t>
  </si>
  <si>
    <t>احمد هاشم خليل</t>
  </si>
  <si>
    <t>فؤاد سامي طه</t>
  </si>
  <si>
    <t>ضياء حكيم فرحان</t>
  </si>
  <si>
    <t>نديم فرحان خلف</t>
  </si>
  <si>
    <t xml:space="preserve">ايسر فواز زيدان </t>
  </si>
  <si>
    <t>انور طراد حمود عساف</t>
  </si>
  <si>
    <t>لؤي ريكان محمد</t>
  </si>
  <si>
    <t>علاوي نايل حمد</t>
  </si>
  <si>
    <t>مهند مشعان حمد</t>
  </si>
  <si>
    <t>اياد خلف ظاهر</t>
  </si>
  <si>
    <t>جمعه محمد سلمان</t>
  </si>
  <si>
    <t>شريط البصرة الجديد</t>
  </si>
  <si>
    <t>شركة الشراع الابيض للمقاولات</t>
  </si>
  <si>
    <t>ملحق رقم / 2</t>
  </si>
  <si>
    <t>ابراهيم مشرف جريان</t>
  </si>
  <si>
    <t>عبد القادر عبد الله حميد</t>
  </si>
  <si>
    <t>ملحق رقم / 1</t>
  </si>
  <si>
    <t>شريط البصرة الجديد/ملغي</t>
  </si>
  <si>
    <t>ميادين العطاء/ملغي</t>
  </si>
  <si>
    <t>محمد عفات زغير</t>
  </si>
  <si>
    <t>قاسم محمد ذياب</t>
  </si>
  <si>
    <t>خلدون جمال علي</t>
  </si>
  <si>
    <t>سمير حسن اسماعيل</t>
  </si>
  <si>
    <t>ضاري جاسم محمد</t>
  </si>
  <si>
    <t>محمد مهيدي صالح</t>
  </si>
  <si>
    <t>لم يرسل</t>
  </si>
  <si>
    <t>محمود حاجم حنش</t>
  </si>
  <si>
    <t>مشرف افتخيان ازغير</t>
  </si>
  <si>
    <t>عايد سليمان فتيح</t>
  </si>
  <si>
    <t>ابراهيم سعيد عرميط</t>
  </si>
  <si>
    <t>محمود علي ثميل</t>
  </si>
  <si>
    <t>محمد ردام عبد الله</t>
  </si>
  <si>
    <t>هيرش خالد شرف</t>
  </si>
  <si>
    <t>هاشم محمد خليفه</t>
  </si>
  <si>
    <t>ابيض+ازرق</t>
  </si>
  <si>
    <t>اياد فرحان حمد</t>
  </si>
  <si>
    <t>علي عبد الله عفتان</t>
  </si>
  <si>
    <t>طالب محمد خلف</t>
  </si>
  <si>
    <t>بني</t>
  </si>
  <si>
    <t>عواد محمد عطيه</t>
  </si>
  <si>
    <t>محمد جمعه علي</t>
  </si>
  <si>
    <t>محمد عبد دحام</t>
  </si>
  <si>
    <t xml:space="preserve">عبد الله دحام </t>
  </si>
  <si>
    <t>فرهاد عبد القهار مولود</t>
  </si>
  <si>
    <t>فتيخان مشعل شيحان</t>
  </si>
  <si>
    <t>وسام غازي شاكر</t>
  </si>
  <si>
    <t>عبد الله احميد عياش</t>
  </si>
  <si>
    <t>علي محمود ناصر</t>
  </si>
  <si>
    <t>محمد صالح محمد</t>
  </si>
  <si>
    <t>اسامة محمد صالح</t>
  </si>
  <si>
    <t>حسام هلال عواد</t>
  </si>
  <si>
    <t>ماهر حامد عبد الرزاق</t>
  </si>
  <si>
    <t>مهند محمد مصلح</t>
  </si>
  <si>
    <t>قصي نعيم علي</t>
  </si>
  <si>
    <t>وليد مبارك بردان</t>
  </si>
  <si>
    <t>اسم السائق</t>
  </si>
  <si>
    <t>سامان خلف حمادي</t>
  </si>
  <si>
    <t>الغاء</t>
  </si>
  <si>
    <t>مهند/وسام</t>
  </si>
  <si>
    <t xml:space="preserve"> </t>
  </si>
  <si>
    <t>خالد جاسم محمد</t>
  </si>
  <si>
    <t>سعد جاسم محمد</t>
  </si>
  <si>
    <t>أ</t>
  </si>
  <si>
    <t>ر</t>
  </si>
  <si>
    <t>كركوك حمل</t>
  </si>
  <si>
    <t>قولفو</t>
  </si>
  <si>
    <t>وسام حميد مطر</t>
  </si>
  <si>
    <t>ب</t>
  </si>
  <si>
    <t>حميد فتيخان ازغير</t>
  </si>
  <si>
    <t>الرمز</t>
  </si>
  <si>
    <t>ظاهر طالب عذاب</t>
  </si>
  <si>
    <t>انبار – فحص</t>
  </si>
  <si>
    <t>انبار – حمل</t>
  </si>
  <si>
    <t>اكرم كاكا علي</t>
  </si>
  <si>
    <t>عبد الكريم خليفه حمد</t>
  </si>
  <si>
    <t>فوافو</t>
  </si>
  <si>
    <t>قحطان علي عذاب</t>
  </si>
  <si>
    <t>ميس محمد جاسم</t>
  </si>
  <si>
    <t>صادق ميس محمد</t>
  </si>
  <si>
    <t>صفاء جمعة فرحان</t>
  </si>
  <si>
    <t>عزيز عبد الله عزيز</t>
  </si>
  <si>
    <t>عبد الكريم خليفة حمد</t>
  </si>
  <si>
    <t>كيلان احمد محمد</t>
  </si>
  <si>
    <t>منذر طالب عذاب</t>
  </si>
  <si>
    <t>محمد إبراهيم عساف</t>
  </si>
  <si>
    <t>محمود الطيف محمد</t>
  </si>
  <si>
    <t>مرسدس</t>
  </si>
  <si>
    <t>متعب جسام محمد</t>
  </si>
  <si>
    <t>دحام مجبل غائب</t>
  </si>
  <si>
    <t>ذنون يونس رضا</t>
  </si>
  <si>
    <t>عبد احمد حسن</t>
  </si>
  <si>
    <t>نينوى – فحص</t>
  </si>
  <si>
    <t>عماد سوري عذاب</t>
  </si>
  <si>
    <t>عقيل سوري عذاب</t>
  </si>
  <si>
    <t>كمال محمد علي</t>
  </si>
  <si>
    <t>عمر وليد خالد</t>
  </si>
  <si>
    <t>اعادة ارسال</t>
  </si>
  <si>
    <t>عبد القادر عوده محمد</t>
  </si>
  <si>
    <t>ماهر رشيد رميض</t>
  </si>
  <si>
    <t>عمر محمد خليفه</t>
  </si>
  <si>
    <t>احمد فاضل احمد</t>
  </si>
  <si>
    <t>مزهر خميس خليفة</t>
  </si>
  <si>
    <t>خلف صبار عطيوي</t>
  </si>
  <si>
    <t>اسماعيل عبد صالح</t>
  </si>
  <si>
    <t>احمد اسماعيل عبد</t>
  </si>
  <si>
    <t>صعب عبد الله محمد</t>
  </si>
  <si>
    <t>وليد حمود خلف</t>
  </si>
  <si>
    <t>اياد رشيد فياض</t>
  </si>
  <si>
    <t>حامد عبيد صالح</t>
  </si>
  <si>
    <t>علي محمد ثامر</t>
  </si>
  <si>
    <t>علاء جمعة خالد</t>
  </si>
  <si>
    <t>صالح حمد خلف</t>
  </si>
  <si>
    <t>رحيم صالح حمد</t>
  </si>
  <si>
    <t>عثمان صالح حمد</t>
  </si>
  <si>
    <t>طاهر خلف ضايع</t>
  </si>
  <si>
    <t>اسماعيل مطلك طلال</t>
  </si>
  <si>
    <t>مثنى دلف مخلف</t>
  </si>
  <si>
    <t>عمر يونس عايد</t>
  </si>
  <si>
    <t>خالد فارس عبيد</t>
  </si>
  <si>
    <t>جاسم محمد حسن</t>
  </si>
  <si>
    <t>علي حسين تنبر</t>
  </si>
  <si>
    <t>عمر حكيم دحام</t>
  </si>
  <si>
    <t>بركات سعدون دحام</t>
  </si>
  <si>
    <t>ابراهيم سعدون دحام</t>
  </si>
  <si>
    <t>صباح داود عبد</t>
  </si>
  <si>
    <t>فؤاد حكيم فرج</t>
  </si>
  <si>
    <t>ياسين سعدون دحام</t>
  </si>
  <si>
    <t>محمد جمعة علي</t>
  </si>
  <si>
    <t>مالك رافع مطلوب</t>
  </si>
  <si>
    <t>مالك نبيل حسين</t>
  </si>
  <si>
    <t>احمد خليل ابراهيم</t>
  </si>
  <si>
    <t>محمود شاكر محمود</t>
  </si>
  <si>
    <t>جديد</t>
  </si>
  <si>
    <t>فخر الدين عبد الله احمد</t>
  </si>
  <si>
    <t>مجهد محمد مخلف</t>
  </si>
  <si>
    <t>محمد ماجد حميد</t>
  </si>
  <si>
    <t xml:space="preserve">حماد علي عساف </t>
  </si>
  <si>
    <t>عمر مجيد حميد</t>
  </si>
  <si>
    <t>نعيم سمير عبد</t>
  </si>
  <si>
    <t>زهير شاكر محمود</t>
  </si>
  <si>
    <t>جاسم محمد محسن</t>
  </si>
  <si>
    <t>يوسف عايد سمير</t>
  </si>
  <si>
    <t>وليد كامل ذياب</t>
  </si>
  <si>
    <t>عمر عياده حريش</t>
  </si>
  <si>
    <t>ط</t>
  </si>
  <si>
    <t>عمر مخلف عياده</t>
  </si>
  <si>
    <t>احمد عويد جلوي</t>
  </si>
  <si>
    <t>ياسين حميد عناد</t>
  </si>
  <si>
    <t>القديم</t>
  </si>
  <si>
    <t>الجديد</t>
  </si>
  <si>
    <t>نجم عبد الله جزاع</t>
  </si>
  <si>
    <t>ارسل</t>
  </si>
  <si>
    <t>ضياء مرشد خلف</t>
  </si>
  <si>
    <t>منير غانم عسل</t>
  </si>
  <si>
    <t>ناظم عبد الزهرة حسون</t>
  </si>
  <si>
    <t>سحب</t>
  </si>
  <si>
    <t>محمد كريم شيحان</t>
  </si>
  <si>
    <t>رياض احمد مهيدي</t>
  </si>
  <si>
    <t>كريم محمد كريدي</t>
  </si>
  <si>
    <t>احمد عبود عياده</t>
  </si>
  <si>
    <t>عزام راكان دحام</t>
  </si>
  <si>
    <t>جميل صعب عايد</t>
  </si>
  <si>
    <t>جاسم محمد عبود</t>
  </si>
  <si>
    <t>ابيض+رصاصي</t>
  </si>
  <si>
    <t>مروان احمد عبود</t>
  </si>
  <si>
    <t>الزهرة</t>
  </si>
  <si>
    <t>محمد عبود عياده</t>
  </si>
  <si>
    <t>صبار خلف نوري</t>
  </si>
  <si>
    <t>علي مهيدي ريكان</t>
  </si>
  <si>
    <t>وليد خالد عبد الله</t>
  </si>
  <si>
    <t>ستار جاسم محمد</t>
  </si>
  <si>
    <t>قاسم محمد نوري</t>
  </si>
  <si>
    <t>ازرق+احمر</t>
  </si>
  <si>
    <t>ثامر جاسم حمودي</t>
  </si>
  <si>
    <t>علي حسين علي</t>
  </si>
  <si>
    <t>يوسف داود سليمان</t>
  </si>
  <si>
    <t>محمد حرج مخلف</t>
  </si>
  <si>
    <t>عبد الحميد احمد عبود</t>
  </si>
  <si>
    <t>مشتاق طالب فريح</t>
  </si>
  <si>
    <t>عمر عبود عياده</t>
  </si>
  <si>
    <t>مصلح مخلف سويد</t>
  </si>
  <si>
    <t>جمعه زيدان خلف</t>
  </si>
  <si>
    <t>عماد رافع صبار</t>
  </si>
  <si>
    <t>علاء مهيدي ريكان</t>
  </si>
  <si>
    <t>خميس محمد عيسى</t>
  </si>
  <si>
    <t>سمير خميس محمد</t>
  </si>
  <si>
    <t>ميسر حردان جاسم</t>
  </si>
  <si>
    <t>علي عبد الستار كريم</t>
  </si>
  <si>
    <t>شاكر هاشم جابر</t>
  </si>
  <si>
    <t xml:space="preserve">مان </t>
  </si>
  <si>
    <t>حسان حسين محمد</t>
  </si>
  <si>
    <t>رعد خليفه نايف</t>
  </si>
  <si>
    <t>ايسر فواز زيدان</t>
  </si>
  <si>
    <t>رعد عبد حمودي</t>
  </si>
  <si>
    <t>مجيد طلاب صالح</t>
  </si>
  <si>
    <t>فؤاد صباح حميد</t>
  </si>
  <si>
    <t>مثنى حسن محمد</t>
  </si>
  <si>
    <t>حسين صالح حمادي</t>
  </si>
  <si>
    <t>مهند حسين محمد</t>
  </si>
  <si>
    <t>كريم فرج محمد</t>
  </si>
  <si>
    <t>وادي الراوي</t>
  </si>
  <si>
    <t>صباح مطرود حسين</t>
  </si>
  <si>
    <t>ياسين عودة فرحان</t>
  </si>
  <si>
    <t>رواد محمد خليفه</t>
  </si>
  <si>
    <t>محمد كريم سليمان</t>
  </si>
  <si>
    <t>مثنى حماد مبارك</t>
  </si>
  <si>
    <t>سعد جاسم حسين</t>
  </si>
  <si>
    <t>لؤي محيسن محمد</t>
  </si>
  <si>
    <t>حمد حمادي جاسم</t>
  </si>
  <si>
    <t>صباح عايد فياض</t>
  </si>
  <si>
    <t>عبد الجليل مجيد زيدان</t>
  </si>
  <si>
    <t>ناظم مهدي صالح</t>
  </si>
  <si>
    <t>محمد احمد صالح</t>
  </si>
  <si>
    <t>حامد محمد غربي</t>
  </si>
  <si>
    <t>احمر+اصفر</t>
  </si>
  <si>
    <t>ناصر عبد الله صالح</t>
  </si>
  <si>
    <t>وسام فاضل كاظم</t>
  </si>
  <si>
    <t>احمر-تبني</t>
  </si>
  <si>
    <t>ضياء عبد العزيز عواد</t>
  </si>
  <si>
    <t>ئوميد حسين عزت</t>
  </si>
  <si>
    <t>سلمانية-حمل</t>
  </si>
  <si>
    <t>ارسال</t>
  </si>
  <si>
    <t>بشار لطيف صديق</t>
  </si>
  <si>
    <t>نيللي</t>
  </si>
  <si>
    <t>محمد فزاع احمد</t>
  </si>
  <si>
    <t>حبري</t>
  </si>
  <si>
    <t>محمد عباس حمادي</t>
  </si>
  <si>
    <t>اصفر+اخضر</t>
  </si>
  <si>
    <t>هوشنك عبد الله ابراهيم</t>
  </si>
  <si>
    <t>سلميانية-حمل</t>
  </si>
  <si>
    <t>ضياء طارق علي</t>
  </si>
  <si>
    <t>عبد نوري حمد</t>
  </si>
  <si>
    <t>محمد عناد ظاهر</t>
  </si>
  <si>
    <t>عامر حماد مغميش</t>
  </si>
  <si>
    <t>انبار -فحص</t>
  </si>
  <si>
    <t>احمد زامل عبد محمد</t>
  </si>
  <si>
    <t>فاضل كريم شيحان</t>
  </si>
  <si>
    <t>هادي عبد الله رديني</t>
  </si>
  <si>
    <t>محمد خالد ابراهيم</t>
  </si>
  <si>
    <t>سعدي صالح عبد</t>
  </si>
  <si>
    <t>صبار ورشان مخلف</t>
  </si>
  <si>
    <t>عدي عواد خليفه</t>
  </si>
  <si>
    <t>شيرزاد حسن مولود</t>
  </si>
  <si>
    <t>ابراهيم محمد مصطفى</t>
  </si>
  <si>
    <t>محمود شاكر عطيه</t>
  </si>
  <si>
    <t>عامر زبار حمود</t>
  </si>
  <si>
    <t>ميناس جميل عبيد</t>
  </si>
  <si>
    <t>وليد ابراهيم عواد</t>
  </si>
  <si>
    <t>ايمن فواز زيدان</t>
  </si>
  <si>
    <t>طركي نوري حمد</t>
  </si>
  <si>
    <t>علي خزعل محمود</t>
  </si>
  <si>
    <t>جوال علي جاسم</t>
  </si>
  <si>
    <t xml:space="preserve">حامد عبيد </t>
  </si>
  <si>
    <t>عباس حسن علي</t>
  </si>
  <si>
    <t>مجيد احميد عماش</t>
  </si>
  <si>
    <t>بيار كوردو قادر</t>
  </si>
  <si>
    <t>كوفار سليم خده</t>
  </si>
  <si>
    <t>صدام جاسم حمادي</t>
  </si>
  <si>
    <t>شاكر هشام جابر</t>
  </si>
  <si>
    <t>ياسر عبد حماد</t>
  </si>
  <si>
    <t>ثامر عبد الواحد خليفة</t>
  </si>
  <si>
    <t>احمر+فضي</t>
  </si>
  <si>
    <t>جمعة محمد عيسى</t>
  </si>
  <si>
    <t>عبد الله ذياب حمد</t>
  </si>
  <si>
    <t>عادل محمد مزود</t>
  </si>
  <si>
    <t>برتقالي+ازرق</t>
  </si>
  <si>
    <t>يحيى محمود مطر</t>
  </si>
  <si>
    <t>زيد إسماعيل حميد</t>
  </si>
  <si>
    <t xml:space="preserve">مطني ناجي عفات </t>
  </si>
  <si>
    <t>ليلي</t>
  </si>
  <si>
    <t>علاوي صالح ظاهر</t>
  </si>
  <si>
    <t>جمعة محمد سلمان</t>
  </si>
  <si>
    <t>حسام الدين محمد عفتان</t>
  </si>
  <si>
    <t>مساعد عفتان عبيد</t>
  </si>
  <si>
    <t>جمعة هلموش عباس</t>
  </si>
  <si>
    <t>احمد عبد المجيد ابراهيم</t>
  </si>
  <si>
    <t>كريم جبار سويدان</t>
  </si>
  <si>
    <t>ثابت عفات فرحان</t>
  </si>
  <si>
    <t>سيف عدنان عمر</t>
  </si>
  <si>
    <t>عارف احمد فارس</t>
  </si>
  <si>
    <t>مهند جمعة ابراهيم</t>
  </si>
  <si>
    <t>سعدون شاكر صالح</t>
  </si>
  <si>
    <t>باسم حمدي عباس</t>
  </si>
  <si>
    <t>حميد نايف حمادي</t>
  </si>
  <si>
    <t>ثامر عبد الرسول صالح</t>
  </si>
  <si>
    <t>ماجد احمد عبد الله</t>
  </si>
  <si>
    <t>وليد حميد عبد العزيز</t>
  </si>
  <si>
    <t>طه غرقان بزل</t>
  </si>
  <si>
    <t>منذر مطر حمود</t>
  </si>
  <si>
    <t>بلال محمد جدوع</t>
  </si>
  <si>
    <t>محمود عوده فرحان</t>
  </si>
  <si>
    <t>كاظم عبود رهك</t>
  </si>
  <si>
    <t>احمد حمد حمود</t>
  </si>
  <si>
    <t>فيكو</t>
  </si>
  <si>
    <t>جمال مشرف رجه</t>
  </si>
  <si>
    <t>جمال علي نايل</t>
  </si>
  <si>
    <t>بكر حامد رشيد</t>
  </si>
  <si>
    <t>خميس حمد مضعن</t>
  </si>
  <si>
    <t>مصطفى سليمان داود</t>
  </si>
  <si>
    <t>مرشد فيحان عويد</t>
  </si>
  <si>
    <t>محمود حماد عبد</t>
  </si>
  <si>
    <t>علي حميد روضان</t>
  </si>
  <si>
    <t>احمد شاكر فياض</t>
  </si>
  <si>
    <t>محمد شاكر فياض</t>
  </si>
  <si>
    <t>خميس حسين فرحان</t>
  </si>
  <si>
    <t>محمد احمد ذعار</t>
  </si>
  <si>
    <t>حسن احمد عبد</t>
  </si>
  <si>
    <t>تاكد</t>
  </si>
  <si>
    <t>معتمد/الجوال</t>
  </si>
  <si>
    <t>مطابقة اسم الشركة بين الموافقة الشهرية والشريط</t>
  </si>
  <si>
    <t>غير مطابق</t>
  </si>
  <si>
    <t>برح المعالي</t>
  </si>
  <si>
    <t>تت</t>
  </si>
  <si>
    <t>العائدية</t>
  </si>
  <si>
    <t>خميس حميد مضعن</t>
  </si>
  <si>
    <t>مزيون مطر فرحان</t>
  </si>
  <si>
    <t xml:space="preserve">الحمولة </t>
  </si>
  <si>
    <t>مجيد مطر فرحان</t>
  </si>
  <si>
    <t>ابا بكر رمل حسين</t>
  </si>
  <si>
    <t>عمر عودة علي</t>
  </si>
  <si>
    <t>سيف عدنان مطر</t>
  </si>
  <si>
    <t>احمد عبد علي</t>
  </si>
  <si>
    <t>فؤاد اسماعيل غزاي</t>
  </si>
  <si>
    <t>عثمان احمد صالح</t>
  </si>
  <si>
    <t>سمير عبد مرزوك</t>
  </si>
  <si>
    <t>حامد احمد عبد الله</t>
  </si>
  <si>
    <t>حسين علي شهاب</t>
  </si>
  <si>
    <t>نوع السيارة</t>
  </si>
  <si>
    <t>عصام دلف حنتوش</t>
  </si>
  <si>
    <t>سعد عبد الجبار ذياب</t>
  </si>
  <si>
    <t>فؤاد سالم رديني</t>
  </si>
  <si>
    <t>نيسان حرب فاضل</t>
  </si>
  <si>
    <t>جبار حرب فاضل</t>
  </si>
  <si>
    <t>يونس صباح خلف</t>
  </si>
  <si>
    <t>مجيد حمدان غزال</t>
  </si>
  <si>
    <t>عمار عبد الستار محمود</t>
  </si>
  <si>
    <t>ياسين جلوي حمادي</t>
  </si>
  <si>
    <t>عز الدين اسماعيل شهاب</t>
  </si>
  <si>
    <t>طه خلف حمد</t>
  </si>
  <si>
    <t>محمد شاكر سرحان</t>
  </si>
  <si>
    <t>جميل علي نايل</t>
  </si>
  <si>
    <t>حسين علي بوال</t>
  </si>
  <si>
    <t>مجهد محمد خلف</t>
  </si>
  <si>
    <t>خليل ابراهيم حسان</t>
  </si>
  <si>
    <t>محمد ابراهيم حسان</t>
  </si>
  <si>
    <t>نعمة عبيد علي</t>
  </si>
  <si>
    <t>حميد علي مصلح</t>
  </si>
  <si>
    <t>احمد ابراهيم حسان</t>
  </si>
  <si>
    <t>احمد عبود مهيدي</t>
  </si>
  <si>
    <t>حاتم هويدي صالح</t>
  </si>
  <si>
    <t>جمعة جبر لاحج</t>
  </si>
  <si>
    <t>جميل نايف خلف</t>
  </si>
  <si>
    <t>مؤبد مصلح ضاحي</t>
  </si>
  <si>
    <t>اسماعيل صبار فياض</t>
  </si>
  <si>
    <t>عمر عامج ذياب</t>
  </si>
  <si>
    <t>عبدالكريم عبدالجبار فياض</t>
  </si>
  <si>
    <t>حكيم جميل خلف</t>
  </si>
  <si>
    <t>سمير جميل خلف</t>
  </si>
  <si>
    <t>ازاد خورشيد نوري</t>
  </si>
  <si>
    <t>سمير ذاكر هلال</t>
  </si>
  <si>
    <t>سالم وهيب علي</t>
  </si>
  <si>
    <t>عدي شاكر هلال</t>
  </si>
  <si>
    <t>علي صبار دلف</t>
  </si>
  <si>
    <t>وليد حمد عبد العزيز</t>
  </si>
  <si>
    <t>سيف جبار دلف</t>
  </si>
  <si>
    <t>سلام مزعل موذي</t>
  </si>
  <si>
    <t>محمد مزعل موذي</t>
  </si>
  <si>
    <t>اصفر+جوزي</t>
  </si>
  <si>
    <t>احمد خلف ابراهيم</t>
  </si>
  <si>
    <t>علاوي بول عبد</t>
  </si>
  <si>
    <t>ابراهيم صالح حاجي</t>
  </si>
  <si>
    <t>صبر مطر فرحان</t>
  </si>
  <si>
    <t>سمير جميل نايف</t>
  </si>
  <si>
    <t>احمد اعتماد خليف</t>
  </si>
  <si>
    <t>احمد سعدون عبيد</t>
  </si>
  <si>
    <t>محمود خلف ضاحي</t>
  </si>
  <si>
    <t>احمد طلفيح عبد الله</t>
  </si>
  <si>
    <t>حميد عودة فرحان</t>
  </si>
  <si>
    <t>فالح هاشم كوري</t>
  </si>
  <si>
    <t>سرمد كامل دحام</t>
  </si>
  <si>
    <t>عمر جميل نايف</t>
  </si>
  <si>
    <t>جميل عواد احمد</t>
  </si>
  <si>
    <t>حسين عامج غريب</t>
  </si>
  <si>
    <t>عمر رحيم خلف</t>
  </si>
  <si>
    <t>غائب مرشد مشوح</t>
  </si>
  <si>
    <t>طاهر حميد مطر</t>
  </si>
  <si>
    <t>سالم خلف عبيد</t>
  </si>
  <si>
    <t>غازي فيصل حسن</t>
  </si>
  <si>
    <t>احمد عباس عبد الرزاق</t>
  </si>
  <si>
    <t>خالد ابراهيم محمد</t>
  </si>
  <si>
    <t>رعد خليفة حمادي</t>
  </si>
  <si>
    <t>وحيد ابراهيم مطيران</t>
  </si>
  <si>
    <t>غانم فاضل صالح</t>
  </si>
  <si>
    <t>تاميم-حمل</t>
  </si>
  <si>
    <t>ناظم فاضل صالح</t>
  </si>
  <si>
    <t>نقيب عباس حماد</t>
  </si>
  <si>
    <t>علي جاسم محمد</t>
  </si>
  <si>
    <t>انور صباح عبد الواحد</t>
  </si>
  <si>
    <t>محمد منذر محمد</t>
  </si>
  <si>
    <t>احمد عبد الستار دعجيل</t>
  </si>
  <si>
    <t>مصطفى نعيم دعيجل</t>
  </si>
  <si>
    <t>حماد محل عويد</t>
  </si>
  <si>
    <t>هيثم صالح منزل</t>
  </si>
  <si>
    <t>محمود عبيد عبد الله</t>
  </si>
  <si>
    <t>فاضل مصلح عبد</t>
  </si>
  <si>
    <t>محمد عبيد عبد الله</t>
  </si>
  <si>
    <t>رائد فرحان كاظم</t>
  </si>
  <si>
    <t>علي حسين مخلف</t>
  </si>
  <si>
    <t>بصرة-فحص</t>
  </si>
  <si>
    <t>ادريس طابور قدير</t>
  </si>
  <si>
    <t>علي حسين فيحان</t>
  </si>
  <si>
    <t>حسين محي الدين فاضل</t>
  </si>
  <si>
    <t>وليد اسماعيل زيدان</t>
  </si>
  <si>
    <t>احمد نشمي زيدان</t>
  </si>
  <si>
    <t>شريف ناظم جسام</t>
  </si>
  <si>
    <t>خيري فيصل نجرس</t>
  </si>
  <si>
    <t>ماجد رشيد علي</t>
  </si>
  <si>
    <t>محمود راشد جريذي</t>
  </si>
  <si>
    <t>عبد الرحمن راشد جريذي</t>
  </si>
  <si>
    <t>مجيد عبود صالح</t>
  </si>
  <si>
    <t>ياسر لطيف صديق</t>
  </si>
  <si>
    <t>عمر علي مسير</t>
  </si>
  <si>
    <t>عادل عياده عليان</t>
  </si>
  <si>
    <t>مزاحم احمد طراد</t>
  </si>
  <si>
    <t>هاشم حمدان عسكر</t>
  </si>
  <si>
    <t>محمود عزيز بدوي</t>
  </si>
  <si>
    <t>ستار مصلح ذياب</t>
  </si>
  <si>
    <t>شهاب محمد حماد</t>
  </si>
  <si>
    <t>ياس مبروك محمد</t>
  </si>
  <si>
    <t>وسام صادق ذاكر</t>
  </si>
  <si>
    <t>وسام فؤاد داود</t>
  </si>
  <si>
    <t>خالد خلف ظاهر</t>
  </si>
  <si>
    <t>امير عبود سليمان</t>
  </si>
  <si>
    <t>شاكر محمود فرج</t>
  </si>
  <si>
    <t>مؤيد جياد رميض</t>
  </si>
  <si>
    <t>فاضل صالح سليمان</t>
  </si>
  <si>
    <t>عدنان فاضل صالح</t>
  </si>
  <si>
    <t>مصطفى بهاء رشيد</t>
  </si>
  <si>
    <t>محمد خميس خلف</t>
  </si>
  <si>
    <t>بيكاسو</t>
  </si>
  <si>
    <t>ناطق عبود صالح</t>
  </si>
  <si>
    <t>يحيى عبد القادر محمد</t>
  </si>
  <si>
    <t>فرحان شلال عساف</t>
  </si>
  <si>
    <t>علي جبار عادل</t>
  </si>
  <si>
    <t>احمد سعدون عبدالرزاق</t>
  </si>
  <si>
    <t>سالم محمود عبد</t>
  </si>
  <si>
    <t>حماد شهاب حمد</t>
  </si>
  <si>
    <t>رائد خضير احمد</t>
  </si>
  <si>
    <t>لؤي يحيى جابر</t>
  </si>
  <si>
    <t>عبسى جابر خليفة</t>
  </si>
  <si>
    <t>عارف عسل عساف</t>
  </si>
  <si>
    <t>فاروق سفر خلف</t>
  </si>
  <si>
    <t>علي يحيى جابر</t>
  </si>
  <si>
    <t>عبد الواحد احمد كسار</t>
  </si>
  <si>
    <t>احمد سعدي علي</t>
  </si>
  <si>
    <t>كامل جبير شويرد</t>
  </si>
  <si>
    <t>احمد محمد رشيد</t>
  </si>
  <si>
    <t>محمد فاضل عبد</t>
  </si>
  <si>
    <t>مصطفى حسين علي</t>
  </si>
  <si>
    <t>ابيض+احمر</t>
  </si>
  <si>
    <t>ابراهيم جراد حمد</t>
  </si>
  <si>
    <t>مثنى محمود جرو</t>
  </si>
  <si>
    <t>محمد خلف جياد</t>
  </si>
  <si>
    <t>بشار حمد عواد</t>
  </si>
  <si>
    <t>محمد محمود عيد</t>
  </si>
  <si>
    <t>صالح ابراهيم احمد</t>
  </si>
  <si>
    <t>عبدالكريم حمزة خلف</t>
  </si>
  <si>
    <t>ثائر يعقوب يوسف</t>
  </si>
  <si>
    <t>جبير مطر فرحان</t>
  </si>
  <si>
    <t>مظفر حميد علي</t>
  </si>
  <si>
    <t>كوفار سليم خدة</t>
  </si>
  <si>
    <t>نوري عامج حماد</t>
  </si>
  <si>
    <t>عمر علي فياض</t>
  </si>
  <si>
    <t>طه غركان بزل</t>
  </si>
  <si>
    <t>اخضر+ابيض</t>
  </si>
  <si>
    <t>دخيل غركان بزل</t>
  </si>
  <si>
    <t>رعد حسين محمد</t>
  </si>
  <si>
    <t>ابراهيم احمد عواد</t>
  </si>
  <si>
    <t>صداع محمد خلف</t>
  </si>
  <si>
    <t>فهد احمد داود</t>
  </si>
  <si>
    <t>وليد خالد داود</t>
  </si>
  <si>
    <t>نهاد عطيه خلف</t>
  </si>
  <si>
    <t>عدنان مشعان نواف</t>
  </si>
  <si>
    <t>محمد جميل نايف</t>
  </si>
  <si>
    <t>محمد خلف عليوي</t>
  </si>
  <si>
    <t>فارس جميل نايف</t>
  </si>
  <si>
    <t>صبار دحام عبد الله</t>
  </si>
  <si>
    <t>عزيز احمد عبيد</t>
  </si>
  <si>
    <t>عمار حسين عبد الحميد</t>
  </si>
  <si>
    <t>احمد حميد مطر</t>
  </si>
  <si>
    <t>حميد عبد الله امين</t>
  </si>
  <si>
    <t>مازن سليمان خليف</t>
  </si>
  <si>
    <t>كركوك-فحص</t>
  </si>
  <si>
    <t>مهند صبار فياض</t>
  </si>
  <si>
    <t>حسين علي ناصر</t>
  </si>
  <si>
    <t>منذر مطر محمود</t>
  </si>
  <si>
    <t>ميسم جبار دلف</t>
  </si>
  <si>
    <t>عبد فياض محمد عبد الله</t>
  </si>
  <si>
    <t>محمد يوسف خلف</t>
  </si>
  <si>
    <t>اياد صباح حميد</t>
  </si>
  <si>
    <t>سعد سلمان حساني</t>
  </si>
  <si>
    <t>ستار ابراهيم عزيز</t>
  </si>
  <si>
    <t>حسن مانع عبود</t>
  </si>
  <si>
    <t>سيف جمعة محمد</t>
  </si>
  <si>
    <t>مجيد عبد الستار خليفة</t>
  </si>
  <si>
    <t>محمد عبد الستار خليفة</t>
  </si>
  <si>
    <t>عمر محمد جياد</t>
  </si>
  <si>
    <t>قاسم محمد عودة</t>
  </si>
  <si>
    <t>محمد عودة فرحان</t>
  </si>
  <si>
    <t>باسم محمد عودة</t>
  </si>
  <si>
    <t>سعيد دلف صالح</t>
  </si>
  <si>
    <t>احمد حماد مخلف</t>
  </si>
  <si>
    <t>عبد القادر جاسم محمد</t>
  </si>
  <si>
    <t>ماورني</t>
  </si>
  <si>
    <t>سيف سعد عواد</t>
  </si>
  <si>
    <t>مطني ناجي عفات</t>
  </si>
  <si>
    <t>محمد سمير كردي</t>
  </si>
  <si>
    <t>احمد سمير كردي</t>
  </si>
  <si>
    <t>عامر زبار ابراهيم</t>
  </si>
  <si>
    <t>عبد العزيز صالح جلوي</t>
  </si>
  <si>
    <t>مهدي صالح جلوي</t>
  </si>
  <si>
    <t>ثائر عبد جربوع</t>
  </si>
  <si>
    <t>صلاح جواد كاظم</t>
  </si>
  <si>
    <t>شاكر محمود عبد الله</t>
  </si>
  <si>
    <t>كريم فرحان شرقي</t>
  </si>
  <si>
    <t>علي كواد غزوان</t>
  </si>
  <si>
    <t>عدنان خميس سليمان</t>
  </si>
  <si>
    <t>فريد حقي حمد</t>
  </si>
  <si>
    <t>فيصل احمد محمد</t>
  </si>
  <si>
    <t>محمد مطلب جلوب</t>
  </si>
  <si>
    <t>مطلب جلوب عودة</t>
  </si>
  <si>
    <t>اسامة مطلب جلوب</t>
  </si>
  <si>
    <t>محمد ابراهيم جياد</t>
  </si>
  <si>
    <t>محمد حسين خلف</t>
  </si>
  <si>
    <t>ابراهيم خلف حسين</t>
  </si>
  <si>
    <t>مهند حامد عودة</t>
  </si>
  <si>
    <t>سعد عبد الله فاضل</t>
  </si>
  <si>
    <t>ابيض+اخضر</t>
  </si>
  <si>
    <t>زبن احمد غايب</t>
  </si>
  <si>
    <t>غالب جاسم محمد</t>
  </si>
  <si>
    <t>فؤاد عيد حميد</t>
  </si>
  <si>
    <t>ماهر احمد مخلغ</t>
  </si>
  <si>
    <t>محمد حماد عبد</t>
  </si>
  <si>
    <t>عمار عايد جرو</t>
  </si>
  <si>
    <t>رسول صالح مهدي</t>
  </si>
  <si>
    <t>شاكر منذر شاكر</t>
  </si>
  <si>
    <t>عثمان عبد المحمد نادر</t>
  </si>
  <si>
    <t>يوسف عبد مصلح</t>
  </si>
  <si>
    <t>نفطي</t>
  </si>
  <si>
    <t>شلال فاضل محسن</t>
  </si>
  <si>
    <t>عبد المجيد حميد عباس</t>
  </si>
  <si>
    <t>محمد هلال عرسان</t>
  </si>
  <si>
    <t>سعد محمد خلف</t>
  </si>
  <si>
    <t>خلف جلعوط زغير</t>
  </si>
  <si>
    <t>مروان صلاح رزيج</t>
  </si>
  <si>
    <t>فراس احمد خلف</t>
  </si>
  <si>
    <t>احمد عبيد عبد الله</t>
  </si>
  <si>
    <t>ناصر دعيجل خلف</t>
  </si>
  <si>
    <t>علي خليفة احمد</t>
  </si>
  <si>
    <t>جمعة يونس مطر</t>
  </si>
  <si>
    <t>ازرق سمائي</t>
  </si>
  <si>
    <t>محمد حميد منصور</t>
  </si>
  <si>
    <t>ثامر احمد منصور</t>
  </si>
  <si>
    <t>جمعة حمد حماد</t>
  </si>
  <si>
    <t>رفعت شاكر خلف</t>
  </si>
  <si>
    <t>لصفر</t>
  </si>
  <si>
    <t>صلاح يوسف خلف</t>
  </si>
  <si>
    <t>غمر علي عبد الهادي</t>
  </si>
  <si>
    <t>غازي طه مطر</t>
  </si>
  <si>
    <t>صلاح رشيد فياض</t>
  </si>
  <si>
    <t>سرمد جمعة طراد</t>
  </si>
  <si>
    <t>جبل عبود نجم</t>
  </si>
  <si>
    <t>نحسين محمد زغير</t>
  </si>
  <si>
    <t>ستار شهاب حمد</t>
  </si>
  <si>
    <t>اسعد علي مسير</t>
  </si>
  <si>
    <t>فهد علي مسير</t>
  </si>
  <si>
    <t>محمود عواد محل</t>
  </si>
  <si>
    <t>مؤيد محمود عرموط</t>
  </si>
  <si>
    <t>مالك جبير رشيد</t>
  </si>
  <si>
    <t>مجيد محمد كداح</t>
  </si>
  <si>
    <t>منيف صعب حسن</t>
  </si>
  <si>
    <t>انور ماجد طلاب</t>
  </si>
  <si>
    <t>سلام جبار مخلف</t>
  </si>
  <si>
    <t>ماهر محمود عودة</t>
  </si>
  <si>
    <t>رياح صبار جفال</t>
  </si>
  <si>
    <t>رباح صبار جفال</t>
  </si>
  <si>
    <t>عبد الرحمن نيسان حمد</t>
  </si>
  <si>
    <t>فوزي خضير عباس</t>
  </si>
  <si>
    <t>ماهر جمعة عودة</t>
  </si>
  <si>
    <t>مهند جمعة محمد</t>
  </si>
  <si>
    <t>رعد محمود جرو</t>
  </si>
  <si>
    <t>احميد عبود نجم</t>
  </si>
  <si>
    <t>خضر عباس عبد الرزاق</t>
  </si>
  <si>
    <t>ناظم فاضل فؤاد</t>
  </si>
  <si>
    <t>فرحان خالد اكريم</t>
  </si>
  <si>
    <t>عزيز مجبل عويد</t>
  </si>
  <si>
    <t>خليل براخ فرحان</t>
  </si>
  <si>
    <t>احمد ثميل خلف</t>
  </si>
  <si>
    <t>هاني علي بوال</t>
  </si>
  <si>
    <t>بدر عيادة حسين</t>
  </si>
  <si>
    <t>ثامر خالد حسين</t>
  </si>
  <si>
    <t>ستار جبير صالح</t>
  </si>
  <si>
    <t>صادق محمد عواد</t>
  </si>
  <si>
    <t>علي عجيمي احمد</t>
  </si>
  <si>
    <t>علي مضعن عليج</t>
  </si>
  <si>
    <t>تحسين محمد ازغير</t>
  </si>
  <si>
    <t>حسين علي ازغير</t>
  </si>
  <si>
    <t>وليد محمد كداح</t>
  </si>
  <si>
    <t>زياد جهاد مطلك</t>
  </si>
  <si>
    <t>صابر جمعة حمد</t>
  </si>
  <si>
    <t>طالب عفتان تركي</t>
  </si>
  <si>
    <t>محمد عواد ضاحي</t>
  </si>
  <si>
    <t>مصطفى عباس احمد</t>
  </si>
  <si>
    <t>كريم حميد كسار</t>
  </si>
  <si>
    <t>رائد محمد خلف</t>
  </si>
  <si>
    <t>ماهر احمد مطيران</t>
  </si>
  <si>
    <t>عمر طه مطر</t>
  </si>
  <si>
    <t>سلمان سليم شلال</t>
  </si>
  <si>
    <t>ابراهيم جمعة علاوي</t>
  </si>
  <si>
    <t>مؤيد حميد اسود</t>
  </si>
  <si>
    <t>محمد مصلح ذياب</t>
  </si>
  <si>
    <t>سعدي خلف عايد</t>
  </si>
  <si>
    <t>مثنى حميد اسود</t>
  </si>
  <si>
    <t>عبد الله محمد داود</t>
  </si>
  <si>
    <t>محمد صفر اسود</t>
  </si>
  <si>
    <t>صفر اسود الطيف</t>
  </si>
  <si>
    <t>نوري حميد مطيران</t>
  </si>
  <si>
    <t>ليث جمعة علاوي</t>
  </si>
  <si>
    <t>هيثم احمد مطيران</t>
  </si>
  <si>
    <t>احمد عبد الله فاضل</t>
  </si>
  <si>
    <t>عادل صالح علي</t>
  </si>
  <si>
    <t>ناجي محمد سلمان</t>
  </si>
  <si>
    <t>فاضل علي نويديس</t>
  </si>
  <si>
    <t>عمار جبير صالح</t>
  </si>
  <si>
    <t>محمد رشيد عباس</t>
  </si>
  <si>
    <t>اركان محمد رشيد</t>
  </si>
  <si>
    <t>حامد رشيد عباس</t>
  </si>
  <si>
    <t>سفيان صداع دحام</t>
  </si>
  <si>
    <t>رياض رشيد عباس</t>
  </si>
  <si>
    <t>عامر ريكان محمد</t>
  </si>
  <si>
    <t>ناصر برع كرين</t>
  </si>
  <si>
    <t>عبيد محمد سليمان</t>
  </si>
  <si>
    <t>محمد عبود محمد</t>
  </si>
  <si>
    <t>اياد خلف حسين</t>
  </si>
  <si>
    <t>مصطفى جسام عبيد</t>
  </si>
  <si>
    <t>سلام ياسين خلف</t>
  </si>
  <si>
    <t>قيصر شاكر خلف</t>
  </si>
  <si>
    <t>عبد ابراهيم كيبل</t>
  </si>
  <si>
    <t>رعد اسماعيل محمد</t>
  </si>
  <si>
    <t>حميد جاسم احمد</t>
  </si>
  <si>
    <t>طالب جاسم احمد</t>
  </si>
  <si>
    <t>صباح سطام عفتان</t>
  </si>
  <si>
    <t>انور مهدي صالح</t>
  </si>
  <si>
    <t>ستار عبد الجبار عبد الهادي</t>
  </si>
  <si>
    <t>اسماعيل خليل ضباب</t>
  </si>
  <si>
    <t>راشد فيحان عويد</t>
  </si>
  <si>
    <t>رشيد فيحان عويد</t>
  </si>
  <si>
    <t>نوري فرج نايف</t>
  </si>
  <si>
    <t>خلف محمد عودة</t>
  </si>
  <si>
    <t>براء خلف محمد</t>
  </si>
  <si>
    <t>مصطفى احمد مطيران</t>
  </si>
  <si>
    <t>خلدون ابراهيم مطيران</t>
  </si>
  <si>
    <t>احمد خلف محمد</t>
  </si>
  <si>
    <t>مهند محمود محمد</t>
  </si>
  <si>
    <t>خالد حمد خلف</t>
  </si>
  <si>
    <t xml:space="preserve">معلومات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</si>
</sst>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.00_L_e_k_-;\-* #,##0.00_L_e_k_-;_-* &quot;-&quot;??_L_e_k_-;_-@_-"/>
    <numFmt numFmtId="165" formatCode="yyyy/mm/dd"/>
  </numFmts>
  <fonts count="3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4"/>
      <color indexed="8"/>
      <name val="Arial"/>
      <family val="2"/>
    </font>
    <font>
      <sz val="14"/>
      <color indexed="60"/>
      <name val="Arial"/>
      <family val="2"/>
    </font>
    <font>
      <sz val="14"/>
      <color indexed="60"/>
      <name val="Arial"/>
      <family val="2"/>
      <charset val="178"/>
    </font>
    <font>
      <u/>
      <sz val="14.3"/>
      <color theme="10"/>
      <name val="Arial"/>
      <family val="2"/>
      <charset val="178"/>
    </font>
    <font>
      <sz val="14"/>
      <color theme="1" tint="4.9989318521683403E-2"/>
      <name val="Arial"/>
      <family val="2"/>
    </font>
    <font>
      <sz val="12"/>
      <color theme="1" tint="4.9989318521683403E-2"/>
      <name val="Arial"/>
      <family val="2"/>
      <scheme val="minor"/>
    </font>
    <font>
      <sz val="14"/>
      <color theme="1" tint="4.9989318521683403E-2"/>
      <name val="Arial"/>
      <family val="2"/>
      <scheme val="minor"/>
    </font>
    <font>
      <sz val="14"/>
      <color theme="1" tint="4.9989318521683403E-2"/>
      <name val="Arial"/>
      <family val="2"/>
      <charset val="178"/>
      <scheme val="minor"/>
    </font>
    <font>
      <u/>
      <sz val="14"/>
      <color theme="10"/>
      <name val="Arial"/>
      <family val="2"/>
      <charset val="178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sz val="13"/>
      <color theme="1" tint="4.9989318521683403E-2"/>
      <name val="Arial"/>
      <family val="2"/>
      <scheme val="minor"/>
    </font>
    <font>
      <sz val="16"/>
      <color theme="1" tint="4.9989318521683403E-2"/>
      <name val="Arial"/>
      <family val="2"/>
    </font>
    <font>
      <sz val="16"/>
      <color theme="1"/>
      <name val="PT Bold Mirror"/>
      <charset val="178"/>
    </font>
    <font>
      <sz val="16"/>
      <color theme="1"/>
      <name val="PT Bold Broken"/>
      <charset val="178"/>
    </font>
    <font>
      <sz val="16"/>
      <color theme="1"/>
      <name val="PT Bold Heading"/>
      <charset val="178"/>
    </font>
    <font>
      <b/>
      <sz val="10"/>
      <color theme="1" tint="4.9989318521683403E-2"/>
      <name val="Arial"/>
      <family val="2"/>
      <scheme val="minor"/>
    </font>
    <font>
      <b/>
      <sz val="14"/>
      <color theme="1" tint="4.9989318521683403E-2"/>
      <name val="Arial"/>
      <family val="2"/>
      <scheme val="minor"/>
    </font>
    <font>
      <sz val="12"/>
      <color indexed="8"/>
      <name val="Arial"/>
      <family val="2"/>
      <scheme val="minor"/>
    </font>
    <font>
      <sz val="11"/>
      <color theme="1" tint="4.9989318521683403E-2"/>
      <name val="Arial"/>
      <family val="2"/>
      <scheme val="minor"/>
    </font>
    <font>
      <sz val="10"/>
      <color theme="1" tint="4.9989318521683403E-2"/>
      <name val="Arial"/>
      <family val="2"/>
      <scheme val="minor"/>
    </font>
    <font>
      <sz val="11"/>
      <color indexed="8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rgb="FF000000"/>
      <name val="Arial"/>
      <family val="2"/>
      <scheme val="minor"/>
    </font>
    <font>
      <sz val="14"/>
      <color rgb="FF0D0D0D"/>
      <name val="Arial"/>
      <family val="2"/>
      <scheme val="minor"/>
    </font>
    <font>
      <sz val="14"/>
      <color rgb="FF666600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DotDot">
        <color auto="1"/>
      </left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dashDotDot">
        <color auto="1"/>
      </left>
      <right style="dashDotDot">
        <color auto="1"/>
      </right>
      <top/>
      <bottom/>
      <diagonal/>
    </border>
    <border>
      <left style="dashDot">
        <color auto="1"/>
      </left>
      <right style="dashDot">
        <color auto="1"/>
      </right>
      <top style="dashDot">
        <color auto="1"/>
      </top>
      <bottom style="dashDot">
        <color auto="1"/>
      </bottom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/>
    <xf numFmtId="0" fontId="9" fillId="0" borderId="1" xfId="0" applyNumberFormat="1" applyFont="1" applyFill="1" applyBorder="1" applyAlignment="1">
      <alignment horizontal="center" vertical="center" readingOrder="2"/>
    </xf>
    <xf numFmtId="14" fontId="10" fillId="0" borderId="1" xfId="0" applyNumberFormat="1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 readingOrder="2"/>
    </xf>
    <xf numFmtId="0" fontId="10" fillId="0" borderId="1" xfId="0" applyFont="1" applyFill="1" applyBorder="1" applyAlignment="1">
      <alignment horizontal="center" vertical="center" readingOrder="2"/>
    </xf>
    <xf numFmtId="0" fontId="11" fillId="0" borderId="1" xfId="0" applyFont="1" applyFill="1" applyBorder="1" applyAlignment="1">
      <alignment horizontal="center" vertical="center" readingOrder="2"/>
    </xf>
    <xf numFmtId="165" fontId="11" fillId="0" borderId="1" xfId="0" applyNumberFormat="1" applyFont="1" applyFill="1" applyBorder="1" applyAlignment="1">
      <alignment horizontal="center" vertical="center" readingOrder="2"/>
    </xf>
    <xf numFmtId="0" fontId="11" fillId="0" borderId="1" xfId="0" applyFont="1" applyFill="1" applyBorder="1" applyAlignment="1">
      <alignment horizontal="center" vertical="center" wrapText="1" readingOrder="2"/>
    </xf>
    <xf numFmtId="0" fontId="10" fillId="0" borderId="1" xfId="0" applyFont="1" applyFill="1" applyBorder="1" applyAlignment="1">
      <alignment horizontal="center" vertical="center" wrapText="1" readingOrder="2"/>
    </xf>
    <xf numFmtId="0" fontId="12" fillId="0" borderId="1" xfId="2" applyFont="1" applyFill="1" applyBorder="1" applyAlignment="1" applyProtection="1">
      <alignment horizontal="center" vertical="center" wrapText="1" readingOrder="2"/>
    </xf>
    <xf numFmtId="16" fontId="11" fillId="0" borderId="1" xfId="0" applyNumberFormat="1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readingOrder="2"/>
    </xf>
    <xf numFmtId="0" fontId="10" fillId="0" borderId="1" xfId="0" applyNumberFormat="1" applyFont="1" applyFill="1" applyBorder="1" applyAlignment="1">
      <alignment horizontal="center" vertical="center" readingOrder="2"/>
    </xf>
    <xf numFmtId="0" fontId="14" fillId="0" borderId="1" xfId="0" applyFont="1" applyFill="1" applyBorder="1" applyAlignment="1">
      <alignment horizontal="center" vertical="center" readingOrder="2"/>
    </xf>
    <xf numFmtId="0" fontId="10" fillId="0" borderId="1" xfId="0" applyNumberFormat="1" applyFont="1" applyFill="1" applyBorder="1" applyAlignment="1">
      <alignment horizontal="center" vertical="center" wrapText="1" readingOrder="2"/>
    </xf>
    <xf numFmtId="0" fontId="10" fillId="0" borderId="2" xfId="0" applyFont="1" applyFill="1" applyBorder="1" applyAlignment="1">
      <alignment horizontal="center" vertical="center" readingOrder="2"/>
    </xf>
    <xf numFmtId="0" fontId="14" fillId="0" borderId="0" xfId="0" applyFont="1"/>
    <xf numFmtId="0" fontId="9" fillId="0" borderId="2" xfId="0" applyNumberFormat="1" applyFont="1" applyFill="1" applyBorder="1" applyAlignment="1">
      <alignment horizontal="center" vertical="center" readingOrder="2"/>
    </xf>
    <xf numFmtId="0" fontId="9" fillId="0" borderId="2" xfId="0" applyFont="1" applyFill="1" applyBorder="1" applyAlignment="1">
      <alignment horizontal="center" vertical="center" readingOrder="2"/>
    </xf>
    <xf numFmtId="0" fontId="13" fillId="0" borderId="0" xfId="0" applyFont="1"/>
    <xf numFmtId="0" fontId="10" fillId="0" borderId="2" xfId="0" applyNumberFormat="1" applyFont="1" applyFill="1" applyBorder="1" applyAlignment="1">
      <alignment horizontal="center" vertical="center" readingOrder="2"/>
    </xf>
    <xf numFmtId="0" fontId="1" fillId="0" borderId="0" xfId="0" applyFont="1"/>
    <xf numFmtId="0" fontId="9" fillId="0" borderId="1" xfId="0" applyFont="1" applyFill="1" applyBorder="1" applyAlignment="1">
      <alignment horizontal="center" vertical="center" readingOrder="2"/>
    </xf>
    <xf numFmtId="0" fontId="21" fillId="0" borderId="1" xfId="0" applyFont="1" applyFill="1" applyBorder="1" applyAlignment="1">
      <alignment horizontal="center" vertical="center" readingOrder="2"/>
    </xf>
    <xf numFmtId="1" fontId="10" fillId="0" borderId="2" xfId="0" applyNumberFormat="1" applyFont="1" applyFill="1" applyBorder="1" applyAlignment="1">
      <alignment horizontal="center" vertical="center" wrapText="1" readingOrder="2"/>
    </xf>
    <xf numFmtId="0" fontId="10" fillId="9" borderId="2" xfId="0" applyFont="1" applyFill="1" applyBorder="1" applyAlignment="1">
      <alignment horizontal="center" vertical="center" readingOrder="2"/>
    </xf>
    <xf numFmtId="0" fontId="10" fillId="10" borderId="2" xfId="0" applyFont="1" applyFill="1" applyBorder="1" applyAlignment="1">
      <alignment horizontal="center" vertical="center" readingOrder="2"/>
    </xf>
    <xf numFmtId="1" fontId="10" fillId="10" borderId="2" xfId="0" applyNumberFormat="1" applyFont="1" applyFill="1" applyBorder="1" applyAlignment="1">
      <alignment horizontal="center" vertical="center" wrapText="1" readingOrder="2"/>
    </xf>
    <xf numFmtId="0" fontId="10" fillId="2" borderId="2" xfId="0" applyFont="1" applyFill="1" applyBorder="1" applyAlignment="1">
      <alignment horizontal="center" vertical="center" readingOrder="2"/>
    </xf>
    <xf numFmtId="0" fontId="10" fillId="0" borderId="2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readingOrder="2"/>
    </xf>
    <xf numFmtId="0" fontId="16" fillId="2" borderId="1" xfId="0" applyNumberFormat="1" applyFont="1" applyFill="1" applyBorder="1" applyAlignment="1">
      <alignment horizontal="center" vertical="center" readingOrder="2"/>
    </xf>
    <xf numFmtId="1" fontId="16" fillId="2" borderId="1" xfId="0" applyNumberFormat="1" applyFont="1" applyFill="1" applyBorder="1" applyAlignment="1">
      <alignment horizontal="center" vertical="center" wrapText="1" readingOrder="2"/>
    </xf>
    <xf numFmtId="0" fontId="15" fillId="2" borderId="1" xfId="0" applyFont="1" applyFill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readingOrder="2"/>
    </xf>
    <xf numFmtId="0" fontId="10" fillId="4" borderId="1" xfId="0" applyFont="1" applyFill="1" applyBorder="1" applyAlignment="1">
      <alignment horizontal="center" vertical="center" readingOrder="2"/>
    </xf>
    <xf numFmtId="0" fontId="11" fillId="2" borderId="1" xfId="0" applyFont="1" applyFill="1" applyBorder="1" applyAlignment="1">
      <alignment horizontal="center" vertical="center" readingOrder="2"/>
    </xf>
    <xf numFmtId="0" fontId="10" fillId="4" borderId="1" xfId="0" applyNumberFormat="1" applyFont="1" applyFill="1" applyBorder="1" applyAlignment="1">
      <alignment horizontal="center" vertical="center" readingOrder="2"/>
    </xf>
    <xf numFmtId="0" fontId="8" fillId="4" borderId="1" xfId="0" applyFont="1" applyFill="1" applyBorder="1" applyAlignment="1">
      <alignment horizontal="center" vertical="center" readingOrder="2"/>
    </xf>
    <xf numFmtId="1" fontId="8" fillId="4" borderId="1" xfId="0" applyNumberFormat="1" applyFont="1" applyFill="1" applyBorder="1" applyAlignment="1">
      <alignment horizontal="center" vertical="center" wrapText="1" readingOrder="2"/>
    </xf>
    <xf numFmtId="0" fontId="10" fillId="0" borderId="3" xfId="0" applyFont="1" applyFill="1" applyBorder="1" applyAlignment="1">
      <alignment horizontal="center" vertical="center" readingOrder="2"/>
    </xf>
    <xf numFmtId="0" fontId="13" fillId="0" borderId="1" xfId="0" applyFont="1" applyFill="1" applyBorder="1" applyAlignment="1">
      <alignment horizontal="center" vertical="center" readingOrder="2"/>
    </xf>
    <xf numFmtId="0" fontId="5" fillId="0" borderId="1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wrapText="1" readingOrder="2"/>
    </xf>
    <xf numFmtId="0" fontId="6" fillId="0" borderId="1" xfId="0" applyFont="1" applyFill="1" applyBorder="1" applyAlignment="1">
      <alignment horizontal="center" vertical="center" readingOrder="2"/>
    </xf>
    <xf numFmtId="0" fontId="15" fillId="0" borderId="0" xfId="0" applyFont="1" applyFill="1" applyAlignment="1">
      <alignment horizontal="center"/>
    </xf>
    <xf numFmtId="0" fontId="4" fillId="7" borderId="1" xfId="0" applyFont="1" applyFill="1" applyBorder="1" applyAlignment="1">
      <alignment horizontal="center" vertical="center" readingOrder="2"/>
    </xf>
    <xf numFmtId="0" fontId="4" fillId="7" borderId="1" xfId="0" applyFont="1" applyFill="1" applyBorder="1" applyAlignment="1">
      <alignment horizontal="center" vertical="center" wrapText="1" readingOrder="2"/>
    </xf>
    <xf numFmtId="0" fontId="1" fillId="7" borderId="1" xfId="0" applyFont="1" applyFill="1" applyBorder="1" applyAlignment="1">
      <alignment horizontal="center" vertical="center" readingOrder="2"/>
    </xf>
    <xf numFmtId="0" fontId="23" fillId="10" borderId="1" xfId="0" applyFont="1" applyFill="1" applyBorder="1" applyAlignment="1">
      <alignment horizontal="center" vertical="center" readingOrder="2"/>
    </xf>
    <xf numFmtId="0" fontId="23" fillId="10" borderId="1" xfId="0" applyFont="1" applyFill="1" applyBorder="1" applyAlignment="1">
      <alignment horizontal="center" vertical="center" wrapText="1" readingOrder="2"/>
    </xf>
    <xf numFmtId="1" fontId="23" fillId="10" borderId="1" xfId="0" applyNumberFormat="1" applyFont="1" applyFill="1" applyBorder="1" applyAlignment="1">
      <alignment horizontal="center" vertical="center" wrapText="1" readingOrder="2"/>
    </xf>
    <xf numFmtId="1" fontId="9" fillId="0" borderId="1" xfId="0" applyNumberFormat="1" applyFont="1" applyFill="1" applyBorder="1" applyAlignment="1">
      <alignment horizontal="center" vertical="center" wrapText="1" readingOrder="2"/>
    </xf>
    <xf numFmtId="0" fontId="9" fillId="0" borderId="1" xfId="0" applyFont="1" applyFill="1" applyBorder="1" applyAlignment="1">
      <alignment horizontal="center" vertical="center" wrapText="1" readingOrder="2"/>
    </xf>
    <xf numFmtId="1" fontId="23" fillId="0" borderId="1" xfId="0" applyNumberFormat="1" applyFont="1" applyFill="1" applyBorder="1" applyAlignment="1">
      <alignment horizontal="center" vertical="center" wrapText="1" readingOrder="2"/>
    </xf>
    <xf numFmtId="0" fontId="14" fillId="0" borderId="1" xfId="0" applyFont="1" applyBorder="1" applyAlignment="1">
      <alignment horizontal="center" vertical="center" readingOrder="2"/>
    </xf>
    <xf numFmtId="0" fontId="24" fillId="0" borderId="1" xfId="0" applyFont="1" applyFill="1" applyBorder="1" applyAlignment="1">
      <alignment horizontal="center" vertical="center" readingOrder="2"/>
    </xf>
    <xf numFmtId="0" fontId="25" fillId="0" borderId="1" xfId="0" applyFont="1" applyFill="1" applyBorder="1" applyAlignment="1">
      <alignment horizontal="center" vertical="center" readingOrder="2"/>
    </xf>
    <xf numFmtId="0" fontId="24" fillId="0" borderId="1" xfId="0" applyNumberFormat="1" applyFont="1" applyFill="1" applyBorder="1" applyAlignment="1">
      <alignment horizontal="center" vertical="center" readingOrder="2"/>
    </xf>
    <xf numFmtId="0" fontId="26" fillId="10" borderId="1" xfId="0" applyFont="1" applyFill="1" applyBorder="1" applyAlignment="1">
      <alignment horizontal="center" vertical="center" readingOrder="2"/>
    </xf>
    <xf numFmtId="0" fontId="26" fillId="10" borderId="1" xfId="0" applyFont="1" applyFill="1" applyBorder="1" applyAlignment="1">
      <alignment horizontal="center" vertical="center" wrapText="1" readingOrder="2"/>
    </xf>
    <xf numFmtId="0" fontId="27" fillId="0" borderId="1" xfId="0" applyFont="1" applyFill="1" applyBorder="1" applyAlignment="1">
      <alignment horizontal="center" vertical="center" readingOrder="2"/>
    </xf>
    <xf numFmtId="0" fontId="27" fillId="0" borderId="1" xfId="0" applyFont="1" applyBorder="1" applyAlignment="1">
      <alignment horizontal="center" vertical="center" readingOrder="2"/>
    </xf>
    <xf numFmtId="0" fontId="28" fillId="10" borderId="1" xfId="0" applyFont="1" applyFill="1" applyBorder="1" applyAlignment="1">
      <alignment horizontal="center" vertical="center" readingOrder="2"/>
    </xf>
    <xf numFmtId="0" fontId="28" fillId="10" borderId="1" xfId="0" applyFont="1" applyFill="1" applyBorder="1" applyAlignment="1">
      <alignment horizontal="center" vertical="center" wrapText="1" readingOrder="2"/>
    </xf>
    <xf numFmtId="0" fontId="28" fillId="8" borderId="1" xfId="0" applyFont="1" applyFill="1" applyBorder="1" applyAlignment="1">
      <alignment horizontal="center" vertical="center" readingOrder="2"/>
    </xf>
    <xf numFmtId="1" fontId="28" fillId="10" borderId="1" xfId="0" applyNumberFormat="1" applyFont="1" applyFill="1" applyBorder="1" applyAlignment="1">
      <alignment horizontal="center" vertical="center" wrapText="1" readingOrder="2"/>
    </xf>
    <xf numFmtId="0" fontId="13" fillId="0" borderId="1" xfId="0" applyFont="1" applyBorder="1" applyAlignment="1">
      <alignment horizontal="center" vertical="center" readingOrder="2"/>
    </xf>
    <xf numFmtId="0" fontId="13" fillId="0" borderId="0" xfId="0" applyFont="1" applyAlignment="1">
      <alignment horizontal="center" vertical="center" readingOrder="2"/>
    </xf>
    <xf numFmtId="0" fontId="13" fillId="5" borderId="1" xfId="0" applyFont="1" applyFill="1" applyBorder="1" applyAlignment="1">
      <alignment horizontal="center" vertical="center" readingOrder="2"/>
    </xf>
    <xf numFmtId="0" fontId="13" fillId="13" borderId="1" xfId="0" applyFont="1" applyFill="1" applyBorder="1" applyAlignment="1">
      <alignment horizontal="center" vertical="center" readingOrder="2"/>
    </xf>
    <xf numFmtId="0" fontId="10" fillId="5" borderId="1" xfId="0" applyFont="1" applyFill="1" applyBorder="1" applyAlignment="1">
      <alignment horizontal="center" vertical="center" readingOrder="2"/>
    </xf>
    <xf numFmtId="1" fontId="10" fillId="0" borderId="1" xfId="0" applyNumberFormat="1" applyFont="1" applyFill="1" applyBorder="1" applyAlignment="1">
      <alignment horizontal="center" vertical="center" wrapText="1" readingOrder="2"/>
    </xf>
    <xf numFmtId="0" fontId="10" fillId="13" borderId="1" xfId="0" applyFont="1" applyFill="1" applyBorder="1" applyAlignment="1">
      <alignment horizontal="center" vertical="center" readingOrder="2"/>
    </xf>
    <xf numFmtId="0" fontId="10" fillId="5" borderId="1" xfId="0" applyNumberFormat="1" applyFont="1" applyFill="1" applyBorder="1" applyAlignment="1">
      <alignment horizontal="center" vertical="center" readingOrder="2"/>
    </xf>
    <xf numFmtId="0" fontId="10" fillId="13" borderId="1" xfId="0" applyNumberFormat="1" applyFont="1" applyFill="1" applyBorder="1" applyAlignment="1">
      <alignment horizontal="center" vertical="center" readingOrder="2"/>
    </xf>
    <xf numFmtId="0" fontId="13" fillId="11" borderId="1" xfId="0" applyFont="1" applyFill="1" applyBorder="1" applyAlignment="1">
      <alignment horizontal="center" vertical="center" readingOrder="2"/>
    </xf>
    <xf numFmtId="0" fontId="10" fillId="12" borderId="1" xfId="0" applyFont="1" applyFill="1" applyBorder="1" applyAlignment="1">
      <alignment horizontal="center" vertical="center" readingOrder="2"/>
    </xf>
    <xf numFmtId="0" fontId="13" fillId="12" borderId="1" xfId="0" applyFont="1" applyFill="1" applyBorder="1" applyAlignment="1">
      <alignment horizontal="center" vertical="center" readingOrder="2"/>
    </xf>
    <xf numFmtId="0" fontId="10" fillId="12" borderId="1" xfId="0" applyNumberFormat="1" applyFont="1" applyFill="1" applyBorder="1" applyAlignment="1">
      <alignment horizontal="center" vertical="center" readingOrder="2"/>
    </xf>
    <xf numFmtId="1" fontId="10" fillId="12" borderId="1" xfId="0" applyNumberFormat="1" applyFont="1" applyFill="1" applyBorder="1" applyAlignment="1">
      <alignment horizontal="center" vertical="center" wrapText="1" readingOrder="2"/>
    </xf>
    <xf numFmtId="1" fontId="28" fillId="0" borderId="1" xfId="0" applyNumberFormat="1" applyFont="1" applyFill="1" applyBorder="1" applyAlignment="1">
      <alignment horizontal="center" vertical="center" wrapText="1" readingOrder="2"/>
    </xf>
    <xf numFmtId="0" fontId="22" fillId="0" borderId="1" xfId="0" applyFont="1" applyFill="1" applyBorder="1" applyAlignment="1">
      <alignment horizontal="center" vertical="center" readingOrder="2"/>
    </xf>
    <xf numFmtId="0" fontId="13" fillId="5" borderId="0" xfId="0" applyFont="1" applyFill="1" applyAlignment="1">
      <alignment horizontal="center" vertical="center" readingOrder="2"/>
    </xf>
    <xf numFmtId="0" fontId="30" fillId="11" borderId="1" xfId="0" applyFont="1" applyFill="1" applyBorder="1" applyAlignment="1">
      <alignment horizontal="center" vertical="center" wrapText="1" readingOrder="2"/>
    </xf>
    <xf numFmtId="0" fontId="30" fillId="5" borderId="1" xfId="0" applyFont="1" applyFill="1" applyBorder="1" applyAlignment="1">
      <alignment horizontal="center" vertical="center" wrapText="1" readingOrder="2"/>
    </xf>
    <xf numFmtId="0" fontId="30" fillId="0" borderId="1" xfId="0" applyFont="1" applyBorder="1" applyAlignment="1">
      <alignment horizontal="center" vertical="center" wrapText="1" readingOrder="2"/>
    </xf>
    <xf numFmtId="0" fontId="30" fillId="0" borderId="1" xfId="0" applyFont="1" applyBorder="1" applyAlignment="1">
      <alignment horizontal="center" vertical="center" readingOrder="2"/>
    </xf>
    <xf numFmtId="0" fontId="30" fillId="12" borderId="1" xfId="0" applyFont="1" applyFill="1" applyBorder="1" applyAlignment="1">
      <alignment horizontal="center" vertical="center" wrapText="1" readingOrder="2"/>
    </xf>
    <xf numFmtId="0" fontId="30" fillId="13" borderId="1" xfId="0" applyFont="1" applyFill="1" applyBorder="1" applyAlignment="1">
      <alignment horizontal="center" vertical="center" wrapText="1" readingOrder="2"/>
    </xf>
    <xf numFmtId="0" fontId="31" fillId="0" borderId="1" xfId="0" applyFont="1" applyBorder="1" applyAlignment="1">
      <alignment horizontal="center" vertical="center" wrapText="1" readingOrder="2"/>
    </xf>
    <xf numFmtId="0" fontId="30" fillId="5" borderId="1" xfId="0" applyFont="1" applyFill="1" applyBorder="1" applyAlignment="1">
      <alignment horizontal="center" vertical="center" readingOrder="2"/>
    </xf>
    <xf numFmtId="0" fontId="31" fillId="11" borderId="1" xfId="0" applyFont="1" applyFill="1" applyBorder="1" applyAlignment="1">
      <alignment horizontal="center" vertical="center" wrapText="1" readingOrder="2"/>
    </xf>
    <xf numFmtId="0" fontId="31" fillId="5" borderId="1" xfId="0" applyFont="1" applyFill="1" applyBorder="1" applyAlignment="1">
      <alignment horizontal="center" vertical="center" wrapText="1" readingOrder="2"/>
    </xf>
    <xf numFmtId="1" fontId="29" fillId="14" borderId="1" xfId="0" applyNumberFormat="1" applyFont="1" applyFill="1" applyBorder="1" applyAlignment="1">
      <alignment horizontal="right" vertical="center"/>
    </xf>
    <xf numFmtId="0" fontId="9" fillId="10" borderId="2" xfId="0" applyFont="1" applyFill="1" applyBorder="1" applyAlignment="1">
      <alignment horizontal="center" vertical="center" readingOrder="2"/>
    </xf>
    <xf numFmtId="0" fontId="9" fillId="2" borderId="2" xfId="0" applyFont="1" applyFill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readingOrder="2"/>
    </xf>
    <xf numFmtId="0" fontId="28" fillId="12" borderId="2" xfId="0" applyFont="1" applyFill="1" applyBorder="1" applyAlignment="1">
      <alignment horizontal="center" vertical="center" readingOrder="2"/>
    </xf>
    <xf numFmtId="0" fontId="28" fillId="12" borderId="2" xfId="0" applyFont="1" applyFill="1" applyBorder="1" applyAlignment="1">
      <alignment horizontal="center" vertical="center" wrapText="1" readingOrder="2"/>
    </xf>
    <xf numFmtId="1" fontId="28" fillId="12" borderId="2" xfId="0" applyNumberFormat="1" applyFont="1" applyFill="1" applyBorder="1" applyAlignment="1">
      <alignment horizontal="center" vertical="center" wrapText="1" readingOrder="2"/>
    </xf>
    <xf numFmtId="0" fontId="13" fillId="0" borderId="2" xfId="0" applyFont="1" applyFill="1" applyBorder="1" applyAlignment="1">
      <alignment horizontal="center" vertical="center" readingOrder="2"/>
    </xf>
    <xf numFmtId="0" fontId="13" fillId="0" borderId="2" xfId="0" applyFont="1" applyBorder="1" applyAlignment="1">
      <alignment horizontal="center" vertical="center" readingOrder="2"/>
    </xf>
    <xf numFmtId="0" fontId="13" fillId="0" borderId="0" xfId="0" applyFont="1" applyFill="1" applyBorder="1" applyAlignment="1">
      <alignment horizontal="center" vertical="center" readingOrder="2"/>
    </xf>
    <xf numFmtId="0" fontId="30" fillId="0" borderId="2" xfId="0" applyFont="1" applyFill="1" applyBorder="1" applyAlignment="1">
      <alignment horizontal="center" vertical="center" wrapText="1" readingOrder="2"/>
    </xf>
    <xf numFmtId="0" fontId="13" fillId="0" borderId="5" xfId="0" applyFont="1" applyFill="1" applyBorder="1" applyAlignment="1">
      <alignment horizontal="center" vertical="center" readingOrder="2"/>
    </xf>
    <xf numFmtId="0" fontId="10" fillId="0" borderId="5" xfId="0" applyFont="1" applyFill="1" applyBorder="1" applyAlignment="1">
      <alignment horizontal="center" vertical="center" readingOrder="2"/>
    </xf>
    <xf numFmtId="1" fontId="10" fillId="0" borderId="5" xfId="0" applyNumberFormat="1" applyFont="1" applyFill="1" applyBorder="1" applyAlignment="1">
      <alignment horizontal="center" vertical="center" wrapText="1" readingOrder="2"/>
    </xf>
    <xf numFmtId="0" fontId="10" fillId="0" borderId="5" xfId="0" applyNumberFormat="1" applyFont="1" applyFill="1" applyBorder="1" applyAlignment="1">
      <alignment horizontal="center" vertical="center" readingOrder="2"/>
    </xf>
    <xf numFmtId="0" fontId="13" fillId="0" borderId="5" xfId="0" applyFont="1" applyBorder="1" applyAlignment="1">
      <alignment horizontal="center" vertical="center" readingOrder="2"/>
    </xf>
    <xf numFmtId="0" fontId="30" fillId="0" borderId="5" xfId="0" applyFont="1" applyFill="1" applyBorder="1" applyAlignment="1">
      <alignment horizontal="center" vertical="center" wrapText="1" readingOrder="2"/>
    </xf>
    <xf numFmtId="0" fontId="13" fillId="5" borderId="2" xfId="0" applyFont="1" applyFill="1" applyBorder="1" applyAlignment="1">
      <alignment horizontal="center" vertical="center" readingOrder="2"/>
    </xf>
    <xf numFmtId="0" fontId="31" fillId="0" borderId="2" xfId="0" applyFont="1" applyFill="1" applyBorder="1" applyAlignment="1">
      <alignment horizontal="center" vertical="center" wrapText="1" readingOrder="2"/>
    </xf>
    <xf numFmtId="0" fontId="10" fillId="0" borderId="4" xfId="0" applyFont="1" applyFill="1" applyBorder="1" applyAlignment="1">
      <alignment horizontal="center" vertical="center" readingOrder="2"/>
    </xf>
    <xf numFmtId="1" fontId="10" fillId="0" borderId="4" xfId="0" applyNumberFormat="1" applyFont="1" applyFill="1" applyBorder="1" applyAlignment="1">
      <alignment horizontal="center" vertical="center" wrapText="1" readingOrder="2"/>
    </xf>
    <xf numFmtId="0" fontId="30" fillId="0" borderId="1" xfId="0" applyFont="1" applyFill="1" applyBorder="1" applyAlignment="1">
      <alignment horizontal="center" vertical="center" wrapText="1" readingOrder="2"/>
    </xf>
    <xf numFmtId="0" fontId="13" fillId="0" borderId="7" xfId="0" applyFont="1" applyFill="1" applyBorder="1" applyAlignment="1">
      <alignment horizontal="center" vertical="center" readingOrder="2"/>
    </xf>
    <xf numFmtId="0" fontId="13" fillId="0" borderId="7" xfId="0" applyFont="1" applyBorder="1" applyAlignment="1">
      <alignment horizontal="center" vertical="center" readingOrder="2"/>
    </xf>
    <xf numFmtId="0" fontId="9" fillId="0" borderId="0" xfId="0" applyFont="1" applyFill="1" applyBorder="1" applyAlignment="1">
      <alignment horizontal="center" vertical="center" readingOrder="2"/>
    </xf>
    <xf numFmtId="0" fontId="10" fillId="2" borderId="2" xfId="0" applyNumberFormat="1" applyFont="1" applyFill="1" applyBorder="1" applyAlignment="1">
      <alignment horizontal="center" vertical="center" readingOrder="2"/>
    </xf>
    <xf numFmtId="0" fontId="10" fillId="15" borderId="2" xfId="0" applyFont="1" applyFill="1" applyBorder="1" applyAlignment="1">
      <alignment horizontal="center" vertical="center" readingOrder="2"/>
    </xf>
    <xf numFmtId="0" fontId="10" fillId="15" borderId="2" xfId="0" applyNumberFormat="1" applyFont="1" applyFill="1" applyBorder="1" applyAlignment="1">
      <alignment horizontal="center" vertical="center" readingOrder="2"/>
    </xf>
    <xf numFmtId="0" fontId="13" fillId="0" borderId="0" xfId="0" applyFont="1" applyAlignment="1">
      <alignment horizontal="center" readingOrder="2"/>
    </xf>
    <xf numFmtId="0" fontId="13" fillId="0" borderId="3" xfId="0" applyFont="1" applyBorder="1" applyAlignment="1">
      <alignment horizontal="center" readingOrder="2"/>
    </xf>
    <xf numFmtId="0" fontId="13" fillId="0" borderId="0" xfId="0" applyFont="1" applyBorder="1" applyAlignment="1">
      <alignment horizontal="center" readingOrder="2"/>
    </xf>
    <xf numFmtId="0" fontId="13" fillId="0" borderId="6" xfId="0" applyFont="1" applyBorder="1" applyAlignment="1">
      <alignment horizontal="center" readingOrder="2"/>
    </xf>
    <xf numFmtId="0" fontId="13" fillId="0" borderId="7" xfId="0" applyFont="1" applyBorder="1" applyAlignment="1">
      <alignment horizontal="center" readingOrder="2"/>
    </xf>
    <xf numFmtId="1" fontId="28" fillId="12" borderId="0" xfId="0" applyNumberFormat="1" applyFont="1" applyFill="1" applyBorder="1" applyAlignment="1">
      <alignment horizontal="center" vertical="center" wrapText="1" readingOrder="2"/>
    </xf>
    <xf numFmtId="0" fontId="13" fillId="0" borderId="0" xfId="0" applyFont="1" applyAlignment="1">
      <alignment horizontal="center" vertical="center"/>
    </xf>
    <xf numFmtId="0" fontId="32" fillId="0" borderId="8" xfId="0" applyFont="1" applyBorder="1" applyAlignment="1">
      <alignment horizontal="center" vertical="center" readingOrder="1"/>
    </xf>
    <xf numFmtId="0" fontId="32" fillId="5" borderId="8" xfId="0" applyFont="1" applyFill="1" applyBorder="1" applyAlignment="1">
      <alignment horizontal="center" vertical="center" readingOrder="1"/>
    </xf>
    <xf numFmtId="0" fontId="10" fillId="0" borderId="7" xfId="0" applyFont="1" applyFill="1" applyBorder="1" applyAlignment="1">
      <alignment horizontal="center" vertical="center" readingOrder="2"/>
    </xf>
    <xf numFmtId="0" fontId="13" fillId="0" borderId="5" xfId="0" applyFont="1" applyBorder="1" applyAlignment="1">
      <alignment horizontal="center" readingOrder="2"/>
    </xf>
    <xf numFmtId="0" fontId="13" fillId="0" borderId="2" xfId="0" applyFont="1" applyBorder="1" applyAlignment="1">
      <alignment horizontal="center" readingOrder="2"/>
    </xf>
    <xf numFmtId="0" fontId="30" fillId="0" borderId="7" xfId="0" applyFont="1" applyFill="1" applyBorder="1" applyAlignment="1">
      <alignment horizontal="center" vertical="center" wrapText="1" readingOrder="2"/>
    </xf>
    <xf numFmtId="0" fontId="10" fillId="0" borderId="7" xfId="0" applyNumberFormat="1" applyFont="1" applyFill="1" applyBorder="1" applyAlignment="1">
      <alignment horizontal="center" vertical="center" readingOrder="2"/>
    </xf>
    <xf numFmtId="1" fontId="10" fillId="0" borderId="7" xfId="0" applyNumberFormat="1" applyFont="1" applyFill="1" applyBorder="1" applyAlignment="1">
      <alignment horizontal="center" vertical="center" wrapText="1" readingOrder="2"/>
    </xf>
    <xf numFmtId="0" fontId="13" fillId="5" borderId="7" xfId="0" applyFont="1" applyFill="1" applyBorder="1" applyAlignment="1">
      <alignment horizontal="center" vertical="center" readingOrder="2"/>
    </xf>
    <xf numFmtId="0" fontId="31" fillId="0" borderId="7" xfId="0" applyFont="1" applyFill="1" applyBorder="1" applyAlignment="1">
      <alignment horizontal="center" vertical="center" wrapText="1" readingOrder="2"/>
    </xf>
    <xf numFmtId="0" fontId="10" fillId="7" borderId="1" xfId="0" applyFont="1" applyFill="1" applyBorder="1" applyAlignment="1">
      <alignment horizontal="center" vertical="center" readingOrder="2"/>
    </xf>
    <xf numFmtId="1" fontId="10" fillId="7" borderId="1" xfId="0" applyNumberFormat="1" applyFont="1" applyFill="1" applyBorder="1" applyAlignment="1">
      <alignment horizontal="center" vertical="center" wrapText="1" readingOrder="2"/>
    </xf>
    <xf numFmtId="1" fontId="10" fillId="5" borderId="1" xfId="0" applyNumberFormat="1" applyFont="1" applyFill="1" applyBorder="1" applyAlignment="1">
      <alignment horizontal="center" vertical="center" wrapText="1" readingOrder="2"/>
    </xf>
    <xf numFmtId="0" fontId="10" fillId="5" borderId="2" xfId="0" applyFont="1" applyFill="1" applyBorder="1" applyAlignment="1">
      <alignment horizontal="center" vertical="center" readingOrder="2"/>
    </xf>
    <xf numFmtId="0" fontId="10" fillId="5" borderId="2" xfId="0" applyNumberFormat="1" applyFont="1" applyFill="1" applyBorder="1" applyAlignment="1">
      <alignment horizontal="center" vertical="center" readingOrder="2"/>
    </xf>
    <xf numFmtId="0" fontId="13" fillId="0" borderId="0" xfId="0" applyFont="1" applyBorder="1" applyAlignment="1">
      <alignment horizontal="center" vertical="center" readingOrder="2"/>
    </xf>
    <xf numFmtId="0" fontId="10" fillId="0" borderId="0" xfId="0" applyNumberFormat="1" applyFont="1" applyFill="1" applyBorder="1" applyAlignment="1">
      <alignment horizontal="center" vertical="center" readingOrder="2"/>
    </xf>
    <xf numFmtId="0" fontId="30" fillId="0" borderId="0" xfId="0" applyFont="1" applyFill="1" applyBorder="1" applyAlignment="1">
      <alignment horizontal="center" vertical="center" wrapText="1" readingOrder="2"/>
    </xf>
    <xf numFmtId="0" fontId="13" fillId="5" borderId="0" xfId="0" applyFont="1" applyFill="1" applyBorder="1" applyAlignment="1">
      <alignment horizontal="center" vertical="center" readingOrder="2"/>
    </xf>
    <xf numFmtId="0" fontId="31" fillId="0" borderId="0" xfId="0" applyFont="1" applyFill="1" applyBorder="1" applyAlignment="1">
      <alignment horizontal="center" vertical="center" wrapText="1" readingOrder="2"/>
    </xf>
    <xf numFmtId="0" fontId="30" fillId="0" borderId="4" xfId="0" applyFont="1" applyFill="1" applyBorder="1" applyAlignment="1">
      <alignment horizontal="center" vertical="center" wrapText="1" readingOrder="2"/>
    </xf>
    <xf numFmtId="0" fontId="30" fillId="0" borderId="5" xfId="0" applyFont="1" applyFill="1" applyBorder="1" applyAlignment="1">
      <alignment horizontal="center" vertical="center" readingOrder="2"/>
    </xf>
    <xf numFmtId="0" fontId="29" fillId="0" borderId="5" xfId="0" applyFont="1" applyBorder="1" applyAlignment="1">
      <alignment horizontal="center" vertical="center" readingOrder="2"/>
    </xf>
    <xf numFmtId="0" fontId="22" fillId="0" borderId="5" xfId="0" applyFont="1" applyFill="1" applyBorder="1" applyAlignment="1">
      <alignment horizontal="center" vertical="center" readingOrder="2"/>
    </xf>
    <xf numFmtId="1" fontId="10" fillId="5" borderId="2" xfId="0" applyNumberFormat="1" applyFont="1" applyFill="1" applyBorder="1" applyAlignment="1">
      <alignment horizontal="center" vertical="center" wrapText="1" readingOrder="2"/>
    </xf>
    <xf numFmtId="0" fontId="10" fillId="7" borderId="10" xfId="0" applyFont="1" applyFill="1" applyBorder="1" applyAlignment="1">
      <alignment horizontal="center" vertical="center" readingOrder="2"/>
    </xf>
    <xf numFmtId="1" fontId="10" fillId="7" borderId="10" xfId="0" applyNumberFormat="1" applyFont="1" applyFill="1" applyBorder="1" applyAlignment="1">
      <alignment horizontal="center" vertical="center" wrapText="1" readingOrder="2"/>
    </xf>
    <xf numFmtId="0" fontId="10" fillId="5" borderId="0" xfId="0" applyFont="1" applyFill="1" applyBorder="1" applyAlignment="1">
      <alignment horizontal="center" vertical="center" readingOrder="2"/>
    </xf>
    <xf numFmtId="1" fontId="10" fillId="0" borderId="0" xfId="0" applyNumberFormat="1" applyFont="1" applyFill="1" applyBorder="1" applyAlignment="1">
      <alignment horizontal="center" vertical="center" wrapText="1" readingOrder="2"/>
    </xf>
    <xf numFmtId="0" fontId="10" fillId="2" borderId="9" xfId="0" applyFont="1" applyFill="1" applyBorder="1" applyAlignment="1">
      <alignment horizontal="center" vertical="center" readingOrder="2"/>
    </xf>
    <xf numFmtId="1" fontId="10" fillId="2" borderId="9" xfId="0" applyNumberFormat="1" applyFont="1" applyFill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readingOrder="2"/>
    </xf>
    <xf numFmtId="0" fontId="10" fillId="2" borderId="1" xfId="0" applyFont="1" applyFill="1" applyBorder="1" applyAlignment="1">
      <alignment horizontal="center" vertical="center" readingOrder="2"/>
    </xf>
    <xf numFmtId="0" fontId="10" fillId="2" borderId="1" xfId="0" applyFont="1" applyFill="1" applyBorder="1" applyAlignment="1">
      <alignment horizontal="center" vertical="center" wrapText="1" readingOrder="2"/>
    </xf>
    <xf numFmtId="0" fontId="13" fillId="0" borderId="1" xfId="0" applyFont="1" applyBorder="1" applyAlignment="1">
      <alignment horizontal="center" readingOrder="2"/>
    </xf>
    <xf numFmtId="0" fontId="10" fillId="2" borderId="1" xfId="0" applyNumberFormat="1" applyFont="1" applyFill="1" applyBorder="1" applyAlignment="1">
      <alignment horizontal="center" vertical="center" readingOrder="2"/>
    </xf>
    <xf numFmtId="0" fontId="13" fillId="0" borderId="2" xfId="0" applyFont="1" applyFill="1" applyBorder="1" applyAlignment="1">
      <alignment horizontal="center" readingOrder="2"/>
    </xf>
    <xf numFmtId="0" fontId="13" fillId="0" borderId="1" xfId="0" applyFont="1" applyFill="1" applyBorder="1" applyAlignment="1">
      <alignment horizontal="center" readingOrder="2"/>
    </xf>
    <xf numFmtId="0" fontId="10" fillId="3" borderId="2" xfId="0" applyFont="1" applyFill="1" applyBorder="1" applyAlignment="1">
      <alignment horizontal="center" vertical="center" readingOrder="2"/>
    </xf>
    <xf numFmtId="1" fontId="10" fillId="3" borderId="2" xfId="0" applyNumberFormat="1" applyFont="1" applyFill="1" applyBorder="1" applyAlignment="1">
      <alignment horizontal="center" vertical="center" wrapText="1" readingOrder="2"/>
    </xf>
    <xf numFmtId="0" fontId="13" fillId="16" borderId="1" xfId="0" applyFont="1" applyFill="1" applyBorder="1" applyAlignment="1">
      <alignment horizontal="center" readingOrder="2"/>
    </xf>
    <xf numFmtId="0" fontId="13" fillId="16" borderId="2" xfId="0" applyFont="1" applyFill="1" applyBorder="1" applyAlignment="1">
      <alignment horizontal="center" readingOrder="2"/>
    </xf>
    <xf numFmtId="0" fontId="13" fillId="16" borderId="3" xfId="0" applyFont="1" applyFill="1" applyBorder="1" applyAlignment="1">
      <alignment horizontal="center" readingOrder="2"/>
    </xf>
    <xf numFmtId="0" fontId="13" fillId="2" borderId="1" xfId="0" applyFont="1" applyFill="1" applyBorder="1" applyAlignment="1">
      <alignment horizontal="center" vertical="center" readingOrder="2"/>
    </xf>
    <xf numFmtId="0" fontId="18" fillId="6" borderId="0" xfId="0" applyFont="1" applyFill="1" applyAlignment="1" applyProtection="1">
      <alignment horizontal="center" vertical="center" readingOrder="2"/>
      <protection locked="0"/>
    </xf>
    <xf numFmtId="0" fontId="2" fillId="0" borderId="0" xfId="0" applyFont="1" applyAlignment="1" applyProtection="1">
      <alignment horizontal="center" vertical="center" readingOrder="2"/>
      <protection locked="0"/>
    </xf>
    <xf numFmtId="0" fontId="2" fillId="0" borderId="0" xfId="0" applyFont="1" applyFill="1" applyAlignment="1" applyProtection="1">
      <alignment horizontal="center" vertical="center" readingOrder="2"/>
      <protection locked="0"/>
    </xf>
    <xf numFmtId="0" fontId="20" fillId="2" borderId="1" xfId="0" applyFont="1" applyFill="1" applyBorder="1" applyAlignment="1" applyProtection="1">
      <alignment horizontal="center" vertical="center" readingOrder="2"/>
    </xf>
    <xf numFmtId="164" fontId="17" fillId="5" borderId="1" xfId="1" applyNumberFormat="1" applyFont="1" applyFill="1" applyBorder="1" applyAlignment="1" applyProtection="1">
      <alignment horizontal="center" vertical="center" readingOrder="2"/>
    </xf>
    <xf numFmtId="0" fontId="2" fillId="0" borderId="0" xfId="0" applyFont="1" applyAlignment="1" applyProtection="1">
      <alignment horizontal="center" vertical="center" readingOrder="2"/>
    </xf>
    <xf numFmtId="0" fontId="19" fillId="2" borderId="1" xfId="0" applyFont="1" applyFill="1" applyBorder="1" applyAlignment="1" applyProtection="1">
      <alignment horizontal="center" vertical="center" readingOrder="2"/>
    </xf>
    <xf numFmtId="0" fontId="2" fillId="0" borderId="0" xfId="0" applyFont="1" applyFill="1" applyAlignment="1" applyProtection="1">
      <alignment horizontal="center" readingOrder="2"/>
      <protection locked="0"/>
    </xf>
    <xf numFmtId="0" fontId="2" fillId="0" borderId="0" xfId="0" applyFont="1" applyFill="1" applyAlignment="1" applyProtection="1">
      <alignment horizontal="center" vertical="center" readingOrder="2"/>
    </xf>
  </cellXfs>
  <cellStyles count="3">
    <cellStyle name="Comma 2" xfId="1"/>
    <cellStyle name="Hyperlink" xfId="2" builtinId="8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605;&#1593;&#1575;&#1583;&#1604;&#1577;%20&#1585;&#1610;&#1575;&#1590;&#1610;&#1577;%20&#1575;&#1603;&#1587;&#1604;\&#1605;&#1593;&#1575;&#1583;&#1604;&#1575;&#1578;\&#1575;&#1604;&#1605;&#1591;&#1575;&#1576;&#1602;&#1577;%20&#1576;&#1610;&#1606;%20&#1575;&#1604;&#1604;&#1591;&#1610;&#1601;&#1610;&#1577;%20&#1608;&#1575;&#1604;&#1576;&#1589;&#1585;&#1577;%20&#1576;&#1575;&#1604;&#1606;&#1587;&#1576;&#1577;%20&#1575;&#1604;&#1609;%20&#1575;&#1604;&#1588;&#1585;&#1603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حث"/>
      <sheetName val="الشريط"/>
      <sheetName val="الموافقة"/>
      <sheetName val="الموافقةالشهرية"/>
    </sheetNames>
    <sheetDataSet>
      <sheetData sheetId="0"/>
      <sheetData sheetId="1">
        <row r="2">
          <cell r="A2">
            <v>258</v>
          </cell>
          <cell r="B2">
            <v>44000</v>
          </cell>
          <cell r="C2" t="str">
            <v>برج المعالي</v>
          </cell>
        </row>
        <row r="3">
          <cell r="A3">
            <v>259</v>
          </cell>
          <cell r="B3">
            <v>44000</v>
          </cell>
          <cell r="C3" t="str">
            <v>برج المعالي</v>
          </cell>
        </row>
        <row r="4">
          <cell r="A4">
            <v>464</v>
          </cell>
          <cell r="B4">
            <v>37000</v>
          </cell>
          <cell r="C4" t="str">
            <v>برج المعالي</v>
          </cell>
        </row>
        <row r="5">
          <cell r="A5">
            <v>508</v>
          </cell>
          <cell r="B5">
            <v>43000</v>
          </cell>
          <cell r="C5" t="str">
            <v>برج المعالي</v>
          </cell>
        </row>
        <row r="6">
          <cell r="A6">
            <v>521</v>
          </cell>
          <cell r="B6">
            <v>33000</v>
          </cell>
          <cell r="C6" t="str">
            <v>برج المعالي</v>
          </cell>
        </row>
        <row r="7">
          <cell r="A7">
            <v>539</v>
          </cell>
          <cell r="B7">
            <v>43500</v>
          </cell>
          <cell r="C7" t="str">
            <v>برج المعالي</v>
          </cell>
        </row>
        <row r="8">
          <cell r="A8">
            <v>571</v>
          </cell>
          <cell r="B8">
            <v>43000</v>
          </cell>
          <cell r="C8" t="str">
            <v>برج المعالي</v>
          </cell>
        </row>
        <row r="9">
          <cell r="A9">
            <v>579</v>
          </cell>
          <cell r="B9">
            <v>43000</v>
          </cell>
          <cell r="C9" t="str">
            <v>برج المعالي</v>
          </cell>
        </row>
        <row r="10">
          <cell r="A10">
            <v>828</v>
          </cell>
          <cell r="B10">
            <v>43000</v>
          </cell>
          <cell r="C10" t="str">
            <v>برج المعالي</v>
          </cell>
        </row>
        <row r="11">
          <cell r="A11">
            <v>895</v>
          </cell>
          <cell r="B11">
            <v>44000</v>
          </cell>
          <cell r="C11" t="str">
            <v>برج المعالي</v>
          </cell>
        </row>
        <row r="12">
          <cell r="A12">
            <v>1054</v>
          </cell>
          <cell r="B12">
            <v>39000</v>
          </cell>
          <cell r="C12" t="str">
            <v>برج المعالي</v>
          </cell>
        </row>
        <row r="13">
          <cell r="A13">
            <v>1106</v>
          </cell>
          <cell r="B13">
            <v>42000</v>
          </cell>
          <cell r="C13" t="str">
            <v>برج المعالي</v>
          </cell>
        </row>
        <row r="14">
          <cell r="A14">
            <v>1329</v>
          </cell>
          <cell r="B14">
            <v>32000</v>
          </cell>
          <cell r="C14" t="str">
            <v>برج المعالي</v>
          </cell>
        </row>
        <row r="15">
          <cell r="A15">
            <v>1882</v>
          </cell>
          <cell r="B15">
            <v>43000</v>
          </cell>
          <cell r="C15" t="str">
            <v>برج المعالي</v>
          </cell>
        </row>
        <row r="16">
          <cell r="A16">
            <v>2168</v>
          </cell>
          <cell r="B16">
            <v>37000</v>
          </cell>
          <cell r="C16" t="str">
            <v>برج المعالي</v>
          </cell>
        </row>
        <row r="17">
          <cell r="A17">
            <v>2744</v>
          </cell>
          <cell r="B17">
            <v>38000</v>
          </cell>
          <cell r="C17" t="str">
            <v>برج المعالي</v>
          </cell>
        </row>
        <row r="18">
          <cell r="A18">
            <v>2748</v>
          </cell>
          <cell r="B18">
            <v>42000</v>
          </cell>
          <cell r="C18" t="str">
            <v>برج المعالي</v>
          </cell>
        </row>
        <row r="19">
          <cell r="A19">
            <v>3329</v>
          </cell>
          <cell r="B19">
            <v>43000</v>
          </cell>
          <cell r="C19" t="str">
            <v>برج المعالي</v>
          </cell>
        </row>
        <row r="20">
          <cell r="A20">
            <v>3487</v>
          </cell>
          <cell r="B20">
            <v>36000</v>
          </cell>
          <cell r="C20" t="str">
            <v>برج المعالي</v>
          </cell>
        </row>
        <row r="21">
          <cell r="A21">
            <v>3867</v>
          </cell>
          <cell r="B21">
            <v>37000</v>
          </cell>
          <cell r="C21" t="str">
            <v>برج المعالي</v>
          </cell>
        </row>
        <row r="22">
          <cell r="A22">
            <v>3913</v>
          </cell>
          <cell r="B22">
            <v>43000</v>
          </cell>
          <cell r="C22" t="str">
            <v>برج المعالي</v>
          </cell>
        </row>
        <row r="23">
          <cell r="A23">
            <v>3957</v>
          </cell>
          <cell r="B23">
            <v>31500</v>
          </cell>
          <cell r="C23" t="str">
            <v>برج المعالي</v>
          </cell>
        </row>
        <row r="24">
          <cell r="A24">
            <v>4144</v>
          </cell>
          <cell r="B24">
            <v>43000</v>
          </cell>
          <cell r="C24" t="str">
            <v>برج المعالي</v>
          </cell>
        </row>
        <row r="25">
          <cell r="A25">
            <v>4728</v>
          </cell>
          <cell r="B25">
            <v>36000</v>
          </cell>
          <cell r="C25" t="str">
            <v>برج المعالي</v>
          </cell>
        </row>
        <row r="26">
          <cell r="A26">
            <v>4953</v>
          </cell>
          <cell r="B26">
            <v>38000</v>
          </cell>
          <cell r="C26" t="str">
            <v>برج المعالي</v>
          </cell>
        </row>
        <row r="27">
          <cell r="A27">
            <v>4975</v>
          </cell>
          <cell r="B27">
            <v>35000</v>
          </cell>
          <cell r="C27" t="str">
            <v>برج المعالي</v>
          </cell>
        </row>
        <row r="28">
          <cell r="A28">
            <v>5250</v>
          </cell>
          <cell r="B28">
            <v>42000</v>
          </cell>
          <cell r="C28" t="str">
            <v>برج المعالي</v>
          </cell>
        </row>
        <row r="29">
          <cell r="A29">
            <v>5372</v>
          </cell>
          <cell r="B29">
            <v>42500</v>
          </cell>
          <cell r="C29" t="str">
            <v>برج المعالي</v>
          </cell>
        </row>
        <row r="30">
          <cell r="A30">
            <v>5584</v>
          </cell>
          <cell r="B30">
            <v>43500</v>
          </cell>
          <cell r="C30" t="str">
            <v>برج المعالي</v>
          </cell>
        </row>
        <row r="31">
          <cell r="A31">
            <v>5593</v>
          </cell>
          <cell r="B31">
            <v>42500</v>
          </cell>
          <cell r="C31" t="str">
            <v>برج المعالي</v>
          </cell>
        </row>
        <row r="32">
          <cell r="A32">
            <v>5635</v>
          </cell>
          <cell r="B32">
            <v>43000</v>
          </cell>
          <cell r="C32" t="str">
            <v>برج المعالي</v>
          </cell>
        </row>
        <row r="33">
          <cell r="A33">
            <v>5657</v>
          </cell>
          <cell r="B33">
            <v>38000</v>
          </cell>
          <cell r="C33" t="str">
            <v>برج المعالي</v>
          </cell>
        </row>
        <row r="34">
          <cell r="A34">
            <v>6128</v>
          </cell>
          <cell r="B34">
            <v>40000</v>
          </cell>
          <cell r="C34" t="str">
            <v>برج المعالي</v>
          </cell>
        </row>
        <row r="35">
          <cell r="A35">
            <v>6272</v>
          </cell>
          <cell r="B35">
            <v>42000</v>
          </cell>
          <cell r="C35" t="str">
            <v>برج المعالي</v>
          </cell>
        </row>
        <row r="36">
          <cell r="A36">
            <v>6418</v>
          </cell>
          <cell r="B36">
            <v>40000</v>
          </cell>
          <cell r="C36" t="str">
            <v>برج المعالي</v>
          </cell>
        </row>
        <row r="37">
          <cell r="A37">
            <v>6606</v>
          </cell>
          <cell r="B37">
            <v>43000</v>
          </cell>
          <cell r="C37" t="str">
            <v>برج المعالي</v>
          </cell>
        </row>
        <row r="38">
          <cell r="A38">
            <v>6631</v>
          </cell>
          <cell r="B38">
            <v>38000</v>
          </cell>
          <cell r="C38" t="str">
            <v>برج المعالي</v>
          </cell>
        </row>
        <row r="39">
          <cell r="A39">
            <v>6662</v>
          </cell>
          <cell r="B39">
            <v>42000</v>
          </cell>
          <cell r="C39" t="str">
            <v>برج المعالي</v>
          </cell>
        </row>
        <row r="40">
          <cell r="A40">
            <v>6813</v>
          </cell>
          <cell r="B40">
            <v>42500</v>
          </cell>
          <cell r="C40" t="str">
            <v>برج المعالي</v>
          </cell>
        </row>
        <row r="41">
          <cell r="A41">
            <v>6896</v>
          </cell>
          <cell r="B41">
            <v>37000</v>
          </cell>
          <cell r="C41" t="str">
            <v>برج المعالي</v>
          </cell>
        </row>
        <row r="42">
          <cell r="A42">
            <v>6922</v>
          </cell>
          <cell r="B42">
            <v>42000</v>
          </cell>
          <cell r="C42" t="str">
            <v>برج المعالي</v>
          </cell>
        </row>
        <row r="43">
          <cell r="A43">
            <v>6970</v>
          </cell>
          <cell r="B43">
            <v>41000</v>
          </cell>
          <cell r="C43" t="str">
            <v>برج المعالي</v>
          </cell>
        </row>
        <row r="44">
          <cell r="A44">
            <v>7107</v>
          </cell>
          <cell r="B44">
            <v>44000</v>
          </cell>
          <cell r="C44" t="str">
            <v>برج المعالي</v>
          </cell>
        </row>
        <row r="45">
          <cell r="A45">
            <v>7108</v>
          </cell>
          <cell r="B45">
            <v>42500</v>
          </cell>
          <cell r="C45" t="str">
            <v>برج المعالي</v>
          </cell>
        </row>
        <row r="46">
          <cell r="A46">
            <v>7145</v>
          </cell>
          <cell r="B46">
            <v>43000</v>
          </cell>
          <cell r="C46" t="str">
            <v>برج المعالي</v>
          </cell>
        </row>
        <row r="47">
          <cell r="A47">
            <v>7163</v>
          </cell>
          <cell r="B47">
            <v>36000</v>
          </cell>
          <cell r="C47" t="str">
            <v>برج المعالي</v>
          </cell>
        </row>
        <row r="48">
          <cell r="A48">
            <v>7259</v>
          </cell>
          <cell r="B48">
            <v>39000</v>
          </cell>
          <cell r="C48" t="str">
            <v>برج المعالي</v>
          </cell>
        </row>
        <row r="49">
          <cell r="A49">
            <v>7305</v>
          </cell>
          <cell r="B49">
            <v>36500</v>
          </cell>
          <cell r="C49" t="str">
            <v>برج المعالي</v>
          </cell>
        </row>
        <row r="50">
          <cell r="A50">
            <v>7341</v>
          </cell>
          <cell r="B50">
            <v>43000</v>
          </cell>
          <cell r="C50" t="str">
            <v>برج المعالي</v>
          </cell>
        </row>
        <row r="51">
          <cell r="A51">
            <v>7496</v>
          </cell>
          <cell r="B51">
            <v>43000</v>
          </cell>
          <cell r="C51" t="str">
            <v>برج المعالي</v>
          </cell>
        </row>
        <row r="52">
          <cell r="A52">
            <v>7653</v>
          </cell>
          <cell r="B52">
            <v>43000</v>
          </cell>
          <cell r="C52" t="str">
            <v>برج المعالي</v>
          </cell>
        </row>
        <row r="53">
          <cell r="A53">
            <v>7841</v>
          </cell>
          <cell r="B53">
            <v>42500</v>
          </cell>
          <cell r="C53" t="str">
            <v>برج المعالي</v>
          </cell>
        </row>
        <row r="54">
          <cell r="A54">
            <v>8135</v>
          </cell>
          <cell r="B54">
            <v>44000</v>
          </cell>
          <cell r="C54" t="str">
            <v>برج المعالي</v>
          </cell>
        </row>
        <row r="55">
          <cell r="A55">
            <v>8202</v>
          </cell>
          <cell r="B55">
            <v>44000</v>
          </cell>
          <cell r="C55" t="str">
            <v>برج المعالي</v>
          </cell>
        </row>
        <row r="56">
          <cell r="A56">
            <v>8211</v>
          </cell>
          <cell r="B56">
            <v>36000</v>
          </cell>
          <cell r="C56" t="str">
            <v>برج المعالي</v>
          </cell>
        </row>
        <row r="57">
          <cell r="A57">
            <v>8257</v>
          </cell>
          <cell r="B57">
            <v>44000</v>
          </cell>
          <cell r="C57" t="str">
            <v>برج المعالي</v>
          </cell>
        </row>
        <row r="58">
          <cell r="A58">
            <v>8568</v>
          </cell>
          <cell r="B58">
            <v>36000</v>
          </cell>
          <cell r="C58" t="str">
            <v>برج المعالي</v>
          </cell>
        </row>
        <row r="59">
          <cell r="A59">
            <v>8604</v>
          </cell>
          <cell r="B59">
            <v>38000</v>
          </cell>
          <cell r="C59" t="str">
            <v>برج المعالي</v>
          </cell>
        </row>
        <row r="60">
          <cell r="A60">
            <v>9144</v>
          </cell>
          <cell r="B60">
            <v>35000</v>
          </cell>
          <cell r="C60" t="str">
            <v>برج المعالي</v>
          </cell>
        </row>
        <row r="61">
          <cell r="A61">
            <v>9337</v>
          </cell>
          <cell r="B61">
            <v>43000</v>
          </cell>
          <cell r="C61" t="str">
            <v>برج المعالي</v>
          </cell>
        </row>
        <row r="62">
          <cell r="A62">
            <v>9523</v>
          </cell>
          <cell r="B62">
            <v>38000</v>
          </cell>
          <cell r="C62" t="str">
            <v>برج المعالي</v>
          </cell>
        </row>
        <row r="63">
          <cell r="A63">
            <v>9640</v>
          </cell>
          <cell r="B63">
            <v>39000</v>
          </cell>
          <cell r="C63" t="str">
            <v>برج المعالي</v>
          </cell>
        </row>
        <row r="64">
          <cell r="A64">
            <v>9714</v>
          </cell>
          <cell r="B64">
            <v>43000</v>
          </cell>
          <cell r="C64" t="str">
            <v>برج المعالي</v>
          </cell>
        </row>
        <row r="65">
          <cell r="A65">
            <v>9996</v>
          </cell>
          <cell r="B65">
            <v>44000</v>
          </cell>
          <cell r="C65" t="str">
            <v>برج المعالي</v>
          </cell>
        </row>
        <row r="66">
          <cell r="A66">
            <v>10037</v>
          </cell>
          <cell r="B66">
            <v>36000</v>
          </cell>
          <cell r="C66" t="str">
            <v>برج المعالي</v>
          </cell>
        </row>
        <row r="67">
          <cell r="A67">
            <v>10124</v>
          </cell>
          <cell r="B67">
            <v>38000</v>
          </cell>
          <cell r="C67" t="str">
            <v>برج المعالي</v>
          </cell>
        </row>
        <row r="68">
          <cell r="A68">
            <v>10368</v>
          </cell>
          <cell r="B68">
            <v>46000</v>
          </cell>
          <cell r="C68" t="str">
            <v>برج المعالي</v>
          </cell>
        </row>
        <row r="69">
          <cell r="A69">
            <v>10392</v>
          </cell>
          <cell r="B69">
            <v>42500</v>
          </cell>
          <cell r="C69" t="str">
            <v>برج المعالي</v>
          </cell>
        </row>
        <row r="70">
          <cell r="A70">
            <v>10482</v>
          </cell>
          <cell r="B70">
            <v>46000</v>
          </cell>
          <cell r="C70" t="str">
            <v>برج المعالي</v>
          </cell>
        </row>
        <row r="71">
          <cell r="A71">
            <v>10782</v>
          </cell>
          <cell r="B71">
            <v>35000</v>
          </cell>
          <cell r="C71" t="str">
            <v>برج المعالي</v>
          </cell>
        </row>
        <row r="72">
          <cell r="A72">
            <v>10848</v>
          </cell>
          <cell r="B72">
            <v>36000</v>
          </cell>
          <cell r="C72" t="str">
            <v>برج المعالي</v>
          </cell>
        </row>
        <row r="73">
          <cell r="A73">
            <v>10856</v>
          </cell>
          <cell r="B73">
            <v>39000</v>
          </cell>
          <cell r="C73" t="str">
            <v>برج المعالي</v>
          </cell>
        </row>
        <row r="74">
          <cell r="A74">
            <v>11175</v>
          </cell>
          <cell r="B74">
            <v>44000</v>
          </cell>
          <cell r="C74" t="str">
            <v>برج المعالي</v>
          </cell>
        </row>
        <row r="75">
          <cell r="A75">
            <v>11286</v>
          </cell>
          <cell r="B75">
            <v>43000</v>
          </cell>
          <cell r="C75" t="str">
            <v>برج المعالي</v>
          </cell>
        </row>
        <row r="76">
          <cell r="A76">
            <v>11404</v>
          </cell>
          <cell r="B76">
            <v>43000</v>
          </cell>
          <cell r="C76" t="str">
            <v>برج المعالي</v>
          </cell>
        </row>
        <row r="77">
          <cell r="A77">
            <v>11568</v>
          </cell>
          <cell r="B77">
            <v>36000</v>
          </cell>
          <cell r="C77" t="str">
            <v>برج المعالي</v>
          </cell>
        </row>
        <row r="78">
          <cell r="A78">
            <v>11713</v>
          </cell>
          <cell r="B78">
            <v>43000</v>
          </cell>
          <cell r="C78" t="str">
            <v>برج المعالي</v>
          </cell>
        </row>
        <row r="79">
          <cell r="A79">
            <v>11775</v>
          </cell>
          <cell r="B79">
            <v>38500</v>
          </cell>
          <cell r="C79" t="str">
            <v>برج المعالي</v>
          </cell>
        </row>
        <row r="80">
          <cell r="A80">
            <v>11818</v>
          </cell>
          <cell r="B80">
            <v>45000</v>
          </cell>
          <cell r="C80" t="str">
            <v>برج المعالي</v>
          </cell>
        </row>
        <row r="81">
          <cell r="A81">
            <v>11870</v>
          </cell>
          <cell r="B81">
            <v>43500</v>
          </cell>
          <cell r="C81" t="str">
            <v>برج المعالي</v>
          </cell>
        </row>
        <row r="82">
          <cell r="A82">
            <v>11948</v>
          </cell>
          <cell r="B82">
            <v>35000</v>
          </cell>
          <cell r="C82" t="str">
            <v>برج المعالي</v>
          </cell>
        </row>
        <row r="83">
          <cell r="A83">
            <v>11985</v>
          </cell>
          <cell r="B83">
            <v>40000</v>
          </cell>
          <cell r="C83" t="str">
            <v>برج المعالي</v>
          </cell>
        </row>
        <row r="84">
          <cell r="A84">
            <v>12015</v>
          </cell>
          <cell r="B84">
            <v>37000</v>
          </cell>
          <cell r="C84" t="str">
            <v>برج المعالي</v>
          </cell>
        </row>
        <row r="85">
          <cell r="A85">
            <v>12061</v>
          </cell>
          <cell r="B85">
            <v>44000</v>
          </cell>
          <cell r="C85" t="str">
            <v>برج المعالي</v>
          </cell>
        </row>
        <row r="86">
          <cell r="A86">
            <v>12247</v>
          </cell>
          <cell r="B86">
            <v>36000</v>
          </cell>
          <cell r="C86" t="str">
            <v>برج المعالي</v>
          </cell>
        </row>
        <row r="87">
          <cell r="A87">
            <v>12254</v>
          </cell>
          <cell r="B87">
            <v>34500</v>
          </cell>
          <cell r="C87" t="str">
            <v>برج المعالي</v>
          </cell>
        </row>
        <row r="88">
          <cell r="A88">
            <v>12301</v>
          </cell>
          <cell r="B88">
            <v>42500</v>
          </cell>
          <cell r="C88" t="str">
            <v>برج المعالي</v>
          </cell>
        </row>
        <row r="89">
          <cell r="A89">
            <v>12400</v>
          </cell>
          <cell r="B89">
            <v>36000</v>
          </cell>
          <cell r="C89" t="str">
            <v>برج المعالي</v>
          </cell>
        </row>
        <row r="90">
          <cell r="A90">
            <v>12491</v>
          </cell>
          <cell r="B90">
            <v>34500</v>
          </cell>
          <cell r="C90" t="str">
            <v>برج المعالي</v>
          </cell>
        </row>
        <row r="91">
          <cell r="A91">
            <v>12536</v>
          </cell>
          <cell r="B91">
            <v>36000</v>
          </cell>
          <cell r="C91" t="str">
            <v>برج المعالي</v>
          </cell>
        </row>
        <row r="92">
          <cell r="A92">
            <v>12729</v>
          </cell>
          <cell r="B92">
            <v>43500</v>
          </cell>
          <cell r="C92" t="str">
            <v>برج المعالي</v>
          </cell>
        </row>
        <row r="93">
          <cell r="A93">
            <v>12860</v>
          </cell>
          <cell r="B93">
            <v>38000</v>
          </cell>
          <cell r="C93" t="str">
            <v>برج المعالي</v>
          </cell>
        </row>
        <row r="94">
          <cell r="A94">
            <v>13142</v>
          </cell>
          <cell r="B94">
            <v>38000</v>
          </cell>
          <cell r="C94" t="str">
            <v>برج المعالي</v>
          </cell>
        </row>
        <row r="95">
          <cell r="A95">
            <v>13372</v>
          </cell>
          <cell r="B95">
            <v>42500</v>
          </cell>
          <cell r="C95" t="str">
            <v>برج المعالي</v>
          </cell>
        </row>
        <row r="96">
          <cell r="A96">
            <v>13671</v>
          </cell>
          <cell r="B96">
            <v>36500</v>
          </cell>
          <cell r="C96" t="str">
            <v>برج المعالي</v>
          </cell>
        </row>
        <row r="97">
          <cell r="A97">
            <v>13890</v>
          </cell>
          <cell r="B97">
            <v>37000</v>
          </cell>
          <cell r="C97" t="str">
            <v>برج المعالي</v>
          </cell>
        </row>
        <row r="98">
          <cell r="A98">
            <v>13898</v>
          </cell>
          <cell r="B98">
            <v>42000</v>
          </cell>
          <cell r="C98" t="str">
            <v>برج المعالي</v>
          </cell>
        </row>
        <row r="99">
          <cell r="A99">
            <v>14135</v>
          </cell>
          <cell r="B99">
            <v>43000</v>
          </cell>
          <cell r="C99" t="str">
            <v>برج المعالي</v>
          </cell>
        </row>
        <row r="100">
          <cell r="A100">
            <v>14150</v>
          </cell>
          <cell r="B100">
            <v>39000</v>
          </cell>
          <cell r="C100" t="str">
            <v>برج المعالي</v>
          </cell>
        </row>
        <row r="101">
          <cell r="A101">
            <v>14257</v>
          </cell>
          <cell r="B101">
            <v>43000</v>
          </cell>
          <cell r="C101" t="str">
            <v>برج المعالي</v>
          </cell>
        </row>
        <row r="102">
          <cell r="A102">
            <v>14523</v>
          </cell>
          <cell r="B102">
            <v>44000</v>
          </cell>
          <cell r="C102" t="str">
            <v>برج المعالي</v>
          </cell>
        </row>
        <row r="103">
          <cell r="A103">
            <v>14598</v>
          </cell>
          <cell r="B103">
            <v>43500</v>
          </cell>
          <cell r="C103" t="str">
            <v>برج المعالي</v>
          </cell>
        </row>
        <row r="104">
          <cell r="A104">
            <v>15362</v>
          </cell>
          <cell r="B104">
            <v>43000</v>
          </cell>
          <cell r="C104" t="str">
            <v>برج المعالي</v>
          </cell>
        </row>
        <row r="105">
          <cell r="A105">
            <v>15426</v>
          </cell>
          <cell r="B105">
            <v>42000</v>
          </cell>
          <cell r="C105" t="str">
            <v>برج المعالي</v>
          </cell>
        </row>
        <row r="106">
          <cell r="A106">
            <v>15545</v>
          </cell>
          <cell r="B106">
            <v>37000</v>
          </cell>
          <cell r="C106" t="str">
            <v>برج المعالي</v>
          </cell>
        </row>
        <row r="107">
          <cell r="A107">
            <v>15685</v>
          </cell>
          <cell r="B107">
            <v>41500</v>
          </cell>
          <cell r="C107" t="str">
            <v>برج المعالي</v>
          </cell>
        </row>
        <row r="108">
          <cell r="A108">
            <v>15946</v>
          </cell>
          <cell r="B108">
            <v>37500</v>
          </cell>
          <cell r="C108" t="str">
            <v>برج المعالي</v>
          </cell>
        </row>
        <row r="109">
          <cell r="A109">
            <v>15998</v>
          </cell>
          <cell r="B109">
            <v>44000</v>
          </cell>
          <cell r="C109" t="str">
            <v>برج المعالي</v>
          </cell>
        </row>
        <row r="110">
          <cell r="A110">
            <v>16044</v>
          </cell>
          <cell r="B110">
            <v>38000</v>
          </cell>
          <cell r="C110" t="str">
            <v>برج المعالي</v>
          </cell>
        </row>
        <row r="111">
          <cell r="A111">
            <v>16118</v>
          </cell>
          <cell r="B111">
            <v>38000</v>
          </cell>
          <cell r="C111" t="str">
            <v>برج المعالي</v>
          </cell>
        </row>
        <row r="112">
          <cell r="A112">
            <v>16321</v>
          </cell>
          <cell r="B112">
            <v>37000</v>
          </cell>
          <cell r="C112" t="str">
            <v>برج المعالي</v>
          </cell>
        </row>
        <row r="113">
          <cell r="A113">
            <v>16367</v>
          </cell>
          <cell r="B113">
            <v>42000</v>
          </cell>
          <cell r="C113" t="str">
            <v>برج المعالي</v>
          </cell>
        </row>
        <row r="114">
          <cell r="A114">
            <v>16407</v>
          </cell>
          <cell r="B114">
            <v>38000</v>
          </cell>
          <cell r="C114" t="str">
            <v>برج المعالي</v>
          </cell>
        </row>
        <row r="115">
          <cell r="A115">
            <v>16530</v>
          </cell>
          <cell r="B115">
            <v>38000</v>
          </cell>
          <cell r="C115" t="str">
            <v>برج المعالي</v>
          </cell>
        </row>
        <row r="116">
          <cell r="A116">
            <v>16875</v>
          </cell>
          <cell r="B116">
            <v>37000</v>
          </cell>
          <cell r="C116" t="str">
            <v>برج المعالي</v>
          </cell>
        </row>
        <row r="117">
          <cell r="A117">
            <v>16879</v>
          </cell>
          <cell r="B117">
            <v>44000</v>
          </cell>
          <cell r="C117" t="str">
            <v>برج المعالي</v>
          </cell>
        </row>
        <row r="118">
          <cell r="A118">
            <v>16895</v>
          </cell>
          <cell r="B118">
            <v>43500</v>
          </cell>
          <cell r="C118" t="str">
            <v>برج المعالي</v>
          </cell>
        </row>
        <row r="119">
          <cell r="A119">
            <v>17006</v>
          </cell>
          <cell r="B119">
            <v>43000</v>
          </cell>
          <cell r="C119" t="str">
            <v>برج المعالي</v>
          </cell>
        </row>
        <row r="120">
          <cell r="A120">
            <v>17185</v>
          </cell>
          <cell r="B120">
            <v>43000</v>
          </cell>
          <cell r="C120" t="str">
            <v>برج المعالي</v>
          </cell>
        </row>
        <row r="121">
          <cell r="A121">
            <v>17391</v>
          </cell>
          <cell r="B121">
            <v>39500</v>
          </cell>
          <cell r="C121" t="str">
            <v>برج المعالي</v>
          </cell>
        </row>
        <row r="122">
          <cell r="A122">
            <v>17515</v>
          </cell>
          <cell r="B122">
            <v>34000</v>
          </cell>
          <cell r="C122" t="str">
            <v>برج المعالي</v>
          </cell>
        </row>
        <row r="123">
          <cell r="A123">
            <v>17712</v>
          </cell>
          <cell r="B123">
            <v>42000</v>
          </cell>
          <cell r="C123" t="str">
            <v>برج المعالي</v>
          </cell>
        </row>
        <row r="124">
          <cell r="A124">
            <v>17943</v>
          </cell>
          <cell r="B124">
            <v>42500</v>
          </cell>
          <cell r="C124" t="str">
            <v>برج المعالي</v>
          </cell>
        </row>
        <row r="125">
          <cell r="A125">
            <v>17953</v>
          </cell>
          <cell r="B125">
            <v>43000</v>
          </cell>
          <cell r="C125" t="str">
            <v>برج المعالي</v>
          </cell>
        </row>
        <row r="126">
          <cell r="A126">
            <v>18294</v>
          </cell>
          <cell r="B126">
            <v>43000</v>
          </cell>
          <cell r="C126" t="str">
            <v>برج المعالي</v>
          </cell>
        </row>
        <row r="127">
          <cell r="A127">
            <v>18309</v>
          </cell>
          <cell r="B127">
            <v>40000</v>
          </cell>
          <cell r="C127" t="str">
            <v>برج المعالي</v>
          </cell>
        </row>
        <row r="128">
          <cell r="A128">
            <v>18680</v>
          </cell>
          <cell r="B128">
            <v>37500</v>
          </cell>
          <cell r="C128" t="str">
            <v>برج المعالي</v>
          </cell>
        </row>
        <row r="129">
          <cell r="A129">
            <v>18702</v>
          </cell>
          <cell r="B129">
            <v>44000</v>
          </cell>
          <cell r="C129" t="str">
            <v>برج المعالي</v>
          </cell>
        </row>
        <row r="130">
          <cell r="A130">
            <v>18817</v>
          </cell>
          <cell r="B130">
            <v>43000</v>
          </cell>
          <cell r="C130" t="str">
            <v>برج المعالي</v>
          </cell>
        </row>
        <row r="131">
          <cell r="A131">
            <v>19065</v>
          </cell>
          <cell r="B131">
            <v>42000</v>
          </cell>
          <cell r="C131" t="str">
            <v>برج المعالي</v>
          </cell>
        </row>
        <row r="132">
          <cell r="A132">
            <v>19168</v>
          </cell>
          <cell r="B132">
            <v>43000</v>
          </cell>
          <cell r="C132" t="str">
            <v>برج المعالي</v>
          </cell>
        </row>
        <row r="133">
          <cell r="A133">
            <v>19186</v>
          </cell>
          <cell r="B133">
            <v>36000</v>
          </cell>
          <cell r="C133" t="str">
            <v>برج المعالي</v>
          </cell>
        </row>
        <row r="134">
          <cell r="A134">
            <v>19301</v>
          </cell>
          <cell r="B134">
            <v>43000</v>
          </cell>
          <cell r="C134" t="str">
            <v>برج المعالي</v>
          </cell>
        </row>
        <row r="135">
          <cell r="A135">
            <v>19454</v>
          </cell>
          <cell r="B135">
            <v>42000</v>
          </cell>
          <cell r="C135" t="str">
            <v>برج المعالي</v>
          </cell>
        </row>
        <row r="136">
          <cell r="A136">
            <v>19512</v>
          </cell>
          <cell r="B136">
            <v>37000</v>
          </cell>
          <cell r="C136" t="str">
            <v>برج المعالي</v>
          </cell>
        </row>
        <row r="137">
          <cell r="A137">
            <v>19562</v>
          </cell>
          <cell r="B137">
            <v>36000</v>
          </cell>
          <cell r="C137" t="str">
            <v>برج المعالي</v>
          </cell>
        </row>
        <row r="138">
          <cell r="A138">
            <v>19635</v>
          </cell>
          <cell r="B138">
            <v>36000</v>
          </cell>
          <cell r="C138" t="str">
            <v>برج المعالي</v>
          </cell>
        </row>
        <row r="139">
          <cell r="A139">
            <v>19668</v>
          </cell>
          <cell r="B139">
            <v>35500</v>
          </cell>
          <cell r="C139" t="str">
            <v>برج المعالي</v>
          </cell>
        </row>
        <row r="140">
          <cell r="A140">
            <v>19853</v>
          </cell>
          <cell r="B140">
            <v>42000</v>
          </cell>
          <cell r="C140" t="str">
            <v>برج المعالي</v>
          </cell>
        </row>
        <row r="141">
          <cell r="A141">
            <v>19942</v>
          </cell>
          <cell r="B141">
            <v>39000</v>
          </cell>
          <cell r="C141" t="str">
            <v>برج المعالي</v>
          </cell>
        </row>
        <row r="142">
          <cell r="A142">
            <v>19945</v>
          </cell>
          <cell r="B142">
            <v>36000</v>
          </cell>
          <cell r="C142" t="str">
            <v>برج المعالي</v>
          </cell>
        </row>
        <row r="143">
          <cell r="A143">
            <v>20048</v>
          </cell>
          <cell r="B143">
            <v>42000</v>
          </cell>
          <cell r="C143" t="str">
            <v>برج المعالي</v>
          </cell>
        </row>
        <row r="144">
          <cell r="A144">
            <v>20848</v>
          </cell>
          <cell r="B144">
            <v>42500</v>
          </cell>
          <cell r="C144" t="str">
            <v>برج المعالي</v>
          </cell>
        </row>
        <row r="145">
          <cell r="A145">
            <v>21148</v>
          </cell>
          <cell r="B145">
            <v>38500</v>
          </cell>
          <cell r="C145" t="str">
            <v>برج المعالي</v>
          </cell>
        </row>
        <row r="146">
          <cell r="A146">
            <v>21236</v>
          </cell>
          <cell r="B146">
            <v>36500</v>
          </cell>
          <cell r="C146" t="str">
            <v>برج المعالي</v>
          </cell>
        </row>
        <row r="147">
          <cell r="A147">
            <v>21304</v>
          </cell>
          <cell r="B147">
            <v>42500</v>
          </cell>
          <cell r="C147" t="str">
            <v>برج المعالي</v>
          </cell>
        </row>
        <row r="148">
          <cell r="A148">
            <v>21332</v>
          </cell>
          <cell r="B148">
            <v>43500</v>
          </cell>
          <cell r="C148" t="str">
            <v>برج المعالي</v>
          </cell>
        </row>
        <row r="149">
          <cell r="A149">
            <v>21522</v>
          </cell>
          <cell r="B149">
            <v>44000</v>
          </cell>
          <cell r="C149" t="str">
            <v>برج المعالي</v>
          </cell>
        </row>
        <row r="150">
          <cell r="A150">
            <v>21557</v>
          </cell>
          <cell r="B150">
            <v>42000</v>
          </cell>
          <cell r="C150" t="str">
            <v>برج المعالي</v>
          </cell>
        </row>
        <row r="151">
          <cell r="A151">
            <v>21605</v>
          </cell>
          <cell r="B151">
            <v>44000</v>
          </cell>
          <cell r="C151" t="str">
            <v>برج المعالي</v>
          </cell>
        </row>
        <row r="152">
          <cell r="A152">
            <v>21618</v>
          </cell>
          <cell r="B152">
            <v>0</v>
          </cell>
          <cell r="C152" t="str">
            <v>برج المعالي</v>
          </cell>
        </row>
        <row r="153">
          <cell r="A153">
            <v>22087</v>
          </cell>
          <cell r="B153">
            <v>36000</v>
          </cell>
          <cell r="C153" t="str">
            <v>برج المعالي</v>
          </cell>
        </row>
        <row r="154">
          <cell r="A154">
            <v>22427</v>
          </cell>
          <cell r="B154">
            <v>43000</v>
          </cell>
          <cell r="C154" t="str">
            <v>برج المعالي</v>
          </cell>
        </row>
        <row r="155">
          <cell r="A155">
            <v>22588</v>
          </cell>
          <cell r="B155">
            <v>36500</v>
          </cell>
          <cell r="C155" t="str">
            <v>برج المعالي</v>
          </cell>
        </row>
        <row r="156">
          <cell r="A156">
            <v>22876</v>
          </cell>
          <cell r="B156">
            <v>35000</v>
          </cell>
          <cell r="C156" t="str">
            <v>برج المعالي</v>
          </cell>
        </row>
        <row r="157">
          <cell r="A157">
            <v>23389</v>
          </cell>
          <cell r="B157">
            <v>41000</v>
          </cell>
          <cell r="C157" t="str">
            <v>برج المعالي</v>
          </cell>
        </row>
        <row r="158">
          <cell r="A158">
            <v>23567</v>
          </cell>
          <cell r="B158">
            <v>44000</v>
          </cell>
          <cell r="C158" t="str">
            <v>برج المعالي</v>
          </cell>
        </row>
        <row r="159">
          <cell r="A159">
            <v>23724</v>
          </cell>
          <cell r="B159">
            <v>38000</v>
          </cell>
          <cell r="C159" t="str">
            <v>برج المعالي</v>
          </cell>
        </row>
        <row r="160">
          <cell r="A160">
            <v>23768</v>
          </cell>
          <cell r="B160">
            <v>42000</v>
          </cell>
          <cell r="C160" t="str">
            <v>برج المعالي</v>
          </cell>
        </row>
        <row r="161">
          <cell r="A161">
            <v>23824</v>
          </cell>
          <cell r="B161">
            <v>42500</v>
          </cell>
          <cell r="C161" t="str">
            <v>برج المعالي</v>
          </cell>
        </row>
        <row r="162">
          <cell r="A162">
            <v>23875</v>
          </cell>
          <cell r="B162">
            <v>39000</v>
          </cell>
          <cell r="C162" t="str">
            <v>برج المعالي</v>
          </cell>
        </row>
        <row r="163">
          <cell r="A163">
            <v>23941</v>
          </cell>
          <cell r="B163">
            <v>43000</v>
          </cell>
          <cell r="C163" t="str">
            <v>برج المعالي</v>
          </cell>
        </row>
        <row r="164">
          <cell r="A164">
            <v>24387</v>
          </cell>
          <cell r="B164">
            <v>37000</v>
          </cell>
          <cell r="C164" t="str">
            <v>برج المعالي</v>
          </cell>
        </row>
        <row r="165">
          <cell r="A165">
            <v>24481</v>
          </cell>
          <cell r="B165">
            <v>37000</v>
          </cell>
          <cell r="C165" t="str">
            <v>برج المعالي</v>
          </cell>
        </row>
        <row r="166">
          <cell r="A166">
            <v>24737</v>
          </cell>
          <cell r="B166">
            <v>40000</v>
          </cell>
          <cell r="C166" t="str">
            <v>برج المعالي</v>
          </cell>
        </row>
        <row r="167">
          <cell r="A167">
            <v>24898</v>
          </cell>
          <cell r="B167">
            <v>44000</v>
          </cell>
          <cell r="C167" t="str">
            <v>برج المعالي</v>
          </cell>
        </row>
        <row r="168">
          <cell r="A168">
            <v>24966</v>
          </cell>
          <cell r="B168">
            <v>37500</v>
          </cell>
          <cell r="C168" t="str">
            <v>برج المعالي</v>
          </cell>
        </row>
        <row r="169">
          <cell r="A169">
            <v>25132</v>
          </cell>
          <cell r="B169">
            <v>38000</v>
          </cell>
          <cell r="C169" t="str">
            <v>برج المعالي</v>
          </cell>
        </row>
        <row r="170">
          <cell r="A170">
            <v>25405</v>
          </cell>
          <cell r="B170">
            <v>35000</v>
          </cell>
          <cell r="C170" t="str">
            <v>برج المعالي</v>
          </cell>
        </row>
        <row r="171">
          <cell r="A171">
            <v>25496</v>
          </cell>
          <cell r="B171">
            <v>43000</v>
          </cell>
          <cell r="C171" t="str">
            <v>برج المعالي</v>
          </cell>
        </row>
        <row r="172">
          <cell r="A172">
            <v>25693</v>
          </cell>
          <cell r="B172">
            <v>40000</v>
          </cell>
          <cell r="C172" t="str">
            <v>برج المعالي</v>
          </cell>
        </row>
        <row r="173">
          <cell r="A173">
            <v>25795</v>
          </cell>
          <cell r="B173">
            <v>36500</v>
          </cell>
          <cell r="C173" t="str">
            <v>برج المعالي</v>
          </cell>
        </row>
        <row r="174">
          <cell r="A174">
            <v>25811</v>
          </cell>
          <cell r="B174">
            <v>35000</v>
          </cell>
          <cell r="C174" t="str">
            <v>برج المعالي</v>
          </cell>
        </row>
        <row r="175">
          <cell r="A175">
            <v>26007</v>
          </cell>
          <cell r="B175">
            <v>39000</v>
          </cell>
          <cell r="C175" t="str">
            <v>برج المعالي</v>
          </cell>
        </row>
        <row r="176">
          <cell r="A176">
            <v>26098</v>
          </cell>
          <cell r="B176">
            <v>33500</v>
          </cell>
          <cell r="C176" t="str">
            <v>برج المعالي</v>
          </cell>
        </row>
        <row r="177">
          <cell r="A177">
            <v>26365</v>
          </cell>
          <cell r="B177">
            <v>38000</v>
          </cell>
          <cell r="C177" t="str">
            <v>برج المعالي</v>
          </cell>
        </row>
        <row r="178">
          <cell r="A178">
            <v>26385</v>
          </cell>
          <cell r="B178">
            <v>38000</v>
          </cell>
          <cell r="C178" t="str">
            <v>برج المعالي</v>
          </cell>
        </row>
        <row r="179">
          <cell r="A179">
            <v>26693</v>
          </cell>
          <cell r="B179">
            <v>38000</v>
          </cell>
          <cell r="C179" t="str">
            <v>برج المعالي</v>
          </cell>
        </row>
        <row r="180">
          <cell r="A180">
            <v>26837</v>
          </cell>
          <cell r="B180">
            <v>40000</v>
          </cell>
          <cell r="C180" t="str">
            <v>برج المعالي</v>
          </cell>
        </row>
        <row r="181">
          <cell r="A181">
            <v>26869</v>
          </cell>
          <cell r="B181">
            <v>42000</v>
          </cell>
          <cell r="C181" t="str">
            <v>برج المعالي</v>
          </cell>
        </row>
        <row r="182">
          <cell r="A182">
            <v>27276</v>
          </cell>
          <cell r="B182">
            <v>35000</v>
          </cell>
          <cell r="C182" t="str">
            <v>برج المعالي</v>
          </cell>
        </row>
        <row r="183">
          <cell r="A183">
            <v>27923</v>
          </cell>
          <cell r="B183">
            <v>35500</v>
          </cell>
          <cell r="C183" t="str">
            <v>برج المعالي</v>
          </cell>
        </row>
        <row r="184">
          <cell r="A184">
            <v>28114</v>
          </cell>
          <cell r="B184">
            <v>36500</v>
          </cell>
          <cell r="C184" t="str">
            <v>برج المعالي</v>
          </cell>
        </row>
        <row r="185">
          <cell r="A185">
            <v>28118</v>
          </cell>
          <cell r="B185">
            <v>37000</v>
          </cell>
          <cell r="C185" t="str">
            <v>برج المعالي</v>
          </cell>
        </row>
        <row r="186">
          <cell r="A186">
            <v>28558</v>
          </cell>
          <cell r="B186">
            <v>38000</v>
          </cell>
          <cell r="C186" t="str">
            <v>برج المعالي</v>
          </cell>
        </row>
        <row r="187">
          <cell r="A187">
            <v>28735</v>
          </cell>
          <cell r="B187">
            <v>38000</v>
          </cell>
          <cell r="C187" t="str">
            <v>برج المعالي</v>
          </cell>
        </row>
        <row r="188">
          <cell r="A188">
            <v>29011</v>
          </cell>
          <cell r="B188">
            <v>36500</v>
          </cell>
          <cell r="C188" t="str">
            <v>برج المعالي</v>
          </cell>
        </row>
        <row r="189">
          <cell r="A189">
            <v>29091</v>
          </cell>
          <cell r="B189">
            <v>36500</v>
          </cell>
          <cell r="C189" t="str">
            <v>برج المعالي</v>
          </cell>
        </row>
        <row r="190">
          <cell r="A190">
            <v>29191</v>
          </cell>
          <cell r="B190">
            <v>35000</v>
          </cell>
          <cell r="C190" t="str">
            <v>برج المعالي</v>
          </cell>
        </row>
        <row r="191">
          <cell r="A191">
            <v>29408</v>
          </cell>
          <cell r="B191">
            <v>43000</v>
          </cell>
          <cell r="C191" t="str">
            <v>برج المعالي</v>
          </cell>
        </row>
        <row r="192">
          <cell r="A192">
            <v>29512</v>
          </cell>
          <cell r="B192">
            <v>34500</v>
          </cell>
          <cell r="C192" t="str">
            <v>برج المعالي</v>
          </cell>
        </row>
        <row r="193">
          <cell r="A193">
            <v>29552</v>
          </cell>
          <cell r="B193">
            <v>43000</v>
          </cell>
          <cell r="C193" t="str">
            <v>برج المعالي</v>
          </cell>
        </row>
        <row r="194">
          <cell r="A194">
            <v>29686</v>
          </cell>
          <cell r="B194">
            <v>41500</v>
          </cell>
          <cell r="C194" t="str">
            <v>برج المعالي</v>
          </cell>
        </row>
        <row r="195">
          <cell r="A195">
            <v>29688</v>
          </cell>
          <cell r="B195">
            <v>41500</v>
          </cell>
          <cell r="C195" t="str">
            <v>برج المعالي</v>
          </cell>
        </row>
        <row r="196">
          <cell r="A196">
            <v>29769</v>
          </cell>
          <cell r="B196">
            <v>35000</v>
          </cell>
          <cell r="C196" t="str">
            <v>برج المعالي</v>
          </cell>
        </row>
        <row r="197">
          <cell r="A197">
            <v>29839</v>
          </cell>
          <cell r="B197">
            <v>36000</v>
          </cell>
          <cell r="C197" t="str">
            <v>برج المعالي</v>
          </cell>
        </row>
        <row r="198">
          <cell r="A198">
            <v>29911</v>
          </cell>
          <cell r="B198">
            <v>43000</v>
          </cell>
          <cell r="C198" t="str">
            <v>برج المعالي</v>
          </cell>
        </row>
        <row r="199">
          <cell r="A199">
            <v>30439</v>
          </cell>
          <cell r="B199">
            <v>34000</v>
          </cell>
          <cell r="C199" t="str">
            <v>برج المعالي</v>
          </cell>
        </row>
        <row r="200">
          <cell r="A200">
            <v>30526</v>
          </cell>
          <cell r="B200">
            <v>36000</v>
          </cell>
          <cell r="C200" t="str">
            <v>برج المعالي</v>
          </cell>
        </row>
        <row r="201">
          <cell r="A201">
            <v>30539</v>
          </cell>
          <cell r="B201">
            <v>38000</v>
          </cell>
          <cell r="C201" t="str">
            <v>برج المعالي</v>
          </cell>
        </row>
        <row r="202">
          <cell r="A202">
            <v>30574</v>
          </cell>
          <cell r="B202">
            <v>36500</v>
          </cell>
          <cell r="C202" t="str">
            <v>برج المعالي</v>
          </cell>
        </row>
        <row r="203">
          <cell r="A203">
            <v>30657</v>
          </cell>
          <cell r="B203">
            <v>43000</v>
          </cell>
          <cell r="C203" t="str">
            <v>برج المعالي</v>
          </cell>
        </row>
        <row r="204">
          <cell r="A204">
            <v>30727</v>
          </cell>
          <cell r="B204">
            <v>44000</v>
          </cell>
          <cell r="C204" t="str">
            <v>برج المعالي</v>
          </cell>
        </row>
        <row r="205">
          <cell r="A205">
            <v>30782</v>
          </cell>
          <cell r="B205">
            <v>36000</v>
          </cell>
          <cell r="C205" t="str">
            <v>برج المعالي</v>
          </cell>
        </row>
        <row r="206">
          <cell r="A206">
            <v>30824</v>
          </cell>
          <cell r="B206">
            <v>36000</v>
          </cell>
          <cell r="C206" t="str">
            <v>برج المعالي</v>
          </cell>
        </row>
        <row r="207">
          <cell r="A207">
            <v>31164</v>
          </cell>
          <cell r="B207">
            <v>36000</v>
          </cell>
          <cell r="C207" t="str">
            <v>برج المعالي</v>
          </cell>
        </row>
        <row r="208">
          <cell r="A208">
            <v>31240</v>
          </cell>
          <cell r="B208">
            <v>38500</v>
          </cell>
          <cell r="C208" t="str">
            <v>برج المعالي</v>
          </cell>
        </row>
        <row r="209">
          <cell r="A209">
            <v>31300</v>
          </cell>
          <cell r="B209">
            <v>42000</v>
          </cell>
          <cell r="C209" t="str">
            <v>برج المعالي</v>
          </cell>
        </row>
        <row r="210">
          <cell r="A210">
            <v>31460</v>
          </cell>
          <cell r="B210">
            <v>44000</v>
          </cell>
          <cell r="C210" t="str">
            <v>برج المعالي</v>
          </cell>
        </row>
        <row r="211">
          <cell r="A211">
            <v>31974</v>
          </cell>
          <cell r="B211">
            <v>39000</v>
          </cell>
          <cell r="C211" t="str">
            <v>برج المعالي</v>
          </cell>
        </row>
        <row r="212">
          <cell r="A212">
            <v>32077</v>
          </cell>
          <cell r="B212">
            <v>36500</v>
          </cell>
          <cell r="C212" t="str">
            <v>برج المعالي</v>
          </cell>
        </row>
        <row r="213">
          <cell r="A213">
            <v>32132</v>
          </cell>
          <cell r="B213">
            <v>36000</v>
          </cell>
          <cell r="C213" t="str">
            <v>برج المعالي</v>
          </cell>
        </row>
        <row r="214">
          <cell r="A214">
            <v>32159</v>
          </cell>
          <cell r="B214">
            <v>37000</v>
          </cell>
          <cell r="C214" t="str">
            <v>برج المعالي</v>
          </cell>
        </row>
        <row r="215">
          <cell r="A215">
            <v>32263</v>
          </cell>
          <cell r="B215">
            <v>43000</v>
          </cell>
          <cell r="C215" t="str">
            <v>برج المعالي</v>
          </cell>
        </row>
        <row r="216">
          <cell r="A216">
            <v>32319</v>
          </cell>
          <cell r="B216">
            <v>37500</v>
          </cell>
          <cell r="C216" t="str">
            <v>برج المعالي</v>
          </cell>
        </row>
        <row r="217">
          <cell r="A217">
            <v>32335</v>
          </cell>
          <cell r="B217">
            <v>41000</v>
          </cell>
          <cell r="C217" t="str">
            <v>برج المعالي</v>
          </cell>
        </row>
        <row r="218">
          <cell r="A218">
            <v>32881</v>
          </cell>
          <cell r="B218">
            <v>41000</v>
          </cell>
          <cell r="C218" t="str">
            <v>برج المعالي</v>
          </cell>
        </row>
        <row r="219">
          <cell r="A219">
            <v>32968</v>
          </cell>
          <cell r="B219">
            <v>36000</v>
          </cell>
          <cell r="C219" t="str">
            <v>برج المعالي</v>
          </cell>
        </row>
        <row r="220">
          <cell r="A220">
            <v>33785</v>
          </cell>
          <cell r="B220">
            <v>42000</v>
          </cell>
          <cell r="C220" t="str">
            <v>برج المعالي</v>
          </cell>
        </row>
        <row r="221">
          <cell r="A221">
            <v>33797</v>
          </cell>
          <cell r="B221">
            <v>43000</v>
          </cell>
          <cell r="C221" t="str">
            <v>برج المعالي</v>
          </cell>
        </row>
        <row r="222">
          <cell r="A222">
            <v>33833</v>
          </cell>
          <cell r="B222">
            <v>41000</v>
          </cell>
          <cell r="C222" t="str">
            <v>برج المعالي</v>
          </cell>
        </row>
        <row r="223">
          <cell r="A223">
            <v>33847</v>
          </cell>
          <cell r="B223">
            <v>40000</v>
          </cell>
          <cell r="C223" t="str">
            <v>برج المعالي</v>
          </cell>
        </row>
        <row r="224">
          <cell r="A224">
            <v>33876</v>
          </cell>
          <cell r="B224">
            <v>36000</v>
          </cell>
          <cell r="C224" t="str">
            <v>برج المعالي</v>
          </cell>
        </row>
        <row r="225">
          <cell r="A225">
            <v>34625</v>
          </cell>
          <cell r="B225">
            <v>36500</v>
          </cell>
          <cell r="C225" t="str">
            <v>برج المعالي</v>
          </cell>
        </row>
        <row r="226">
          <cell r="A226">
            <v>35004</v>
          </cell>
          <cell r="B226">
            <v>41000</v>
          </cell>
          <cell r="C226" t="str">
            <v>برج المعالي</v>
          </cell>
        </row>
        <row r="227">
          <cell r="A227">
            <v>35041</v>
          </cell>
          <cell r="B227">
            <v>42000</v>
          </cell>
          <cell r="C227" t="str">
            <v>برج المعالي</v>
          </cell>
        </row>
        <row r="228">
          <cell r="A228">
            <v>35148</v>
          </cell>
          <cell r="B228">
            <v>36000</v>
          </cell>
          <cell r="C228" t="str">
            <v>برج المعالي</v>
          </cell>
        </row>
        <row r="229">
          <cell r="A229">
            <v>35444</v>
          </cell>
          <cell r="B229">
            <v>33000</v>
          </cell>
          <cell r="C229" t="str">
            <v>برج المعالي</v>
          </cell>
        </row>
        <row r="230">
          <cell r="A230">
            <v>35530</v>
          </cell>
          <cell r="B230">
            <v>37500</v>
          </cell>
          <cell r="C230" t="str">
            <v>برج المعالي</v>
          </cell>
        </row>
        <row r="231">
          <cell r="A231">
            <v>36219</v>
          </cell>
          <cell r="B231">
            <v>39000</v>
          </cell>
          <cell r="C231" t="str">
            <v>برج المعالي</v>
          </cell>
        </row>
        <row r="232">
          <cell r="A232">
            <v>36978</v>
          </cell>
          <cell r="B232">
            <v>41000</v>
          </cell>
          <cell r="C232" t="str">
            <v>برج المعالي</v>
          </cell>
        </row>
        <row r="233">
          <cell r="A233">
            <v>37095</v>
          </cell>
          <cell r="B233">
            <v>41000</v>
          </cell>
          <cell r="C233" t="str">
            <v>برج المعالي</v>
          </cell>
        </row>
        <row r="234">
          <cell r="A234">
            <v>37191</v>
          </cell>
          <cell r="B234">
            <v>36500</v>
          </cell>
          <cell r="C234" t="str">
            <v>برج المعالي</v>
          </cell>
        </row>
        <row r="235">
          <cell r="A235">
            <v>37242</v>
          </cell>
          <cell r="B235">
            <v>36500</v>
          </cell>
          <cell r="C235" t="str">
            <v>برج المعالي</v>
          </cell>
        </row>
        <row r="236">
          <cell r="A236">
            <v>37263</v>
          </cell>
          <cell r="B236">
            <v>36000</v>
          </cell>
          <cell r="C236" t="str">
            <v>برج المعالي</v>
          </cell>
        </row>
        <row r="237">
          <cell r="A237">
            <v>37369</v>
          </cell>
          <cell r="B237">
            <v>44000</v>
          </cell>
          <cell r="C237" t="str">
            <v>برج المعالي</v>
          </cell>
        </row>
        <row r="238">
          <cell r="A238">
            <v>37375</v>
          </cell>
          <cell r="B238">
            <v>36000</v>
          </cell>
          <cell r="C238" t="str">
            <v>برج المعالي</v>
          </cell>
        </row>
        <row r="239">
          <cell r="A239">
            <v>37685</v>
          </cell>
          <cell r="B239">
            <v>38000</v>
          </cell>
          <cell r="C239" t="str">
            <v>برج المعالي</v>
          </cell>
        </row>
        <row r="240">
          <cell r="A240">
            <v>37691</v>
          </cell>
          <cell r="B240">
            <v>40000</v>
          </cell>
          <cell r="C240" t="str">
            <v>برج المعالي</v>
          </cell>
        </row>
        <row r="241">
          <cell r="A241">
            <v>37735</v>
          </cell>
          <cell r="B241">
            <v>40000</v>
          </cell>
          <cell r="C241" t="str">
            <v>برج المعالي</v>
          </cell>
        </row>
        <row r="242">
          <cell r="A242">
            <v>37904</v>
          </cell>
          <cell r="B242">
            <v>37000</v>
          </cell>
          <cell r="C242" t="str">
            <v>برج المعالي</v>
          </cell>
        </row>
        <row r="243">
          <cell r="A243">
            <v>37952</v>
          </cell>
          <cell r="B243">
            <v>38000</v>
          </cell>
          <cell r="C243" t="str">
            <v>برج المعالي</v>
          </cell>
        </row>
        <row r="244">
          <cell r="A244">
            <v>38025</v>
          </cell>
          <cell r="B244">
            <v>36000</v>
          </cell>
          <cell r="C244" t="str">
            <v>برج المعالي</v>
          </cell>
        </row>
        <row r="245">
          <cell r="A245">
            <v>38067</v>
          </cell>
          <cell r="B245">
            <v>38000</v>
          </cell>
          <cell r="C245" t="str">
            <v>برج المعالي</v>
          </cell>
        </row>
        <row r="246">
          <cell r="A246">
            <v>38230</v>
          </cell>
          <cell r="B246">
            <v>41000</v>
          </cell>
          <cell r="C246" t="str">
            <v>برج المعالي</v>
          </cell>
        </row>
        <row r="247">
          <cell r="A247">
            <v>38230</v>
          </cell>
          <cell r="B247">
            <v>73500</v>
          </cell>
          <cell r="C247" t="str">
            <v>برج المعالي</v>
          </cell>
        </row>
        <row r="248">
          <cell r="A248">
            <v>38516</v>
          </cell>
          <cell r="B248">
            <v>33000</v>
          </cell>
          <cell r="C248" t="str">
            <v>برج المعالي</v>
          </cell>
        </row>
        <row r="249">
          <cell r="A249">
            <v>39038</v>
          </cell>
          <cell r="B249">
            <v>35000</v>
          </cell>
          <cell r="C249" t="str">
            <v>برج المعالي</v>
          </cell>
        </row>
        <row r="250">
          <cell r="A250">
            <v>39039</v>
          </cell>
          <cell r="B250">
            <v>42000</v>
          </cell>
          <cell r="C250" t="str">
            <v>برج المعالي</v>
          </cell>
        </row>
        <row r="251">
          <cell r="A251">
            <v>39430</v>
          </cell>
          <cell r="B251">
            <v>3700</v>
          </cell>
          <cell r="C251" t="str">
            <v>برج المعالي</v>
          </cell>
        </row>
        <row r="252">
          <cell r="A252">
            <v>39605</v>
          </cell>
          <cell r="B252">
            <v>37000</v>
          </cell>
          <cell r="C252" t="str">
            <v>برج المعالي</v>
          </cell>
        </row>
        <row r="253">
          <cell r="A253">
            <v>39748</v>
          </cell>
          <cell r="B253">
            <v>42000</v>
          </cell>
          <cell r="C253" t="str">
            <v>برج المعالي</v>
          </cell>
        </row>
        <row r="254">
          <cell r="A254">
            <v>40325</v>
          </cell>
          <cell r="B254">
            <v>36000</v>
          </cell>
          <cell r="C254" t="str">
            <v>برج المعالي</v>
          </cell>
        </row>
        <row r="255">
          <cell r="A255">
            <v>41101</v>
          </cell>
          <cell r="B255">
            <v>40000</v>
          </cell>
          <cell r="C255" t="str">
            <v>برج المعالي</v>
          </cell>
        </row>
        <row r="256">
          <cell r="A256">
            <v>41123</v>
          </cell>
          <cell r="B256">
            <v>36000</v>
          </cell>
          <cell r="C256" t="str">
            <v>برج المعالي</v>
          </cell>
        </row>
        <row r="257">
          <cell r="A257">
            <v>41460</v>
          </cell>
          <cell r="B257">
            <v>37000</v>
          </cell>
          <cell r="C257" t="str">
            <v>برج المعالي</v>
          </cell>
        </row>
        <row r="258">
          <cell r="A258">
            <v>42027</v>
          </cell>
          <cell r="B258">
            <v>37000</v>
          </cell>
          <cell r="C258" t="str">
            <v>برج المعالي</v>
          </cell>
        </row>
        <row r="259">
          <cell r="A259">
            <v>42897</v>
          </cell>
          <cell r="B259">
            <v>39000</v>
          </cell>
          <cell r="C259" t="str">
            <v>برج المعالي</v>
          </cell>
        </row>
        <row r="260">
          <cell r="A260">
            <v>42959</v>
          </cell>
          <cell r="B260">
            <v>35000</v>
          </cell>
          <cell r="C260" t="str">
            <v>برج المعالي</v>
          </cell>
        </row>
        <row r="261">
          <cell r="A261">
            <v>42968</v>
          </cell>
          <cell r="B261">
            <v>37000</v>
          </cell>
          <cell r="C261" t="str">
            <v>برج المعالي</v>
          </cell>
        </row>
        <row r="262">
          <cell r="A262">
            <v>43155</v>
          </cell>
          <cell r="B262">
            <v>41000</v>
          </cell>
          <cell r="C262" t="str">
            <v>برج المعالي</v>
          </cell>
        </row>
        <row r="263">
          <cell r="A263">
            <v>43275</v>
          </cell>
          <cell r="B263">
            <v>37000</v>
          </cell>
          <cell r="C263" t="str">
            <v>برج المعالي</v>
          </cell>
        </row>
        <row r="264">
          <cell r="A264">
            <v>43441</v>
          </cell>
          <cell r="B264">
            <v>36000</v>
          </cell>
          <cell r="C264" t="str">
            <v>برج المعالي</v>
          </cell>
        </row>
        <row r="265">
          <cell r="A265">
            <v>43624</v>
          </cell>
          <cell r="B265">
            <v>37000</v>
          </cell>
          <cell r="C265" t="str">
            <v>برج المعالي</v>
          </cell>
        </row>
        <row r="266">
          <cell r="A266">
            <v>43896</v>
          </cell>
          <cell r="B266">
            <v>36000</v>
          </cell>
          <cell r="C266" t="str">
            <v>برج المعالي</v>
          </cell>
        </row>
        <row r="267">
          <cell r="A267">
            <v>43978</v>
          </cell>
          <cell r="B267">
            <v>39000</v>
          </cell>
          <cell r="C267" t="str">
            <v>برج المعالي</v>
          </cell>
        </row>
        <row r="268">
          <cell r="A268">
            <v>44213</v>
          </cell>
          <cell r="B268">
            <v>37000</v>
          </cell>
          <cell r="C268" t="str">
            <v>برج المعالي</v>
          </cell>
        </row>
        <row r="269">
          <cell r="A269">
            <v>44553</v>
          </cell>
          <cell r="B269">
            <v>38000</v>
          </cell>
          <cell r="C269" t="str">
            <v>برج المعالي</v>
          </cell>
        </row>
        <row r="270">
          <cell r="A270">
            <v>44570</v>
          </cell>
          <cell r="B270">
            <v>36000</v>
          </cell>
          <cell r="C270" t="str">
            <v>برج المعالي</v>
          </cell>
        </row>
        <row r="271">
          <cell r="A271">
            <v>44730</v>
          </cell>
          <cell r="B271">
            <v>40500</v>
          </cell>
          <cell r="C271" t="str">
            <v>برج المعالي</v>
          </cell>
        </row>
        <row r="272">
          <cell r="A272">
            <v>44782</v>
          </cell>
          <cell r="B272">
            <v>40000</v>
          </cell>
          <cell r="C272" t="str">
            <v>برج المعالي</v>
          </cell>
        </row>
        <row r="273">
          <cell r="A273">
            <v>45673</v>
          </cell>
          <cell r="B273">
            <v>37000</v>
          </cell>
          <cell r="C273" t="str">
            <v>برج المعالي</v>
          </cell>
        </row>
        <row r="274">
          <cell r="A274">
            <v>46257</v>
          </cell>
          <cell r="B274">
            <v>43000</v>
          </cell>
          <cell r="C274" t="str">
            <v>برج المعالي</v>
          </cell>
        </row>
        <row r="275">
          <cell r="A275">
            <v>46566</v>
          </cell>
          <cell r="B275">
            <v>34000</v>
          </cell>
          <cell r="C275" t="str">
            <v>برج المعالي</v>
          </cell>
        </row>
        <row r="276">
          <cell r="A276">
            <v>47183</v>
          </cell>
          <cell r="B276">
            <v>38000</v>
          </cell>
          <cell r="C276" t="str">
            <v>برج المعالي</v>
          </cell>
        </row>
        <row r="277">
          <cell r="A277">
            <v>47281</v>
          </cell>
          <cell r="B277">
            <v>36000</v>
          </cell>
          <cell r="C277" t="str">
            <v>برج المعالي</v>
          </cell>
        </row>
        <row r="278">
          <cell r="A278">
            <v>48265</v>
          </cell>
          <cell r="B278">
            <v>38500</v>
          </cell>
          <cell r="C278" t="str">
            <v>برج المعالي</v>
          </cell>
        </row>
        <row r="279">
          <cell r="A279">
            <v>48596</v>
          </cell>
          <cell r="B279">
            <v>43000</v>
          </cell>
          <cell r="C279" t="str">
            <v>برج المعالي</v>
          </cell>
        </row>
        <row r="280">
          <cell r="A280">
            <v>49507</v>
          </cell>
          <cell r="B280">
            <v>38000</v>
          </cell>
          <cell r="C280" t="str">
            <v>برج المعالي</v>
          </cell>
        </row>
        <row r="281">
          <cell r="A281">
            <v>50150</v>
          </cell>
          <cell r="B281">
            <v>36000</v>
          </cell>
          <cell r="C281" t="str">
            <v>برج المعالي</v>
          </cell>
        </row>
        <row r="282">
          <cell r="A282">
            <v>50185</v>
          </cell>
          <cell r="B282">
            <v>36000</v>
          </cell>
          <cell r="C282" t="str">
            <v>برج المعالي</v>
          </cell>
        </row>
        <row r="283">
          <cell r="A283">
            <v>50717</v>
          </cell>
          <cell r="B283">
            <v>38000</v>
          </cell>
          <cell r="C283" t="str">
            <v>برج المعالي</v>
          </cell>
        </row>
        <row r="284">
          <cell r="A284">
            <v>50772</v>
          </cell>
          <cell r="B284">
            <v>39500</v>
          </cell>
          <cell r="C284" t="str">
            <v>برج المعالي</v>
          </cell>
        </row>
        <row r="285">
          <cell r="A285">
            <v>50773</v>
          </cell>
          <cell r="B285">
            <v>40000</v>
          </cell>
          <cell r="C285" t="str">
            <v>برج المعالي</v>
          </cell>
        </row>
        <row r="286">
          <cell r="A286">
            <v>50899</v>
          </cell>
          <cell r="B286">
            <v>34000</v>
          </cell>
          <cell r="C286" t="str">
            <v>برج المعالي</v>
          </cell>
        </row>
        <row r="287">
          <cell r="A287">
            <v>50942</v>
          </cell>
          <cell r="B287">
            <v>37000</v>
          </cell>
          <cell r="C287" t="str">
            <v>برج المعالي</v>
          </cell>
        </row>
        <row r="288">
          <cell r="A288">
            <v>51179</v>
          </cell>
          <cell r="B288">
            <v>37000</v>
          </cell>
          <cell r="C288" t="str">
            <v>برج المعالي</v>
          </cell>
        </row>
        <row r="289">
          <cell r="A289">
            <v>51673</v>
          </cell>
          <cell r="B289">
            <v>37000</v>
          </cell>
          <cell r="C289" t="str">
            <v>برج المعالي</v>
          </cell>
        </row>
        <row r="290">
          <cell r="A290">
            <v>51728</v>
          </cell>
          <cell r="B290">
            <v>42000</v>
          </cell>
          <cell r="C290" t="str">
            <v>برج المعالي</v>
          </cell>
        </row>
        <row r="291">
          <cell r="A291">
            <v>51788</v>
          </cell>
          <cell r="B291">
            <v>36000</v>
          </cell>
          <cell r="C291" t="str">
            <v>برج المعالي</v>
          </cell>
        </row>
        <row r="292">
          <cell r="A292">
            <v>51788</v>
          </cell>
          <cell r="B292">
            <v>43000</v>
          </cell>
          <cell r="C292" t="str">
            <v>برج المعالي</v>
          </cell>
        </row>
        <row r="293">
          <cell r="A293">
            <v>51962</v>
          </cell>
          <cell r="B293">
            <v>36500</v>
          </cell>
          <cell r="C293" t="str">
            <v>برج المعالي</v>
          </cell>
        </row>
        <row r="294">
          <cell r="A294">
            <v>52352</v>
          </cell>
          <cell r="B294">
            <v>36000</v>
          </cell>
          <cell r="C294" t="str">
            <v>برج المعالي</v>
          </cell>
        </row>
        <row r="295">
          <cell r="A295">
            <v>52378</v>
          </cell>
          <cell r="B295">
            <v>43000</v>
          </cell>
          <cell r="C295" t="str">
            <v>برج المعالي</v>
          </cell>
        </row>
        <row r="296">
          <cell r="A296">
            <v>52638</v>
          </cell>
          <cell r="B296">
            <v>43000</v>
          </cell>
          <cell r="C296" t="str">
            <v>برج المعالي</v>
          </cell>
        </row>
        <row r="297">
          <cell r="A297">
            <v>52897</v>
          </cell>
          <cell r="B297">
            <v>42000</v>
          </cell>
          <cell r="C297" t="str">
            <v>برج المعالي</v>
          </cell>
        </row>
        <row r="298">
          <cell r="A298">
            <v>52968</v>
          </cell>
          <cell r="B298">
            <v>40000</v>
          </cell>
          <cell r="C298" t="str">
            <v>برج المعالي</v>
          </cell>
        </row>
        <row r="299">
          <cell r="A299">
            <v>53132</v>
          </cell>
          <cell r="B299">
            <v>37000</v>
          </cell>
          <cell r="C299" t="str">
            <v>برج المعالي</v>
          </cell>
        </row>
        <row r="300">
          <cell r="A300">
            <v>53524</v>
          </cell>
          <cell r="B300">
            <v>41000</v>
          </cell>
          <cell r="C300" t="str">
            <v>برج المعالي</v>
          </cell>
        </row>
        <row r="301">
          <cell r="A301">
            <v>53546</v>
          </cell>
          <cell r="B301">
            <v>37000</v>
          </cell>
          <cell r="C301" t="str">
            <v>برج المعالي</v>
          </cell>
        </row>
        <row r="302">
          <cell r="A302">
            <v>53819</v>
          </cell>
          <cell r="B302">
            <v>37500</v>
          </cell>
          <cell r="C302" t="str">
            <v>برج المعالي</v>
          </cell>
        </row>
        <row r="303">
          <cell r="A303">
            <v>53964</v>
          </cell>
          <cell r="B303">
            <v>40000</v>
          </cell>
          <cell r="C303" t="str">
            <v>برج المعالي</v>
          </cell>
        </row>
        <row r="304">
          <cell r="A304">
            <v>54559</v>
          </cell>
          <cell r="B304">
            <v>36000</v>
          </cell>
          <cell r="C304" t="str">
            <v>برج المعالي</v>
          </cell>
        </row>
        <row r="305">
          <cell r="A305">
            <v>55016</v>
          </cell>
          <cell r="B305">
            <v>36500</v>
          </cell>
          <cell r="C305" t="str">
            <v>برج المعالي</v>
          </cell>
        </row>
        <row r="306">
          <cell r="A306">
            <v>55047</v>
          </cell>
          <cell r="B306">
            <v>38000</v>
          </cell>
          <cell r="C306" t="str">
            <v>برج المعالي</v>
          </cell>
        </row>
        <row r="307">
          <cell r="A307">
            <v>55241</v>
          </cell>
          <cell r="B307">
            <v>43000</v>
          </cell>
          <cell r="C307" t="str">
            <v>برج المعالي</v>
          </cell>
        </row>
        <row r="308">
          <cell r="A308">
            <v>56238</v>
          </cell>
          <cell r="B308">
            <v>43000</v>
          </cell>
          <cell r="C308" t="str">
            <v>برج المعالي</v>
          </cell>
        </row>
        <row r="309">
          <cell r="A309">
            <v>56264</v>
          </cell>
          <cell r="B309">
            <v>41000</v>
          </cell>
          <cell r="C309" t="str">
            <v>برج المعالي</v>
          </cell>
        </row>
        <row r="310">
          <cell r="A310">
            <v>56744</v>
          </cell>
          <cell r="B310">
            <v>39000</v>
          </cell>
          <cell r="C310" t="str">
            <v>برج المعالي</v>
          </cell>
        </row>
        <row r="311">
          <cell r="A311">
            <v>56958</v>
          </cell>
          <cell r="B311">
            <v>38000</v>
          </cell>
          <cell r="C311" t="str">
            <v>برج المعالي</v>
          </cell>
        </row>
        <row r="312">
          <cell r="A312">
            <v>57211</v>
          </cell>
          <cell r="B312">
            <v>35500</v>
          </cell>
          <cell r="C312" t="str">
            <v>برج المعالي</v>
          </cell>
        </row>
        <row r="313">
          <cell r="A313">
            <v>57255</v>
          </cell>
          <cell r="B313">
            <v>38000</v>
          </cell>
          <cell r="C313" t="str">
            <v>برج المعالي</v>
          </cell>
        </row>
        <row r="314">
          <cell r="A314">
            <v>57360</v>
          </cell>
          <cell r="B314">
            <v>36000</v>
          </cell>
          <cell r="C314" t="str">
            <v>برج المعالي</v>
          </cell>
        </row>
        <row r="315">
          <cell r="A315">
            <v>57667</v>
          </cell>
          <cell r="B315">
            <v>37000</v>
          </cell>
          <cell r="C315" t="str">
            <v>برج المعالي</v>
          </cell>
        </row>
        <row r="316">
          <cell r="A316">
            <v>58362</v>
          </cell>
          <cell r="B316">
            <v>37000</v>
          </cell>
          <cell r="C316" t="str">
            <v>برج المعالي</v>
          </cell>
        </row>
        <row r="317">
          <cell r="A317">
            <v>58391</v>
          </cell>
          <cell r="B317">
            <v>39000</v>
          </cell>
          <cell r="C317" t="str">
            <v>برج المعالي</v>
          </cell>
        </row>
        <row r="318">
          <cell r="A318">
            <v>58798</v>
          </cell>
          <cell r="B318">
            <v>36000</v>
          </cell>
          <cell r="C318" t="str">
            <v>برج المعالي</v>
          </cell>
        </row>
        <row r="319">
          <cell r="A319">
            <v>58897</v>
          </cell>
          <cell r="B319">
            <v>36000</v>
          </cell>
          <cell r="C319" t="str">
            <v>برج المعالي</v>
          </cell>
        </row>
        <row r="320">
          <cell r="A320">
            <v>59429</v>
          </cell>
          <cell r="B320">
            <v>37000</v>
          </cell>
          <cell r="C320" t="str">
            <v>برج المعالي</v>
          </cell>
        </row>
        <row r="321">
          <cell r="A321">
            <v>59601</v>
          </cell>
          <cell r="B321">
            <v>43000</v>
          </cell>
          <cell r="C321" t="str">
            <v>برج المعالي</v>
          </cell>
        </row>
        <row r="322">
          <cell r="A322">
            <v>59605</v>
          </cell>
          <cell r="B322">
            <v>38000</v>
          </cell>
          <cell r="C322" t="str">
            <v>برج المعالي</v>
          </cell>
        </row>
        <row r="323">
          <cell r="A323">
            <v>59825</v>
          </cell>
          <cell r="B323">
            <v>41000</v>
          </cell>
          <cell r="C323" t="str">
            <v>برج المعالي</v>
          </cell>
        </row>
        <row r="324">
          <cell r="A324">
            <v>60071</v>
          </cell>
          <cell r="B324">
            <v>39000</v>
          </cell>
          <cell r="C324" t="str">
            <v>برج المعالي</v>
          </cell>
        </row>
        <row r="325">
          <cell r="A325">
            <v>60202</v>
          </cell>
          <cell r="B325">
            <v>37000</v>
          </cell>
          <cell r="C325" t="str">
            <v>برج المعالي</v>
          </cell>
        </row>
        <row r="326">
          <cell r="A326">
            <v>60338</v>
          </cell>
          <cell r="B326">
            <v>39000</v>
          </cell>
          <cell r="C326" t="str">
            <v>برج المعالي</v>
          </cell>
        </row>
        <row r="327">
          <cell r="A327">
            <v>60428</v>
          </cell>
          <cell r="B327">
            <v>42000</v>
          </cell>
          <cell r="C327" t="str">
            <v>برج المعالي</v>
          </cell>
        </row>
        <row r="328">
          <cell r="A328">
            <v>60534</v>
          </cell>
          <cell r="B328">
            <v>38000</v>
          </cell>
          <cell r="C328" t="str">
            <v>برج المعالي</v>
          </cell>
        </row>
        <row r="329">
          <cell r="A329">
            <v>60773</v>
          </cell>
          <cell r="B329">
            <v>38000</v>
          </cell>
          <cell r="C329" t="str">
            <v>برج المعالي</v>
          </cell>
        </row>
        <row r="330">
          <cell r="A330">
            <v>60775</v>
          </cell>
          <cell r="B330">
            <v>38000</v>
          </cell>
          <cell r="C330" t="str">
            <v>برج المعالي</v>
          </cell>
        </row>
        <row r="331">
          <cell r="A331">
            <v>60776</v>
          </cell>
          <cell r="B331">
            <v>40000</v>
          </cell>
          <cell r="C331" t="str">
            <v>برج المعالي</v>
          </cell>
        </row>
        <row r="332">
          <cell r="A332">
            <v>60833</v>
          </cell>
          <cell r="B332">
            <v>43500</v>
          </cell>
          <cell r="C332" t="str">
            <v>برج المعالي</v>
          </cell>
        </row>
        <row r="333">
          <cell r="A333">
            <v>60852</v>
          </cell>
          <cell r="B333">
            <v>36000</v>
          </cell>
          <cell r="C333" t="str">
            <v>برج المعالي</v>
          </cell>
        </row>
        <row r="334">
          <cell r="A334">
            <v>60993</v>
          </cell>
          <cell r="B334">
            <v>40000</v>
          </cell>
          <cell r="C334" t="str">
            <v>برج المعالي</v>
          </cell>
        </row>
        <row r="335">
          <cell r="A335">
            <v>61170</v>
          </cell>
          <cell r="B335">
            <v>41000</v>
          </cell>
          <cell r="C335" t="str">
            <v>برج المعالي</v>
          </cell>
        </row>
        <row r="336">
          <cell r="A336">
            <v>61210</v>
          </cell>
          <cell r="B336">
            <v>36000</v>
          </cell>
          <cell r="C336" t="str">
            <v>برج المعالي</v>
          </cell>
        </row>
        <row r="337">
          <cell r="A337">
            <v>61423</v>
          </cell>
          <cell r="B337">
            <v>41000</v>
          </cell>
          <cell r="C337" t="str">
            <v>برج المعالي</v>
          </cell>
        </row>
        <row r="338">
          <cell r="A338">
            <v>61803</v>
          </cell>
          <cell r="B338">
            <v>36000</v>
          </cell>
          <cell r="C338" t="str">
            <v>برج المعالي</v>
          </cell>
        </row>
        <row r="339">
          <cell r="A339">
            <v>61987</v>
          </cell>
          <cell r="B339">
            <v>36000</v>
          </cell>
          <cell r="C339" t="str">
            <v>برج المعالي</v>
          </cell>
        </row>
        <row r="340">
          <cell r="A340">
            <v>62702</v>
          </cell>
          <cell r="B340">
            <v>36000</v>
          </cell>
          <cell r="C340" t="str">
            <v>برج المعالي</v>
          </cell>
        </row>
        <row r="341">
          <cell r="A341">
            <v>63046</v>
          </cell>
          <cell r="B341">
            <v>36000</v>
          </cell>
          <cell r="C341" t="str">
            <v>برج المعالي</v>
          </cell>
        </row>
        <row r="342">
          <cell r="A342">
            <v>63127</v>
          </cell>
          <cell r="B342">
            <v>35000</v>
          </cell>
          <cell r="C342" t="str">
            <v>برج المعالي</v>
          </cell>
        </row>
        <row r="343">
          <cell r="A343">
            <v>63128</v>
          </cell>
          <cell r="B343">
            <v>36500</v>
          </cell>
          <cell r="C343" t="str">
            <v>برج المعالي</v>
          </cell>
        </row>
        <row r="344">
          <cell r="A344">
            <v>63168</v>
          </cell>
          <cell r="B344">
            <v>38000</v>
          </cell>
          <cell r="C344" t="str">
            <v>برج المعالي</v>
          </cell>
        </row>
        <row r="345">
          <cell r="A345">
            <v>63198</v>
          </cell>
          <cell r="B345">
            <v>43000</v>
          </cell>
          <cell r="C345" t="str">
            <v>برج المعالي</v>
          </cell>
        </row>
        <row r="346">
          <cell r="A346">
            <v>63228</v>
          </cell>
          <cell r="B346">
            <v>37000</v>
          </cell>
          <cell r="C346" t="str">
            <v>برج المعالي</v>
          </cell>
        </row>
        <row r="347">
          <cell r="A347">
            <v>63370</v>
          </cell>
          <cell r="B347">
            <v>35000</v>
          </cell>
          <cell r="C347" t="str">
            <v>برج المعالي</v>
          </cell>
        </row>
        <row r="348">
          <cell r="A348">
            <v>63438</v>
          </cell>
          <cell r="B348">
            <v>36000</v>
          </cell>
          <cell r="C348" t="str">
            <v>برج المعالي</v>
          </cell>
        </row>
        <row r="349">
          <cell r="A349">
            <v>64566</v>
          </cell>
          <cell r="B349">
            <v>37000</v>
          </cell>
          <cell r="C349" t="str">
            <v>برج المعالي</v>
          </cell>
        </row>
        <row r="350">
          <cell r="A350">
            <v>64623</v>
          </cell>
          <cell r="B350">
            <v>37000</v>
          </cell>
          <cell r="C350" t="str">
            <v>برج المعالي</v>
          </cell>
        </row>
        <row r="351">
          <cell r="A351">
            <v>64811</v>
          </cell>
          <cell r="B351">
            <v>33000</v>
          </cell>
          <cell r="C351" t="str">
            <v>برج المعالي</v>
          </cell>
        </row>
        <row r="352">
          <cell r="A352">
            <v>64846</v>
          </cell>
          <cell r="B352">
            <v>37500</v>
          </cell>
          <cell r="C352" t="str">
            <v>برج المعالي</v>
          </cell>
        </row>
        <row r="353">
          <cell r="A353">
            <v>65416</v>
          </cell>
          <cell r="B353">
            <v>37500</v>
          </cell>
          <cell r="C353" t="str">
            <v>برج المعالي</v>
          </cell>
        </row>
        <row r="354">
          <cell r="A354">
            <v>65899</v>
          </cell>
          <cell r="B354">
            <v>36000</v>
          </cell>
          <cell r="C354" t="str">
            <v>برج المعالي</v>
          </cell>
        </row>
        <row r="355">
          <cell r="A355">
            <v>66552</v>
          </cell>
          <cell r="B355">
            <v>42500</v>
          </cell>
          <cell r="C355" t="str">
            <v>برج المعالي</v>
          </cell>
        </row>
        <row r="356">
          <cell r="A356">
            <v>66937</v>
          </cell>
          <cell r="B356">
            <v>34000</v>
          </cell>
          <cell r="C356" t="str">
            <v>برج المعالي</v>
          </cell>
        </row>
        <row r="357">
          <cell r="A357">
            <v>67104</v>
          </cell>
          <cell r="B357">
            <v>37000</v>
          </cell>
          <cell r="C357" t="str">
            <v>برج المعالي</v>
          </cell>
        </row>
        <row r="358">
          <cell r="A358">
            <v>67600</v>
          </cell>
          <cell r="B358">
            <v>39000</v>
          </cell>
          <cell r="C358" t="str">
            <v>برج المعالي</v>
          </cell>
        </row>
        <row r="359">
          <cell r="A359">
            <v>68457</v>
          </cell>
          <cell r="B359">
            <v>36500</v>
          </cell>
          <cell r="C359" t="str">
            <v>برج المعالي</v>
          </cell>
        </row>
        <row r="360">
          <cell r="A360">
            <v>69188</v>
          </cell>
          <cell r="B360">
            <v>36000</v>
          </cell>
          <cell r="C360" t="str">
            <v>برج المعالي</v>
          </cell>
        </row>
        <row r="361">
          <cell r="A361">
            <v>69712</v>
          </cell>
          <cell r="B361">
            <v>40000</v>
          </cell>
          <cell r="C361" t="str">
            <v>برج المعالي</v>
          </cell>
        </row>
        <row r="362">
          <cell r="A362">
            <v>70369</v>
          </cell>
          <cell r="B362">
            <v>36000</v>
          </cell>
          <cell r="C362" t="str">
            <v>برج المعالي</v>
          </cell>
        </row>
        <row r="363">
          <cell r="A363">
            <v>70818</v>
          </cell>
          <cell r="B363">
            <v>40000</v>
          </cell>
          <cell r="C363" t="str">
            <v>برج المعالي</v>
          </cell>
        </row>
        <row r="364">
          <cell r="A364">
            <v>70849</v>
          </cell>
          <cell r="B364">
            <v>38000</v>
          </cell>
          <cell r="C364" t="str">
            <v>برج المعالي</v>
          </cell>
        </row>
        <row r="365">
          <cell r="A365">
            <v>71041</v>
          </cell>
          <cell r="B365">
            <v>38000</v>
          </cell>
          <cell r="C365" t="str">
            <v>برج المعالي</v>
          </cell>
        </row>
        <row r="366">
          <cell r="A366">
            <v>71087</v>
          </cell>
          <cell r="B366">
            <v>38000</v>
          </cell>
          <cell r="C366" t="str">
            <v>برج المعالي</v>
          </cell>
        </row>
        <row r="367">
          <cell r="A367">
            <v>71388</v>
          </cell>
          <cell r="B367">
            <v>37500</v>
          </cell>
          <cell r="C367" t="str">
            <v>برج المعالي</v>
          </cell>
        </row>
        <row r="368">
          <cell r="A368">
            <v>71707</v>
          </cell>
          <cell r="B368">
            <v>37000</v>
          </cell>
          <cell r="C368" t="str">
            <v>برج المعالي</v>
          </cell>
        </row>
        <row r="369">
          <cell r="A369">
            <v>73135</v>
          </cell>
          <cell r="B369">
            <v>36000</v>
          </cell>
          <cell r="C369" t="str">
            <v>برج المعالي</v>
          </cell>
        </row>
        <row r="370">
          <cell r="A370">
            <v>73370</v>
          </cell>
          <cell r="B370">
            <v>36000</v>
          </cell>
          <cell r="C370" t="str">
            <v>برج المعالي</v>
          </cell>
        </row>
        <row r="371">
          <cell r="A371">
            <v>74255</v>
          </cell>
          <cell r="B371">
            <v>40000</v>
          </cell>
          <cell r="C371" t="str">
            <v>برج المعالي</v>
          </cell>
        </row>
        <row r="372">
          <cell r="A372">
            <v>74647</v>
          </cell>
          <cell r="B372">
            <v>36000</v>
          </cell>
          <cell r="C372" t="str">
            <v>برج المعالي</v>
          </cell>
        </row>
        <row r="373">
          <cell r="A373">
            <v>74733</v>
          </cell>
          <cell r="B373">
            <v>34000</v>
          </cell>
          <cell r="C373" t="str">
            <v>برج المعالي</v>
          </cell>
        </row>
        <row r="374">
          <cell r="A374">
            <v>74870</v>
          </cell>
          <cell r="B374">
            <v>36000</v>
          </cell>
          <cell r="C374" t="str">
            <v>برج المعالي</v>
          </cell>
        </row>
        <row r="375">
          <cell r="A375">
            <v>75372</v>
          </cell>
          <cell r="B375">
            <v>36000</v>
          </cell>
          <cell r="C375" t="str">
            <v>برج المعالي</v>
          </cell>
        </row>
        <row r="376">
          <cell r="A376">
            <v>75644</v>
          </cell>
          <cell r="B376">
            <v>37500</v>
          </cell>
          <cell r="C376" t="str">
            <v>برج المعالي</v>
          </cell>
        </row>
        <row r="377">
          <cell r="A377">
            <v>76241</v>
          </cell>
          <cell r="B377">
            <v>36000</v>
          </cell>
          <cell r="C377" t="str">
            <v>برج المعالي</v>
          </cell>
        </row>
        <row r="378">
          <cell r="A378">
            <v>76411</v>
          </cell>
          <cell r="B378">
            <v>37500</v>
          </cell>
          <cell r="C378" t="str">
            <v>برج المعالي</v>
          </cell>
        </row>
        <row r="379">
          <cell r="A379">
            <v>76570</v>
          </cell>
          <cell r="B379">
            <v>37500</v>
          </cell>
          <cell r="C379" t="str">
            <v>برج المعالي</v>
          </cell>
        </row>
        <row r="380">
          <cell r="A380">
            <v>76914</v>
          </cell>
          <cell r="B380">
            <v>36500</v>
          </cell>
          <cell r="C380" t="str">
            <v>برج المعالي</v>
          </cell>
        </row>
        <row r="381">
          <cell r="A381">
            <v>77004</v>
          </cell>
          <cell r="B381">
            <v>36000</v>
          </cell>
          <cell r="C381" t="str">
            <v>برج المعالي</v>
          </cell>
        </row>
        <row r="382">
          <cell r="A382">
            <v>77197</v>
          </cell>
          <cell r="B382">
            <v>37000</v>
          </cell>
          <cell r="C382" t="str">
            <v>برج المعالي</v>
          </cell>
        </row>
        <row r="383">
          <cell r="A383">
            <v>77838</v>
          </cell>
          <cell r="B383">
            <v>38000</v>
          </cell>
          <cell r="C383" t="str">
            <v>برج المعالي</v>
          </cell>
        </row>
        <row r="384">
          <cell r="A384">
            <v>78879</v>
          </cell>
          <cell r="B384">
            <v>38000</v>
          </cell>
          <cell r="C384" t="str">
            <v>برج المعالي</v>
          </cell>
        </row>
        <row r="385">
          <cell r="A385">
            <v>78919</v>
          </cell>
          <cell r="B385">
            <v>40000</v>
          </cell>
          <cell r="C385" t="str">
            <v>برج المعالي</v>
          </cell>
        </row>
        <row r="386">
          <cell r="A386">
            <v>79307</v>
          </cell>
          <cell r="B386">
            <v>35000</v>
          </cell>
          <cell r="C386" t="str">
            <v>برج المعالي</v>
          </cell>
        </row>
        <row r="387">
          <cell r="A387">
            <v>79389</v>
          </cell>
          <cell r="B387">
            <v>36500</v>
          </cell>
          <cell r="C387" t="str">
            <v>برج المعالي</v>
          </cell>
        </row>
        <row r="388">
          <cell r="A388">
            <v>79696</v>
          </cell>
          <cell r="B388">
            <v>38000</v>
          </cell>
          <cell r="C388" t="str">
            <v>برج المعالي</v>
          </cell>
        </row>
        <row r="389">
          <cell r="A389">
            <v>79723</v>
          </cell>
          <cell r="B389">
            <v>35000</v>
          </cell>
          <cell r="C389" t="str">
            <v>برج المعالي</v>
          </cell>
        </row>
        <row r="390">
          <cell r="A390">
            <v>79777</v>
          </cell>
          <cell r="B390">
            <v>37000</v>
          </cell>
          <cell r="C390" t="str">
            <v>برج المعالي</v>
          </cell>
        </row>
        <row r="391">
          <cell r="A391">
            <v>79780</v>
          </cell>
          <cell r="B391">
            <v>36000</v>
          </cell>
          <cell r="C391" t="str">
            <v>برج المعالي</v>
          </cell>
        </row>
        <row r="392">
          <cell r="A392">
            <v>79830</v>
          </cell>
          <cell r="B392">
            <v>35500</v>
          </cell>
          <cell r="C392" t="str">
            <v>برج المعالي</v>
          </cell>
        </row>
        <row r="393">
          <cell r="A393">
            <v>80088</v>
          </cell>
          <cell r="B393">
            <v>37000</v>
          </cell>
          <cell r="C393" t="str">
            <v>برج المعالي</v>
          </cell>
        </row>
        <row r="394">
          <cell r="A394">
            <v>80463</v>
          </cell>
          <cell r="B394">
            <v>37000</v>
          </cell>
          <cell r="C394" t="str">
            <v>برج المعالي</v>
          </cell>
        </row>
        <row r="395">
          <cell r="A395">
            <v>81215</v>
          </cell>
          <cell r="B395">
            <v>40000</v>
          </cell>
          <cell r="C395" t="str">
            <v>برج المعالي</v>
          </cell>
        </row>
        <row r="396">
          <cell r="A396">
            <v>81245</v>
          </cell>
          <cell r="B396">
            <v>35500</v>
          </cell>
          <cell r="C396" t="str">
            <v>برج المعالي</v>
          </cell>
        </row>
        <row r="397">
          <cell r="A397">
            <v>81285</v>
          </cell>
          <cell r="B397">
            <v>42000</v>
          </cell>
          <cell r="C397" t="str">
            <v>برج المعالي</v>
          </cell>
        </row>
        <row r="398">
          <cell r="A398">
            <v>81590</v>
          </cell>
          <cell r="B398">
            <v>44000</v>
          </cell>
          <cell r="C398" t="str">
            <v>برج المعالي</v>
          </cell>
        </row>
        <row r="399">
          <cell r="A399">
            <v>81708</v>
          </cell>
          <cell r="B399">
            <v>36000</v>
          </cell>
          <cell r="C399" t="str">
            <v>برج المعالي</v>
          </cell>
        </row>
        <row r="400">
          <cell r="A400">
            <v>81756</v>
          </cell>
          <cell r="B400">
            <v>41000</v>
          </cell>
          <cell r="C400" t="str">
            <v>برج المعالي</v>
          </cell>
        </row>
        <row r="401">
          <cell r="A401">
            <v>81761</v>
          </cell>
          <cell r="B401">
            <v>37000</v>
          </cell>
          <cell r="C401" t="str">
            <v>برج المعالي</v>
          </cell>
        </row>
        <row r="402">
          <cell r="A402">
            <v>82397</v>
          </cell>
          <cell r="B402">
            <v>37000</v>
          </cell>
          <cell r="C402" t="str">
            <v>برج المعالي</v>
          </cell>
        </row>
        <row r="403">
          <cell r="A403">
            <v>83151</v>
          </cell>
          <cell r="B403">
            <v>41500</v>
          </cell>
          <cell r="C403" t="str">
            <v>برج المعالي</v>
          </cell>
        </row>
        <row r="404">
          <cell r="A404">
            <v>83257</v>
          </cell>
          <cell r="B404">
            <v>37000</v>
          </cell>
          <cell r="C404" t="str">
            <v>برج المعالي</v>
          </cell>
        </row>
        <row r="405">
          <cell r="A405">
            <v>83588</v>
          </cell>
          <cell r="B405">
            <v>43000</v>
          </cell>
          <cell r="C405" t="str">
            <v>برج المعالي</v>
          </cell>
        </row>
        <row r="406">
          <cell r="A406">
            <v>83795</v>
          </cell>
          <cell r="B406">
            <v>42000</v>
          </cell>
          <cell r="C406" t="str">
            <v>برج المعالي</v>
          </cell>
        </row>
        <row r="407">
          <cell r="A407">
            <v>83969</v>
          </cell>
          <cell r="B407">
            <v>38000</v>
          </cell>
          <cell r="C407" t="str">
            <v>برج المعالي</v>
          </cell>
        </row>
        <row r="408">
          <cell r="A408">
            <v>84079</v>
          </cell>
          <cell r="B408">
            <v>34500</v>
          </cell>
          <cell r="C408" t="str">
            <v>برج المعالي</v>
          </cell>
        </row>
        <row r="409">
          <cell r="A409">
            <v>84270</v>
          </cell>
          <cell r="B409">
            <v>40000</v>
          </cell>
          <cell r="C409" t="str">
            <v>برج المعالي</v>
          </cell>
        </row>
        <row r="410">
          <cell r="A410">
            <v>84416</v>
          </cell>
          <cell r="B410">
            <v>38000</v>
          </cell>
          <cell r="C410" t="str">
            <v>برج المعالي</v>
          </cell>
        </row>
        <row r="411">
          <cell r="A411">
            <v>84420</v>
          </cell>
          <cell r="B411">
            <v>35000</v>
          </cell>
          <cell r="C411" t="str">
            <v>برج المعالي</v>
          </cell>
        </row>
        <row r="412">
          <cell r="A412">
            <v>85083</v>
          </cell>
          <cell r="B412">
            <v>44000</v>
          </cell>
          <cell r="C412" t="str">
            <v>برج المعالي</v>
          </cell>
        </row>
        <row r="413">
          <cell r="A413">
            <v>85470</v>
          </cell>
          <cell r="B413">
            <v>38000</v>
          </cell>
          <cell r="C413" t="str">
            <v>برج المعالي</v>
          </cell>
        </row>
        <row r="414">
          <cell r="A414">
            <v>85477</v>
          </cell>
          <cell r="B414">
            <v>42000</v>
          </cell>
          <cell r="C414" t="str">
            <v>برج المعالي</v>
          </cell>
        </row>
        <row r="415">
          <cell r="A415">
            <v>85627</v>
          </cell>
          <cell r="B415">
            <v>43000</v>
          </cell>
          <cell r="C415" t="str">
            <v>برج المعالي</v>
          </cell>
        </row>
        <row r="416">
          <cell r="A416">
            <v>85774</v>
          </cell>
          <cell r="B416">
            <v>39000</v>
          </cell>
          <cell r="C416" t="str">
            <v>برج المعالي</v>
          </cell>
        </row>
        <row r="417">
          <cell r="A417">
            <v>86190</v>
          </cell>
          <cell r="B417">
            <v>40000</v>
          </cell>
          <cell r="C417" t="str">
            <v>برج المعالي</v>
          </cell>
        </row>
        <row r="418">
          <cell r="A418">
            <v>86489</v>
          </cell>
          <cell r="B418">
            <v>36000</v>
          </cell>
          <cell r="C418" t="str">
            <v>برج المعالي</v>
          </cell>
        </row>
        <row r="419">
          <cell r="A419">
            <v>87332</v>
          </cell>
          <cell r="B419">
            <v>37000</v>
          </cell>
          <cell r="C419" t="str">
            <v>برج المعالي</v>
          </cell>
        </row>
        <row r="420">
          <cell r="A420">
            <v>87581</v>
          </cell>
          <cell r="B420">
            <v>36000</v>
          </cell>
          <cell r="C420" t="str">
            <v>برج المعالي</v>
          </cell>
        </row>
        <row r="421">
          <cell r="A421">
            <v>86489</v>
          </cell>
          <cell r="B421">
            <v>36000</v>
          </cell>
          <cell r="C421" t="str">
            <v>برج المعالي</v>
          </cell>
        </row>
        <row r="422">
          <cell r="A422">
            <v>88151</v>
          </cell>
          <cell r="B422">
            <v>37000</v>
          </cell>
          <cell r="C422" t="str">
            <v>برج المعالي</v>
          </cell>
        </row>
        <row r="423">
          <cell r="A423">
            <v>88259</v>
          </cell>
          <cell r="B423">
            <v>39000</v>
          </cell>
          <cell r="C423" t="str">
            <v>برج المعالي</v>
          </cell>
        </row>
        <row r="424">
          <cell r="A424">
            <v>88764</v>
          </cell>
          <cell r="B424">
            <v>36500</v>
          </cell>
          <cell r="C424" t="str">
            <v>برج المعالي</v>
          </cell>
        </row>
        <row r="425">
          <cell r="A425">
            <v>90875</v>
          </cell>
          <cell r="B425">
            <v>35000</v>
          </cell>
          <cell r="C425" t="str">
            <v>برج المعالي</v>
          </cell>
        </row>
        <row r="426">
          <cell r="A426">
            <v>91818</v>
          </cell>
          <cell r="B426">
            <v>37000</v>
          </cell>
          <cell r="C426" t="str">
            <v>برج المعالي</v>
          </cell>
        </row>
        <row r="427">
          <cell r="A427">
            <v>93544</v>
          </cell>
          <cell r="B427">
            <v>43000</v>
          </cell>
          <cell r="C427" t="str">
            <v>برج المعالي</v>
          </cell>
        </row>
        <row r="428">
          <cell r="A428">
            <v>94285</v>
          </cell>
          <cell r="B428">
            <v>35000</v>
          </cell>
          <cell r="C428" t="str">
            <v>برج المعالي</v>
          </cell>
        </row>
        <row r="429">
          <cell r="A429">
            <v>95058</v>
          </cell>
          <cell r="B429">
            <v>37500</v>
          </cell>
          <cell r="C429" t="str">
            <v>برج المعالي</v>
          </cell>
        </row>
        <row r="430">
          <cell r="A430">
            <v>95072</v>
          </cell>
          <cell r="B430">
            <v>40000</v>
          </cell>
          <cell r="C430" t="str">
            <v>برج المعالي</v>
          </cell>
        </row>
        <row r="431">
          <cell r="A431">
            <v>95378</v>
          </cell>
          <cell r="B431">
            <v>38000</v>
          </cell>
          <cell r="C431" t="str">
            <v>برج المعالي</v>
          </cell>
        </row>
        <row r="432">
          <cell r="A432">
            <v>95421</v>
          </cell>
          <cell r="B432">
            <v>36500</v>
          </cell>
          <cell r="C432" t="str">
            <v>برج المعالي</v>
          </cell>
        </row>
        <row r="433">
          <cell r="A433">
            <v>96049</v>
          </cell>
          <cell r="B433">
            <v>37000</v>
          </cell>
          <cell r="C433" t="str">
            <v>برج المعالي</v>
          </cell>
        </row>
        <row r="434">
          <cell r="A434">
            <v>96190</v>
          </cell>
          <cell r="B434">
            <v>36500</v>
          </cell>
          <cell r="C434" t="str">
            <v>برج المعالي</v>
          </cell>
        </row>
        <row r="435">
          <cell r="A435">
            <v>96605</v>
          </cell>
          <cell r="B435">
            <v>40000</v>
          </cell>
          <cell r="C435" t="str">
            <v>برج المعالي</v>
          </cell>
        </row>
        <row r="436">
          <cell r="A436">
            <v>96828</v>
          </cell>
          <cell r="B436">
            <v>40000</v>
          </cell>
          <cell r="C436" t="str">
            <v>برج المعالي</v>
          </cell>
        </row>
        <row r="437">
          <cell r="A437">
            <v>97403</v>
          </cell>
          <cell r="B437">
            <v>35000</v>
          </cell>
          <cell r="C437" t="str">
            <v>برج المعالي</v>
          </cell>
        </row>
        <row r="438">
          <cell r="A438">
            <v>98419</v>
          </cell>
          <cell r="B438">
            <v>37500</v>
          </cell>
          <cell r="C438" t="str">
            <v>برج المعالي</v>
          </cell>
        </row>
        <row r="439">
          <cell r="A439">
            <v>99192</v>
          </cell>
          <cell r="B439">
            <v>39000</v>
          </cell>
          <cell r="C439" t="str">
            <v>برج المعالي</v>
          </cell>
        </row>
        <row r="440">
          <cell r="A440">
            <v>99315</v>
          </cell>
          <cell r="B440">
            <v>37500</v>
          </cell>
          <cell r="C440" t="str">
            <v>برج المعالي</v>
          </cell>
        </row>
        <row r="441">
          <cell r="A441">
            <v>99396</v>
          </cell>
          <cell r="B441">
            <v>37500</v>
          </cell>
          <cell r="C441" t="str">
            <v>برج المعالي</v>
          </cell>
        </row>
        <row r="442">
          <cell r="A442">
            <v>100205</v>
          </cell>
          <cell r="B442">
            <v>44000</v>
          </cell>
          <cell r="C442" t="str">
            <v>برج المعالي</v>
          </cell>
        </row>
        <row r="443">
          <cell r="A443">
            <v>100822</v>
          </cell>
          <cell r="B443">
            <v>41000</v>
          </cell>
          <cell r="C443" t="str">
            <v>برج المعالي</v>
          </cell>
        </row>
        <row r="444">
          <cell r="A444">
            <v>101960</v>
          </cell>
          <cell r="B444">
            <v>39000</v>
          </cell>
          <cell r="C444" t="str">
            <v>برج المعالي</v>
          </cell>
        </row>
        <row r="445">
          <cell r="A445">
            <v>102497</v>
          </cell>
          <cell r="B445">
            <v>36000</v>
          </cell>
          <cell r="C445" t="str">
            <v>برج المعالي</v>
          </cell>
        </row>
        <row r="446">
          <cell r="A446">
            <v>102717</v>
          </cell>
          <cell r="B446">
            <v>36000</v>
          </cell>
          <cell r="C446" t="str">
            <v>برج المعالي</v>
          </cell>
        </row>
        <row r="447">
          <cell r="A447">
            <v>103297</v>
          </cell>
          <cell r="B447">
            <v>35000</v>
          </cell>
          <cell r="C447" t="str">
            <v>برج المعالي</v>
          </cell>
        </row>
        <row r="448">
          <cell r="A448">
            <v>104156</v>
          </cell>
          <cell r="B448">
            <v>40000</v>
          </cell>
          <cell r="C448" t="str">
            <v>برج المعالي</v>
          </cell>
        </row>
        <row r="449">
          <cell r="A449">
            <v>105471</v>
          </cell>
          <cell r="B449">
            <v>42000</v>
          </cell>
          <cell r="C449" t="str">
            <v>برج المعالي</v>
          </cell>
        </row>
        <row r="450">
          <cell r="A450">
            <v>109835</v>
          </cell>
          <cell r="B450">
            <v>43500</v>
          </cell>
          <cell r="C450" t="str">
            <v>برج المعالي</v>
          </cell>
        </row>
        <row r="451">
          <cell r="A451">
            <v>110255</v>
          </cell>
          <cell r="B451">
            <v>41500</v>
          </cell>
          <cell r="C451" t="str">
            <v>برج المعالي</v>
          </cell>
        </row>
        <row r="452">
          <cell r="A452">
            <v>110522</v>
          </cell>
          <cell r="B452">
            <v>37000</v>
          </cell>
          <cell r="C452" t="str">
            <v>برج المعالي</v>
          </cell>
        </row>
        <row r="453">
          <cell r="A453">
            <v>112546</v>
          </cell>
          <cell r="B453">
            <v>36000</v>
          </cell>
          <cell r="C453" t="str">
            <v>برج المعالي</v>
          </cell>
        </row>
        <row r="454">
          <cell r="A454">
            <v>125170</v>
          </cell>
          <cell r="B454">
            <v>36000</v>
          </cell>
          <cell r="C454" t="str">
            <v>برج المعالي</v>
          </cell>
        </row>
        <row r="455">
          <cell r="A455">
            <v>134084</v>
          </cell>
          <cell r="B455">
            <v>38000</v>
          </cell>
          <cell r="C455" t="str">
            <v>برج المعالي</v>
          </cell>
        </row>
        <row r="456">
          <cell r="A456">
            <v>135409</v>
          </cell>
          <cell r="B456">
            <v>38000</v>
          </cell>
          <cell r="C456" t="str">
            <v>برج المعالي</v>
          </cell>
        </row>
        <row r="457">
          <cell r="A457">
            <v>154561</v>
          </cell>
          <cell r="B457">
            <v>36000</v>
          </cell>
          <cell r="C457" t="str">
            <v>برج المعالي</v>
          </cell>
        </row>
        <row r="458">
          <cell r="A458">
            <v>155043</v>
          </cell>
          <cell r="B458">
            <v>37000</v>
          </cell>
          <cell r="C458" t="str">
            <v>برج المعالي</v>
          </cell>
        </row>
        <row r="459">
          <cell r="A459">
            <v>264635</v>
          </cell>
          <cell r="B459">
            <v>40000</v>
          </cell>
          <cell r="C459" t="str">
            <v>برج المعالي</v>
          </cell>
        </row>
        <row r="460">
          <cell r="A460">
            <v>290911</v>
          </cell>
          <cell r="B460">
            <v>36500</v>
          </cell>
          <cell r="C460" t="str">
            <v>برج المعالي</v>
          </cell>
        </row>
        <row r="461">
          <cell r="A461">
            <v>367270</v>
          </cell>
          <cell r="B461">
            <v>35500</v>
          </cell>
          <cell r="C461" t="str">
            <v>برج المعالي</v>
          </cell>
        </row>
        <row r="462">
          <cell r="A462">
            <v>552191</v>
          </cell>
          <cell r="B462">
            <v>36000</v>
          </cell>
          <cell r="C462" t="str">
            <v>برج المعالي</v>
          </cell>
        </row>
        <row r="463">
          <cell r="A463">
            <v>0</v>
          </cell>
          <cell r="B463">
            <v>0</v>
          </cell>
          <cell r="C463">
            <v>0</v>
          </cell>
        </row>
        <row r="464">
          <cell r="A464" t="str">
            <v>رقم السيارة</v>
          </cell>
          <cell r="B464" t="str">
            <v>الحمولة القصوى</v>
          </cell>
          <cell r="C464" t="str">
            <v>اسم الشركة المعتمدة</v>
          </cell>
        </row>
        <row r="465">
          <cell r="A465">
            <v>211</v>
          </cell>
          <cell r="B465">
            <v>40000</v>
          </cell>
          <cell r="C465" t="str">
            <v>ميادين العطاء</v>
          </cell>
        </row>
        <row r="466">
          <cell r="A466">
            <v>510</v>
          </cell>
          <cell r="B466">
            <v>38000</v>
          </cell>
          <cell r="C466" t="str">
            <v>ميادين العطاء</v>
          </cell>
        </row>
        <row r="467">
          <cell r="A467">
            <v>555</v>
          </cell>
          <cell r="B467">
            <v>43000</v>
          </cell>
          <cell r="C467" t="str">
            <v>ميادين العطاء</v>
          </cell>
        </row>
        <row r="468">
          <cell r="A468">
            <v>888</v>
          </cell>
          <cell r="B468">
            <v>35000</v>
          </cell>
          <cell r="C468" t="str">
            <v>ميادين العطاء</v>
          </cell>
        </row>
        <row r="469">
          <cell r="A469">
            <v>1045</v>
          </cell>
          <cell r="B469">
            <v>36000</v>
          </cell>
          <cell r="C469" t="str">
            <v>ميادين العطاء</v>
          </cell>
        </row>
        <row r="470">
          <cell r="A470">
            <v>1106</v>
          </cell>
          <cell r="B470">
            <v>42000</v>
          </cell>
          <cell r="C470" t="str">
            <v>ميادين العطاء</v>
          </cell>
        </row>
        <row r="471">
          <cell r="A471">
            <v>1109</v>
          </cell>
          <cell r="B471">
            <v>42000</v>
          </cell>
          <cell r="C471" t="str">
            <v>ميادين العطاء</v>
          </cell>
        </row>
        <row r="472">
          <cell r="A472">
            <v>1184</v>
          </cell>
          <cell r="B472">
            <v>36000</v>
          </cell>
          <cell r="C472" t="str">
            <v>ميادين العطاء</v>
          </cell>
        </row>
        <row r="473">
          <cell r="A473">
            <v>1328</v>
          </cell>
          <cell r="B473">
            <v>43000</v>
          </cell>
          <cell r="C473" t="str">
            <v>ميادين العطاء</v>
          </cell>
        </row>
        <row r="474">
          <cell r="A474">
            <v>1419</v>
          </cell>
          <cell r="B474">
            <v>37000</v>
          </cell>
          <cell r="C474" t="str">
            <v>ميادين العطاء</v>
          </cell>
        </row>
        <row r="475">
          <cell r="A475">
            <v>1543</v>
          </cell>
          <cell r="B475">
            <v>44000</v>
          </cell>
          <cell r="C475" t="str">
            <v>ميادين العطاء</v>
          </cell>
        </row>
        <row r="476">
          <cell r="A476">
            <v>1589</v>
          </cell>
          <cell r="B476">
            <v>43000</v>
          </cell>
          <cell r="C476" t="str">
            <v>ميادين العطاء</v>
          </cell>
        </row>
        <row r="477">
          <cell r="A477">
            <v>1602</v>
          </cell>
          <cell r="B477">
            <v>38000</v>
          </cell>
          <cell r="C477" t="str">
            <v>ميادين العطاء</v>
          </cell>
        </row>
        <row r="478">
          <cell r="A478">
            <v>1703</v>
          </cell>
          <cell r="B478">
            <v>36500</v>
          </cell>
          <cell r="C478" t="str">
            <v>ميادين العطاء</v>
          </cell>
        </row>
        <row r="479">
          <cell r="A479">
            <v>1738</v>
          </cell>
          <cell r="B479">
            <v>43000</v>
          </cell>
          <cell r="C479" t="str">
            <v>ميادين العطاء</v>
          </cell>
        </row>
        <row r="480">
          <cell r="A480">
            <v>2078</v>
          </cell>
          <cell r="B480">
            <v>41000</v>
          </cell>
          <cell r="C480" t="str">
            <v>ميادين العطاء</v>
          </cell>
        </row>
        <row r="481">
          <cell r="A481">
            <v>2319</v>
          </cell>
          <cell r="B481">
            <v>35000</v>
          </cell>
          <cell r="C481" t="str">
            <v>ميادين العطاء</v>
          </cell>
        </row>
        <row r="482">
          <cell r="A482">
            <v>2352</v>
          </cell>
          <cell r="B482">
            <v>42000</v>
          </cell>
          <cell r="C482" t="str">
            <v>ميادين العطاء</v>
          </cell>
        </row>
        <row r="483">
          <cell r="A483">
            <v>3107</v>
          </cell>
          <cell r="B483">
            <v>37500</v>
          </cell>
          <cell r="C483" t="str">
            <v>ميادين العطاء</v>
          </cell>
        </row>
        <row r="484">
          <cell r="A484">
            <v>3494</v>
          </cell>
          <cell r="B484">
            <v>42000</v>
          </cell>
          <cell r="C484" t="str">
            <v>ميادين العطاء</v>
          </cell>
        </row>
        <row r="485">
          <cell r="A485">
            <v>3586</v>
          </cell>
          <cell r="B485">
            <v>43000</v>
          </cell>
          <cell r="C485" t="str">
            <v>ميادين العطاء</v>
          </cell>
        </row>
        <row r="486">
          <cell r="A486">
            <v>3687</v>
          </cell>
          <cell r="B486">
            <v>44000</v>
          </cell>
          <cell r="C486" t="str">
            <v>ميادين العطاء</v>
          </cell>
        </row>
        <row r="487">
          <cell r="A487">
            <v>3698</v>
          </cell>
          <cell r="B487">
            <v>36000</v>
          </cell>
          <cell r="C487" t="str">
            <v>ميادين العطاء</v>
          </cell>
        </row>
        <row r="488">
          <cell r="A488">
            <v>4115</v>
          </cell>
          <cell r="B488">
            <v>38000</v>
          </cell>
          <cell r="C488" t="str">
            <v>ميادين العطاء</v>
          </cell>
        </row>
        <row r="489">
          <cell r="A489">
            <v>4122</v>
          </cell>
          <cell r="B489">
            <v>35000</v>
          </cell>
          <cell r="C489" t="str">
            <v>ميادين العطاء</v>
          </cell>
        </row>
        <row r="490">
          <cell r="A490">
            <v>5203</v>
          </cell>
          <cell r="B490">
            <v>38000</v>
          </cell>
          <cell r="C490" t="str">
            <v>ميادين العطاء</v>
          </cell>
        </row>
        <row r="491">
          <cell r="A491">
            <v>5400</v>
          </cell>
          <cell r="B491">
            <v>40500</v>
          </cell>
          <cell r="C491" t="str">
            <v>ميادين العطاء</v>
          </cell>
        </row>
        <row r="492">
          <cell r="A492">
            <v>5412</v>
          </cell>
          <cell r="B492">
            <v>43000</v>
          </cell>
          <cell r="C492" t="str">
            <v>ميادين العطاء</v>
          </cell>
        </row>
        <row r="493">
          <cell r="A493">
            <v>5446</v>
          </cell>
          <cell r="B493">
            <v>42000</v>
          </cell>
          <cell r="C493" t="str">
            <v>ميادين العطاء</v>
          </cell>
        </row>
        <row r="494">
          <cell r="A494">
            <v>5781</v>
          </cell>
          <cell r="B494">
            <v>43500</v>
          </cell>
          <cell r="C494" t="str">
            <v>ميادين العطاء</v>
          </cell>
        </row>
        <row r="495">
          <cell r="A495">
            <v>6176</v>
          </cell>
          <cell r="B495">
            <v>38000</v>
          </cell>
          <cell r="C495" t="str">
            <v>ميادين العطاء</v>
          </cell>
        </row>
        <row r="496">
          <cell r="A496">
            <v>6212</v>
          </cell>
          <cell r="B496">
            <v>37500</v>
          </cell>
          <cell r="C496" t="str">
            <v>ميادين العطاء</v>
          </cell>
        </row>
        <row r="497">
          <cell r="A497">
            <v>6220</v>
          </cell>
          <cell r="B497">
            <v>38000</v>
          </cell>
          <cell r="C497" t="str">
            <v>ميادين العطاء</v>
          </cell>
        </row>
        <row r="498">
          <cell r="A498">
            <v>6888</v>
          </cell>
          <cell r="B498">
            <v>36000</v>
          </cell>
          <cell r="C498" t="str">
            <v>ميادين العطاء</v>
          </cell>
        </row>
        <row r="499">
          <cell r="A499">
            <v>6922</v>
          </cell>
          <cell r="B499">
            <v>43000</v>
          </cell>
          <cell r="C499" t="str">
            <v>ميادين العطاء</v>
          </cell>
        </row>
        <row r="500">
          <cell r="A500">
            <v>7096</v>
          </cell>
          <cell r="B500">
            <v>42000</v>
          </cell>
          <cell r="C500" t="str">
            <v>ميادين العطاء</v>
          </cell>
        </row>
        <row r="501">
          <cell r="A501">
            <v>7107</v>
          </cell>
          <cell r="B501">
            <v>44000</v>
          </cell>
          <cell r="C501" t="str">
            <v>ميادين العطاء</v>
          </cell>
        </row>
        <row r="502">
          <cell r="A502">
            <v>7182</v>
          </cell>
          <cell r="B502">
            <v>43000</v>
          </cell>
          <cell r="C502" t="str">
            <v>ميادين العطاء</v>
          </cell>
        </row>
        <row r="503">
          <cell r="A503">
            <v>7451</v>
          </cell>
          <cell r="B503">
            <v>43500</v>
          </cell>
          <cell r="C503" t="str">
            <v>ميادين العطاء</v>
          </cell>
        </row>
        <row r="504">
          <cell r="A504">
            <v>7693</v>
          </cell>
          <cell r="B504">
            <v>38000</v>
          </cell>
          <cell r="C504" t="str">
            <v>ميادين العطاء</v>
          </cell>
        </row>
        <row r="505">
          <cell r="A505">
            <v>7770</v>
          </cell>
          <cell r="B505">
            <v>38000</v>
          </cell>
          <cell r="C505" t="str">
            <v>ميادين العطاء</v>
          </cell>
        </row>
        <row r="506">
          <cell r="A506">
            <v>7937</v>
          </cell>
          <cell r="B506">
            <v>38000</v>
          </cell>
          <cell r="C506" t="str">
            <v>ميادين العطاء</v>
          </cell>
        </row>
        <row r="507">
          <cell r="A507">
            <v>8083</v>
          </cell>
          <cell r="B507">
            <v>37000</v>
          </cell>
          <cell r="C507" t="str">
            <v>ميادين العطاء</v>
          </cell>
        </row>
        <row r="508">
          <cell r="A508">
            <v>8130</v>
          </cell>
          <cell r="B508">
            <v>41000</v>
          </cell>
          <cell r="C508" t="str">
            <v>ميادين العطاء</v>
          </cell>
        </row>
        <row r="509">
          <cell r="A509">
            <v>8134</v>
          </cell>
          <cell r="B509">
            <v>43000</v>
          </cell>
          <cell r="C509" t="str">
            <v>ميادين العطاء</v>
          </cell>
        </row>
        <row r="510">
          <cell r="A510">
            <v>8176</v>
          </cell>
          <cell r="B510">
            <v>40000</v>
          </cell>
          <cell r="C510" t="str">
            <v>ميادين العطاء</v>
          </cell>
        </row>
        <row r="511">
          <cell r="A511">
            <v>8252</v>
          </cell>
          <cell r="B511">
            <v>43000</v>
          </cell>
          <cell r="C511" t="str">
            <v>ميادين العطاء</v>
          </cell>
        </row>
        <row r="512">
          <cell r="A512">
            <v>8568</v>
          </cell>
          <cell r="B512">
            <v>36000</v>
          </cell>
          <cell r="C512" t="str">
            <v>ميادين العطاء</v>
          </cell>
        </row>
        <row r="513">
          <cell r="A513">
            <v>8590</v>
          </cell>
          <cell r="B513">
            <v>43000</v>
          </cell>
          <cell r="C513" t="str">
            <v>ميادين العطاء</v>
          </cell>
        </row>
        <row r="514">
          <cell r="A514">
            <v>8594</v>
          </cell>
          <cell r="B514">
            <v>37000</v>
          </cell>
          <cell r="C514" t="str">
            <v>ميادين العطاء</v>
          </cell>
        </row>
        <row r="515">
          <cell r="A515">
            <v>8703</v>
          </cell>
          <cell r="B515">
            <v>44000</v>
          </cell>
          <cell r="C515" t="str">
            <v>ميادين العطاء</v>
          </cell>
        </row>
        <row r="516">
          <cell r="A516">
            <v>8705</v>
          </cell>
          <cell r="B516">
            <v>41000</v>
          </cell>
          <cell r="C516" t="str">
            <v>ميادين العطاء</v>
          </cell>
        </row>
        <row r="517">
          <cell r="A517">
            <v>9028</v>
          </cell>
          <cell r="B517">
            <v>36000</v>
          </cell>
          <cell r="C517" t="str">
            <v>ميادين العطاء</v>
          </cell>
        </row>
        <row r="518">
          <cell r="A518">
            <v>9102</v>
          </cell>
          <cell r="B518">
            <v>42500</v>
          </cell>
          <cell r="C518" t="str">
            <v>ميادين العطاء</v>
          </cell>
        </row>
        <row r="519">
          <cell r="A519">
            <v>9297</v>
          </cell>
          <cell r="B519">
            <v>34000</v>
          </cell>
          <cell r="C519" t="str">
            <v>ميادين العطاء</v>
          </cell>
        </row>
        <row r="520">
          <cell r="A520">
            <v>9320</v>
          </cell>
          <cell r="B520">
            <v>43500</v>
          </cell>
          <cell r="C520" t="str">
            <v>ميادين العطاء</v>
          </cell>
        </row>
        <row r="521">
          <cell r="A521">
            <v>10189</v>
          </cell>
          <cell r="B521">
            <v>38000</v>
          </cell>
          <cell r="C521" t="str">
            <v>ميادين العطاء</v>
          </cell>
        </row>
        <row r="522">
          <cell r="A522">
            <v>10442</v>
          </cell>
          <cell r="B522">
            <v>39000</v>
          </cell>
          <cell r="C522" t="str">
            <v>ميادين العطاء</v>
          </cell>
        </row>
        <row r="523">
          <cell r="A523">
            <v>10649</v>
          </cell>
          <cell r="B523">
            <v>39000</v>
          </cell>
          <cell r="C523" t="str">
            <v>ميادين العطاء</v>
          </cell>
        </row>
        <row r="524">
          <cell r="A524">
            <v>10717</v>
          </cell>
          <cell r="B524">
            <v>37000</v>
          </cell>
          <cell r="C524" t="str">
            <v>ميادين العطاء</v>
          </cell>
        </row>
        <row r="525">
          <cell r="A525">
            <v>10925</v>
          </cell>
          <cell r="B525">
            <v>37000</v>
          </cell>
          <cell r="C525" t="str">
            <v>ميادين العطاء</v>
          </cell>
        </row>
        <row r="526">
          <cell r="A526">
            <v>10949</v>
          </cell>
          <cell r="B526">
            <v>35000</v>
          </cell>
          <cell r="C526" t="str">
            <v>ميادين العطاء</v>
          </cell>
        </row>
        <row r="527">
          <cell r="A527">
            <v>11007</v>
          </cell>
          <cell r="B527">
            <v>43000</v>
          </cell>
          <cell r="C527" t="str">
            <v>ميادين العطاء</v>
          </cell>
        </row>
        <row r="528">
          <cell r="A528">
            <v>11009</v>
          </cell>
          <cell r="B528">
            <v>40000</v>
          </cell>
          <cell r="C528" t="str">
            <v>ميادين العطاء</v>
          </cell>
        </row>
        <row r="529">
          <cell r="A529">
            <v>11320</v>
          </cell>
          <cell r="B529">
            <v>37000</v>
          </cell>
          <cell r="C529" t="str">
            <v>ميادين العطاء</v>
          </cell>
        </row>
        <row r="530">
          <cell r="A530">
            <v>11857</v>
          </cell>
          <cell r="B530">
            <v>38000</v>
          </cell>
          <cell r="C530" t="str">
            <v>ميادين العطاء</v>
          </cell>
        </row>
        <row r="531">
          <cell r="A531">
            <v>12022</v>
          </cell>
          <cell r="B531">
            <v>44000</v>
          </cell>
          <cell r="C531" t="str">
            <v>ميادين العطاء</v>
          </cell>
        </row>
        <row r="532">
          <cell r="A532">
            <v>12126</v>
          </cell>
          <cell r="B532">
            <v>38000</v>
          </cell>
          <cell r="C532" t="str">
            <v>ميادين العطاء</v>
          </cell>
        </row>
        <row r="533">
          <cell r="A533">
            <v>12427</v>
          </cell>
          <cell r="B533">
            <v>35000</v>
          </cell>
          <cell r="C533" t="str">
            <v>ميادين العطاء</v>
          </cell>
        </row>
        <row r="534">
          <cell r="A534">
            <v>12724</v>
          </cell>
          <cell r="B534">
            <v>37000</v>
          </cell>
          <cell r="C534" t="str">
            <v>ميادين العطاء</v>
          </cell>
        </row>
        <row r="535">
          <cell r="A535">
            <v>12855</v>
          </cell>
          <cell r="B535">
            <v>43000</v>
          </cell>
          <cell r="C535" t="str">
            <v>ميادين العطاء</v>
          </cell>
        </row>
        <row r="536">
          <cell r="A536">
            <v>13051</v>
          </cell>
          <cell r="B536">
            <v>42000</v>
          </cell>
          <cell r="C536" t="str">
            <v>ميادين العطاء</v>
          </cell>
        </row>
        <row r="537">
          <cell r="A537">
            <v>13082</v>
          </cell>
          <cell r="B537">
            <v>43000</v>
          </cell>
          <cell r="C537" t="str">
            <v>ميادين العطاء</v>
          </cell>
        </row>
        <row r="538">
          <cell r="A538">
            <v>13207</v>
          </cell>
          <cell r="B538">
            <v>37000</v>
          </cell>
          <cell r="C538" t="str">
            <v>ميادين العطاء</v>
          </cell>
        </row>
        <row r="539">
          <cell r="A539">
            <v>13455</v>
          </cell>
          <cell r="B539">
            <v>37000</v>
          </cell>
          <cell r="C539" t="str">
            <v>ميادين العطاء</v>
          </cell>
        </row>
        <row r="540">
          <cell r="A540">
            <v>13459</v>
          </cell>
          <cell r="B540">
            <v>44000</v>
          </cell>
          <cell r="C540" t="str">
            <v>ميادين العطاء</v>
          </cell>
        </row>
        <row r="541">
          <cell r="A541">
            <v>13506</v>
          </cell>
          <cell r="B541">
            <v>42000</v>
          </cell>
          <cell r="C541" t="str">
            <v>ميادين العطاء</v>
          </cell>
        </row>
        <row r="542">
          <cell r="A542">
            <v>13600</v>
          </cell>
          <cell r="B542">
            <v>43000</v>
          </cell>
          <cell r="C542" t="str">
            <v>ميادين العطاء</v>
          </cell>
        </row>
        <row r="543">
          <cell r="A543">
            <v>13726</v>
          </cell>
          <cell r="B543">
            <v>37000</v>
          </cell>
          <cell r="C543" t="str">
            <v>ميادين العطاء</v>
          </cell>
        </row>
        <row r="544">
          <cell r="A544">
            <v>14216</v>
          </cell>
          <cell r="B544">
            <v>43000</v>
          </cell>
          <cell r="C544" t="str">
            <v>ميادين العطاء</v>
          </cell>
        </row>
        <row r="545">
          <cell r="A545">
            <v>14503</v>
          </cell>
          <cell r="B545">
            <v>39000</v>
          </cell>
          <cell r="C545" t="str">
            <v>ميادين العطاء</v>
          </cell>
        </row>
        <row r="546">
          <cell r="A546">
            <v>14660</v>
          </cell>
          <cell r="B546">
            <v>43000</v>
          </cell>
          <cell r="C546" t="str">
            <v>ميادين العطاء</v>
          </cell>
        </row>
        <row r="547">
          <cell r="A547">
            <v>14697</v>
          </cell>
          <cell r="B547">
            <v>37000</v>
          </cell>
          <cell r="C547" t="str">
            <v>ميادين العطاء</v>
          </cell>
        </row>
        <row r="548">
          <cell r="A548">
            <v>14915</v>
          </cell>
          <cell r="B548">
            <v>43000</v>
          </cell>
          <cell r="C548" t="str">
            <v>ميادين العطاء</v>
          </cell>
        </row>
        <row r="549">
          <cell r="A549">
            <v>14919</v>
          </cell>
          <cell r="B549">
            <v>36000</v>
          </cell>
          <cell r="C549" t="str">
            <v>ميادين العطاء</v>
          </cell>
        </row>
        <row r="550">
          <cell r="A550">
            <v>15062</v>
          </cell>
          <cell r="B550">
            <v>39000</v>
          </cell>
          <cell r="C550" t="str">
            <v>ميادين العطاء</v>
          </cell>
        </row>
        <row r="551">
          <cell r="A551">
            <v>15070</v>
          </cell>
          <cell r="B551">
            <v>37000</v>
          </cell>
          <cell r="C551" t="str">
            <v>ميادين العطاء</v>
          </cell>
        </row>
        <row r="552">
          <cell r="A552">
            <v>15605</v>
          </cell>
          <cell r="B552">
            <v>43000</v>
          </cell>
          <cell r="C552" t="str">
            <v>ميادين العطاء</v>
          </cell>
        </row>
        <row r="553">
          <cell r="A553">
            <v>15692</v>
          </cell>
          <cell r="B553">
            <v>39000</v>
          </cell>
          <cell r="C553" t="str">
            <v>ميادين العطاء</v>
          </cell>
        </row>
        <row r="554">
          <cell r="A554">
            <v>16305</v>
          </cell>
          <cell r="B554">
            <v>43000</v>
          </cell>
          <cell r="C554" t="str">
            <v>ميادين العطاء</v>
          </cell>
        </row>
        <row r="555">
          <cell r="A555">
            <v>16430</v>
          </cell>
          <cell r="B555">
            <v>43000</v>
          </cell>
          <cell r="C555" t="str">
            <v>ميادين العطاء</v>
          </cell>
        </row>
        <row r="556">
          <cell r="A556">
            <v>16659</v>
          </cell>
          <cell r="B556">
            <v>4000</v>
          </cell>
          <cell r="C556" t="str">
            <v>ميادين العطاء</v>
          </cell>
        </row>
        <row r="557">
          <cell r="A557">
            <v>16879</v>
          </cell>
          <cell r="B557">
            <v>44000</v>
          </cell>
          <cell r="C557" t="str">
            <v>ميادين العطاء</v>
          </cell>
        </row>
        <row r="558">
          <cell r="A558">
            <v>17114</v>
          </cell>
          <cell r="B558">
            <v>36000</v>
          </cell>
          <cell r="C558" t="str">
            <v>ميادين العطاء</v>
          </cell>
        </row>
        <row r="559">
          <cell r="A559">
            <v>13518</v>
          </cell>
          <cell r="B559">
            <v>42000</v>
          </cell>
          <cell r="C559" t="str">
            <v>ميادين العطاء</v>
          </cell>
        </row>
        <row r="560">
          <cell r="A560">
            <v>17232</v>
          </cell>
          <cell r="B560">
            <v>43000</v>
          </cell>
          <cell r="C560" t="str">
            <v>ميادين العطاء</v>
          </cell>
        </row>
        <row r="561">
          <cell r="A561">
            <v>17242</v>
          </cell>
          <cell r="B561">
            <v>38000</v>
          </cell>
          <cell r="C561" t="str">
            <v>ميادين العطاء</v>
          </cell>
        </row>
        <row r="562">
          <cell r="A562">
            <v>17253</v>
          </cell>
          <cell r="B562">
            <v>43500</v>
          </cell>
          <cell r="C562" t="str">
            <v>ميادين العطاء</v>
          </cell>
        </row>
        <row r="563">
          <cell r="A563">
            <v>17325</v>
          </cell>
          <cell r="B563">
            <v>38000</v>
          </cell>
          <cell r="C563" t="str">
            <v>ميادين العطاء</v>
          </cell>
        </row>
        <row r="564">
          <cell r="A564">
            <v>17543</v>
          </cell>
          <cell r="B564">
            <v>41000</v>
          </cell>
          <cell r="C564" t="str">
            <v>ميادين العطاء</v>
          </cell>
        </row>
        <row r="565">
          <cell r="A565">
            <v>18228</v>
          </cell>
          <cell r="B565">
            <v>43500</v>
          </cell>
          <cell r="C565" t="str">
            <v>ميادين العطاء</v>
          </cell>
        </row>
        <row r="566">
          <cell r="A566">
            <v>18275</v>
          </cell>
          <cell r="B566">
            <v>36000</v>
          </cell>
          <cell r="C566" t="str">
            <v>ميادين العطاء</v>
          </cell>
        </row>
        <row r="567">
          <cell r="A567">
            <v>18301</v>
          </cell>
          <cell r="B567">
            <v>37000</v>
          </cell>
          <cell r="C567" t="str">
            <v>ميادين العطاء</v>
          </cell>
        </row>
        <row r="568">
          <cell r="A568">
            <v>18309</v>
          </cell>
          <cell r="B568">
            <v>43000</v>
          </cell>
          <cell r="C568" t="str">
            <v>ميادين العطاء</v>
          </cell>
        </row>
        <row r="569">
          <cell r="A569">
            <v>18351</v>
          </cell>
          <cell r="B569">
            <v>36000</v>
          </cell>
          <cell r="C569" t="str">
            <v>ميادين العطاء</v>
          </cell>
        </row>
        <row r="570">
          <cell r="A570">
            <v>18506</v>
          </cell>
          <cell r="B570">
            <v>37000</v>
          </cell>
          <cell r="C570" t="str">
            <v>ميادين العطاء</v>
          </cell>
        </row>
        <row r="571">
          <cell r="A571">
            <v>18977</v>
          </cell>
          <cell r="B571">
            <v>38000</v>
          </cell>
          <cell r="C571" t="str">
            <v>ميادين العطاء</v>
          </cell>
        </row>
        <row r="572">
          <cell r="A572">
            <v>19063</v>
          </cell>
          <cell r="B572">
            <v>36000</v>
          </cell>
          <cell r="C572" t="str">
            <v>ميادين العطاء</v>
          </cell>
        </row>
        <row r="573">
          <cell r="A573">
            <v>15920</v>
          </cell>
          <cell r="B573">
            <v>42500</v>
          </cell>
          <cell r="C573" t="str">
            <v>ميادين العطاء</v>
          </cell>
        </row>
        <row r="574">
          <cell r="A574">
            <v>19161</v>
          </cell>
          <cell r="B574">
            <v>41000</v>
          </cell>
          <cell r="C574" t="str">
            <v>ميادين العطاء</v>
          </cell>
        </row>
        <row r="575">
          <cell r="A575">
            <v>19213</v>
          </cell>
          <cell r="B575">
            <v>42000</v>
          </cell>
          <cell r="C575" t="str">
            <v>ميادين العطاء</v>
          </cell>
        </row>
        <row r="576">
          <cell r="A576">
            <v>19345</v>
          </cell>
          <cell r="B576">
            <v>35500</v>
          </cell>
          <cell r="C576" t="str">
            <v>ميادين العطاء</v>
          </cell>
        </row>
        <row r="577">
          <cell r="A577">
            <v>19477</v>
          </cell>
          <cell r="B577">
            <v>43000</v>
          </cell>
          <cell r="C577" t="str">
            <v>ميادين العطاء</v>
          </cell>
        </row>
        <row r="578">
          <cell r="A578">
            <v>19553</v>
          </cell>
          <cell r="B578">
            <v>33500</v>
          </cell>
          <cell r="C578" t="str">
            <v>ميادين العطاء</v>
          </cell>
        </row>
        <row r="579">
          <cell r="A579">
            <v>20327</v>
          </cell>
          <cell r="B579">
            <v>42000</v>
          </cell>
          <cell r="C579" t="str">
            <v>ميادين العطاء</v>
          </cell>
        </row>
        <row r="580">
          <cell r="A580">
            <v>20364</v>
          </cell>
          <cell r="B580">
            <v>37000</v>
          </cell>
          <cell r="C580" t="str">
            <v>ميادين العطاء</v>
          </cell>
        </row>
        <row r="581">
          <cell r="A581">
            <v>20488</v>
          </cell>
          <cell r="B581">
            <v>38500</v>
          </cell>
          <cell r="C581" t="str">
            <v>ميادين العطاء</v>
          </cell>
        </row>
        <row r="582">
          <cell r="A582">
            <v>20521</v>
          </cell>
          <cell r="B582">
            <v>43000</v>
          </cell>
          <cell r="C582" t="str">
            <v>ميادين العطاء</v>
          </cell>
        </row>
        <row r="583">
          <cell r="A583">
            <v>20538</v>
          </cell>
          <cell r="B583">
            <v>43000</v>
          </cell>
          <cell r="C583" t="str">
            <v>ميادين العطاء</v>
          </cell>
        </row>
        <row r="584">
          <cell r="A584">
            <v>20597</v>
          </cell>
          <cell r="B584">
            <v>36500</v>
          </cell>
          <cell r="C584" t="str">
            <v>ميادين العطاء</v>
          </cell>
        </row>
        <row r="585">
          <cell r="A585">
            <v>20859</v>
          </cell>
          <cell r="B585">
            <v>35000</v>
          </cell>
          <cell r="C585" t="str">
            <v>ميادين العطاء</v>
          </cell>
        </row>
        <row r="586">
          <cell r="A586">
            <v>21443</v>
          </cell>
          <cell r="B586">
            <v>42500</v>
          </cell>
          <cell r="C586" t="str">
            <v>ميادين العطاء</v>
          </cell>
        </row>
        <row r="587">
          <cell r="A587">
            <v>21460</v>
          </cell>
          <cell r="B587">
            <v>37000</v>
          </cell>
          <cell r="C587" t="str">
            <v>ميادين العطاء</v>
          </cell>
        </row>
        <row r="588">
          <cell r="A588">
            <v>21552</v>
          </cell>
          <cell r="B588">
            <v>40500</v>
          </cell>
          <cell r="C588" t="str">
            <v>ميادين العطاء</v>
          </cell>
        </row>
        <row r="589">
          <cell r="A589">
            <v>21605</v>
          </cell>
          <cell r="B589">
            <v>44000</v>
          </cell>
          <cell r="C589" t="str">
            <v>ميادين العطاء</v>
          </cell>
        </row>
        <row r="590">
          <cell r="A590">
            <v>21859</v>
          </cell>
          <cell r="B590">
            <v>39000</v>
          </cell>
          <cell r="C590" t="str">
            <v>ميادين العطاء</v>
          </cell>
        </row>
        <row r="591">
          <cell r="A591">
            <v>21895</v>
          </cell>
          <cell r="B591">
            <v>37500</v>
          </cell>
          <cell r="C591" t="str">
            <v>ميادين العطاء</v>
          </cell>
        </row>
        <row r="592">
          <cell r="A592">
            <v>21914</v>
          </cell>
          <cell r="B592">
            <v>40000</v>
          </cell>
          <cell r="C592" t="str">
            <v>ميادين العطاء</v>
          </cell>
        </row>
        <row r="593">
          <cell r="A593">
            <v>22364</v>
          </cell>
          <cell r="B593">
            <v>36500</v>
          </cell>
          <cell r="C593" t="str">
            <v>ميادين العطاء</v>
          </cell>
        </row>
        <row r="594">
          <cell r="A594">
            <v>22898</v>
          </cell>
          <cell r="B594">
            <v>37000</v>
          </cell>
          <cell r="C594" t="str">
            <v>ميادين العطاء</v>
          </cell>
        </row>
        <row r="595">
          <cell r="A595">
            <v>23228</v>
          </cell>
          <cell r="B595">
            <v>37000</v>
          </cell>
          <cell r="C595" t="str">
            <v>ميادين العطاء</v>
          </cell>
        </row>
        <row r="596">
          <cell r="A596">
            <v>23437</v>
          </cell>
          <cell r="B596">
            <v>44000</v>
          </cell>
          <cell r="C596" t="str">
            <v>ميادين العطاء</v>
          </cell>
        </row>
        <row r="597">
          <cell r="A597">
            <v>23455</v>
          </cell>
          <cell r="B597">
            <v>37000</v>
          </cell>
          <cell r="C597" t="str">
            <v>ميادين العطاء</v>
          </cell>
        </row>
        <row r="598">
          <cell r="A598">
            <v>23458</v>
          </cell>
          <cell r="B598">
            <v>38000</v>
          </cell>
          <cell r="C598" t="str">
            <v>ميادين العطاء</v>
          </cell>
        </row>
        <row r="599">
          <cell r="A599">
            <v>23465</v>
          </cell>
          <cell r="B599">
            <v>38000</v>
          </cell>
          <cell r="C599" t="str">
            <v>ميادين العطاء</v>
          </cell>
        </row>
        <row r="600">
          <cell r="A600">
            <v>23466</v>
          </cell>
          <cell r="B600">
            <v>39000</v>
          </cell>
          <cell r="C600" t="str">
            <v>ميادين العطاء</v>
          </cell>
        </row>
        <row r="601">
          <cell r="A601">
            <v>23504</v>
          </cell>
          <cell r="B601">
            <v>38000</v>
          </cell>
          <cell r="C601" t="str">
            <v>ميادين العطاء</v>
          </cell>
        </row>
        <row r="602">
          <cell r="A602">
            <v>23729</v>
          </cell>
          <cell r="B602">
            <v>37000</v>
          </cell>
          <cell r="C602" t="str">
            <v>ميادين العطاء</v>
          </cell>
        </row>
        <row r="603">
          <cell r="A603">
            <v>23740</v>
          </cell>
          <cell r="B603">
            <v>40000</v>
          </cell>
          <cell r="C603" t="str">
            <v>ميادين العطاء</v>
          </cell>
        </row>
        <row r="604">
          <cell r="A604">
            <v>23795</v>
          </cell>
          <cell r="B604">
            <v>32000</v>
          </cell>
          <cell r="C604" t="str">
            <v>ميادين العطاء</v>
          </cell>
        </row>
        <row r="605">
          <cell r="A605">
            <v>23919</v>
          </cell>
          <cell r="B605">
            <v>38000</v>
          </cell>
          <cell r="C605" t="str">
            <v>ميادين العطاء</v>
          </cell>
        </row>
        <row r="606">
          <cell r="A606">
            <v>24014</v>
          </cell>
          <cell r="B606">
            <v>39000</v>
          </cell>
          <cell r="C606" t="str">
            <v>ميادين العطاء</v>
          </cell>
        </row>
        <row r="607">
          <cell r="A607">
            <v>24568</v>
          </cell>
          <cell r="B607">
            <v>43000</v>
          </cell>
          <cell r="C607" t="str">
            <v>ميادين العطاء</v>
          </cell>
        </row>
        <row r="608">
          <cell r="A608">
            <v>24844</v>
          </cell>
          <cell r="B608">
            <v>36500</v>
          </cell>
          <cell r="C608" t="str">
            <v>ميادين العطاء</v>
          </cell>
        </row>
        <row r="609">
          <cell r="A609">
            <v>24902</v>
          </cell>
          <cell r="B609">
            <v>43000</v>
          </cell>
          <cell r="C609" t="str">
            <v>ميادين العطاء</v>
          </cell>
        </row>
        <row r="610">
          <cell r="A610">
            <v>24989</v>
          </cell>
          <cell r="B610">
            <v>40000</v>
          </cell>
          <cell r="C610" t="str">
            <v>ميادين العطاء</v>
          </cell>
        </row>
        <row r="611">
          <cell r="A611">
            <v>25080</v>
          </cell>
          <cell r="B611">
            <v>39000</v>
          </cell>
          <cell r="C611" t="str">
            <v>ميادين العطاء</v>
          </cell>
        </row>
        <row r="612">
          <cell r="A612">
            <v>25217</v>
          </cell>
          <cell r="B612">
            <v>44000</v>
          </cell>
          <cell r="C612" t="str">
            <v>ميادين العطاء</v>
          </cell>
        </row>
        <row r="613">
          <cell r="A613">
            <v>25331</v>
          </cell>
          <cell r="B613">
            <v>37500</v>
          </cell>
          <cell r="C613" t="str">
            <v>ميادين العطاء</v>
          </cell>
        </row>
        <row r="614">
          <cell r="A614">
            <v>25425</v>
          </cell>
          <cell r="B614">
            <v>39500</v>
          </cell>
          <cell r="C614" t="str">
            <v>ميادين العطاء</v>
          </cell>
        </row>
        <row r="615">
          <cell r="A615">
            <v>25533</v>
          </cell>
          <cell r="B615">
            <v>40000</v>
          </cell>
          <cell r="C615" t="str">
            <v>ميادين العطاء</v>
          </cell>
        </row>
        <row r="616">
          <cell r="A616">
            <v>25944</v>
          </cell>
          <cell r="B616">
            <v>36000</v>
          </cell>
          <cell r="C616" t="str">
            <v>ميادين العطاء</v>
          </cell>
        </row>
        <row r="617">
          <cell r="A617">
            <v>26631</v>
          </cell>
          <cell r="B617">
            <v>37500</v>
          </cell>
          <cell r="C617" t="str">
            <v>ميادين العطاء</v>
          </cell>
        </row>
        <row r="618">
          <cell r="A618">
            <v>27387</v>
          </cell>
          <cell r="B618">
            <v>35000</v>
          </cell>
          <cell r="C618" t="str">
            <v>ميادين العطاء</v>
          </cell>
        </row>
        <row r="619">
          <cell r="A619">
            <v>27444</v>
          </cell>
          <cell r="B619">
            <v>44000</v>
          </cell>
          <cell r="C619" t="str">
            <v>ميادين العطاء</v>
          </cell>
        </row>
        <row r="620">
          <cell r="A620">
            <v>27555</v>
          </cell>
          <cell r="B620">
            <v>36500</v>
          </cell>
          <cell r="C620" t="str">
            <v>ميادين العطاء</v>
          </cell>
        </row>
        <row r="621">
          <cell r="A621">
            <v>27769</v>
          </cell>
          <cell r="B621">
            <v>38000</v>
          </cell>
          <cell r="C621" t="str">
            <v>ميادين العطاء</v>
          </cell>
        </row>
        <row r="622">
          <cell r="A622">
            <v>28072</v>
          </cell>
          <cell r="B622">
            <v>40000</v>
          </cell>
          <cell r="C622" t="str">
            <v>ميادين العطاء</v>
          </cell>
        </row>
        <row r="623">
          <cell r="A623">
            <v>28107</v>
          </cell>
          <cell r="B623">
            <v>39500</v>
          </cell>
          <cell r="C623" t="str">
            <v>ميادين العطاء</v>
          </cell>
        </row>
        <row r="624">
          <cell r="A624">
            <v>28606</v>
          </cell>
          <cell r="B624">
            <v>44000</v>
          </cell>
          <cell r="C624" t="str">
            <v>ميادين العطاء</v>
          </cell>
        </row>
        <row r="625">
          <cell r="A625">
            <v>28697</v>
          </cell>
          <cell r="B625">
            <v>44000</v>
          </cell>
          <cell r="C625" t="str">
            <v>ميادين العطاء</v>
          </cell>
        </row>
        <row r="626">
          <cell r="A626">
            <v>28981</v>
          </cell>
          <cell r="B626">
            <v>38000</v>
          </cell>
          <cell r="C626" t="str">
            <v>ميادين العطاء</v>
          </cell>
        </row>
        <row r="627">
          <cell r="A627">
            <v>29039</v>
          </cell>
          <cell r="B627">
            <v>40000</v>
          </cell>
          <cell r="C627" t="str">
            <v>ميادين العطاء</v>
          </cell>
        </row>
        <row r="628">
          <cell r="A628">
            <v>29166</v>
          </cell>
          <cell r="B628">
            <v>37500</v>
          </cell>
          <cell r="C628" t="str">
            <v>ميادين العطاء</v>
          </cell>
        </row>
        <row r="629">
          <cell r="A629">
            <v>29552</v>
          </cell>
          <cell r="B629">
            <v>43000</v>
          </cell>
          <cell r="C629" t="str">
            <v>ميادين العطاء</v>
          </cell>
        </row>
        <row r="630">
          <cell r="A630">
            <v>29571</v>
          </cell>
          <cell r="B630">
            <v>37000</v>
          </cell>
          <cell r="C630" t="str">
            <v>ميادين العطاء</v>
          </cell>
        </row>
        <row r="631">
          <cell r="A631">
            <v>29572</v>
          </cell>
          <cell r="B631">
            <v>36000</v>
          </cell>
          <cell r="C631" t="str">
            <v>ميادين العطاء</v>
          </cell>
        </row>
        <row r="632">
          <cell r="A632">
            <v>29636</v>
          </cell>
          <cell r="B632">
            <v>38000</v>
          </cell>
          <cell r="C632" t="str">
            <v>ميادين العطاء</v>
          </cell>
        </row>
        <row r="633">
          <cell r="A633">
            <v>29729</v>
          </cell>
          <cell r="B633">
            <v>43000</v>
          </cell>
          <cell r="C633" t="str">
            <v>ميادين العطاء</v>
          </cell>
        </row>
        <row r="634">
          <cell r="A634">
            <v>29879</v>
          </cell>
          <cell r="B634">
            <v>37000</v>
          </cell>
          <cell r="C634" t="str">
            <v>ميادين العطاء</v>
          </cell>
        </row>
        <row r="635">
          <cell r="A635">
            <v>30287</v>
          </cell>
          <cell r="B635">
            <v>36000</v>
          </cell>
          <cell r="C635" t="str">
            <v>ميادين العطاء</v>
          </cell>
        </row>
        <row r="636">
          <cell r="A636">
            <v>30290</v>
          </cell>
          <cell r="B636">
            <v>37000</v>
          </cell>
          <cell r="C636" t="str">
            <v>ميادين العطاء</v>
          </cell>
        </row>
        <row r="637">
          <cell r="A637">
            <v>30896</v>
          </cell>
          <cell r="B637">
            <v>39000</v>
          </cell>
          <cell r="C637" t="str">
            <v>ميادين العطاء</v>
          </cell>
        </row>
        <row r="638">
          <cell r="A638">
            <v>30912</v>
          </cell>
          <cell r="B638">
            <v>36000</v>
          </cell>
          <cell r="C638" t="str">
            <v>ميادين العطاء</v>
          </cell>
        </row>
        <row r="639">
          <cell r="A639">
            <v>31002</v>
          </cell>
          <cell r="B639">
            <v>36000</v>
          </cell>
          <cell r="C639" t="str">
            <v>ميادين العطاء</v>
          </cell>
        </row>
        <row r="640">
          <cell r="A640">
            <v>31061</v>
          </cell>
          <cell r="B640">
            <v>36000</v>
          </cell>
          <cell r="C640" t="str">
            <v>ميادين العطاء</v>
          </cell>
        </row>
        <row r="641">
          <cell r="A641">
            <v>31099</v>
          </cell>
          <cell r="B641">
            <v>43000</v>
          </cell>
          <cell r="C641" t="str">
            <v>ميادين العطاء</v>
          </cell>
        </row>
        <row r="642">
          <cell r="A642">
            <v>31105</v>
          </cell>
          <cell r="B642">
            <v>38000</v>
          </cell>
          <cell r="C642" t="str">
            <v>ميادين العطاء</v>
          </cell>
        </row>
        <row r="643">
          <cell r="A643">
            <v>31175</v>
          </cell>
          <cell r="B643">
            <v>43000</v>
          </cell>
          <cell r="C643" t="str">
            <v>ميادين العطاء</v>
          </cell>
        </row>
        <row r="644">
          <cell r="A644">
            <v>31251</v>
          </cell>
          <cell r="B644">
            <v>39000</v>
          </cell>
          <cell r="C644" t="str">
            <v>ميادين العطاء</v>
          </cell>
        </row>
        <row r="645">
          <cell r="A645">
            <v>31729</v>
          </cell>
          <cell r="B645">
            <v>42000</v>
          </cell>
          <cell r="C645" t="str">
            <v>ميادين العطاء</v>
          </cell>
        </row>
        <row r="646">
          <cell r="A646">
            <v>31907</v>
          </cell>
          <cell r="B646">
            <v>35000</v>
          </cell>
          <cell r="C646" t="str">
            <v>ميادين العطاء</v>
          </cell>
        </row>
        <row r="647">
          <cell r="A647">
            <v>31911</v>
          </cell>
          <cell r="B647">
            <v>43000</v>
          </cell>
          <cell r="C647" t="str">
            <v>ميادين العطاء</v>
          </cell>
        </row>
        <row r="648">
          <cell r="A648">
            <v>31974</v>
          </cell>
          <cell r="B648">
            <v>39000</v>
          </cell>
          <cell r="C648" t="str">
            <v>ميادين العطاء</v>
          </cell>
        </row>
        <row r="649">
          <cell r="A649">
            <v>32185</v>
          </cell>
          <cell r="B649">
            <v>37500</v>
          </cell>
          <cell r="C649" t="str">
            <v>ميادين العطاء</v>
          </cell>
        </row>
        <row r="650">
          <cell r="A650">
            <v>32335</v>
          </cell>
          <cell r="B650">
            <v>41000</v>
          </cell>
          <cell r="C650" t="str">
            <v>ميادين العطاء</v>
          </cell>
        </row>
        <row r="651">
          <cell r="A651">
            <v>32787</v>
          </cell>
          <cell r="B651">
            <v>42000</v>
          </cell>
          <cell r="C651" t="str">
            <v>ميادين العطاء</v>
          </cell>
        </row>
        <row r="652">
          <cell r="A652">
            <v>32861</v>
          </cell>
          <cell r="B652">
            <v>42000</v>
          </cell>
          <cell r="C652" t="str">
            <v>ميادين العطاء</v>
          </cell>
        </row>
        <row r="653">
          <cell r="A653">
            <v>32880</v>
          </cell>
          <cell r="B653">
            <v>36000</v>
          </cell>
          <cell r="C653" t="str">
            <v>ميادين العطاء</v>
          </cell>
        </row>
        <row r="654">
          <cell r="A654">
            <v>32989</v>
          </cell>
          <cell r="B654">
            <v>38000</v>
          </cell>
          <cell r="C654" t="str">
            <v>ميادين العطاء</v>
          </cell>
        </row>
        <row r="655">
          <cell r="A655">
            <v>33148</v>
          </cell>
          <cell r="B655">
            <v>41000</v>
          </cell>
          <cell r="C655" t="str">
            <v>ميادين العطاء</v>
          </cell>
        </row>
        <row r="656">
          <cell r="A656">
            <v>33400</v>
          </cell>
          <cell r="B656">
            <v>35000</v>
          </cell>
          <cell r="C656" t="str">
            <v>ميادين العطاء</v>
          </cell>
        </row>
        <row r="657">
          <cell r="A657">
            <v>29182</v>
          </cell>
          <cell r="B657">
            <v>42000</v>
          </cell>
          <cell r="C657" t="str">
            <v>ميادين العطاء</v>
          </cell>
        </row>
        <row r="658">
          <cell r="A658">
            <v>33552</v>
          </cell>
          <cell r="B658">
            <v>45000</v>
          </cell>
          <cell r="C658" t="str">
            <v>ميادين العطاء</v>
          </cell>
        </row>
        <row r="659">
          <cell r="A659">
            <v>33607</v>
          </cell>
          <cell r="B659">
            <v>37000</v>
          </cell>
          <cell r="C659" t="str">
            <v>ميادين العطاء</v>
          </cell>
        </row>
        <row r="660">
          <cell r="A660">
            <v>33804</v>
          </cell>
          <cell r="B660">
            <v>38000</v>
          </cell>
          <cell r="C660" t="str">
            <v>ميادين العطاء</v>
          </cell>
        </row>
        <row r="661">
          <cell r="A661">
            <v>33939</v>
          </cell>
          <cell r="B661">
            <v>35500</v>
          </cell>
          <cell r="C661" t="str">
            <v>ميادين العطاء</v>
          </cell>
        </row>
        <row r="662">
          <cell r="A662">
            <v>34024</v>
          </cell>
          <cell r="B662">
            <v>36500</v>
          </cell>
          <cell r="C662" t="str">
            <v>ميادين العطاء</v>
          </cell>
        </row>
        <row r="663">
          <cell r="A663">
            <v>29615</v>
          </cell>
          <cell r="B663">
            <v>43500</v>
          </cell>
          <cell r="C663" t="str">
            <v>ميادين العطاء</v>
          </cell>
        </row>
        <row r="664">
          <cell r="A664">
            <v>34544</v>
          </cell>
          <cell r="B664">
            <v>35000</v>
          </cell>
          <cell r="C664" t="str">
            <v>ميادين العطاء</v>
          </cell>
        </row>
        <row r="665">
          <cell r="A665">
            <v>34838</v>
          </cell>
          <cell r="B665">
            <v>36000</v>
          </cell>
          <cell r="C665" t="str">
            <v>ميادين العطاء</v>
          </cell>
        </row>
        <row r="666">
          <cell r="A666">
            <v>35124</v>
          </cell>
          <cell r="B666">
            <v>40000</v>
          </cell>
          <cell r="C666" t="str">
            <v>ميادين العطاء</v>
          </cell>
        </row>
        <row r="667">
          <cell r="A667">
            <v>35241</v>
          </cell>
          <cell r="B667">
            <v>40000</v>
          </cell>
          <cell r="C667" t="str">
            <v>ميادين العطاء</v>
          </cell>
        </row>
        <row r="668">
          <cell r="A668">
            <v>35242</v>
          </cell>
          <cell r="B668">
            <v>37000</v>
          </cell>
          <cell r="C668" t="str">
            <v>ميادين العطاء</v>
          </cell>
        </row>
        <row r="669">
          <cell r="A669">
            <v>35351</v>
          </cell>
          <cell r="B669">
            <v>42000</v>
          </cell>
          <cell r="C669" t="str">
            <v>ميادين العطاء</v>
          </cell>
        </row>
        <row r="670">
          <cell r="A670">
            <v>35624</v>
          </cell>
          <cell r="B670">
            <v>38000</v>
          </cell>
          <cell r="C670" t="str">
            <v>ميادين العطاء</v>
          </cell>
        </row>
        <row r="671">
          <cell r="A671">
            <v>36871</v>
          </cell>
          <cell r="B671">
            <v>38000</v>
          </cell>
          <cell r="C671" t="str">
            <v>ميادين العطاء</v>
          </cell>
        </row>
        <row r="672">
          <cell r="A672">
            <v>36935</v>
          </cell>
          <cell r="B672">
            <v>36000</v>
          </cell>
          <cell r="C672" t="str">
            <v>ميادين العطاء</v>
          </cell>
        </row>
        <row r="673">
          <cell r="A673">
            <v>37147</v>
          </cell>
          <cell r="B673">
            <v>37000</v>
          </cell>
          <cell r="C673" t="str">
            <v>ميادين العطاء</v>
          </cell>
        </row>
        <row r="674">
          <cell r="A674">
            <v>37735</v>
          </cell>
          <cell r="B674">
            <v>38000</v>
          </cell>
          <cell r="C674" t="str">
            <v>ميادين العطاء</v>
          </cell>
        </row>
        <row r="675">
          <cell r="A675">
            <v>37775</v>
          </cell>
          <cell r="B675">
            <v>36000</v>
          </cell>
          <cell r="C675" t="str">
            <v>ميادين العطاء</v>
          </cell>
        </row>
        <row r="676">
          <cell r="A676">
            <v>38156</v>
          </cell>
          <cell r="B676">
            <v>37500</v>
          </cell>
          <cell r="C676" t="str">
            <v>ميادين العطاء</v>
          </cell>
        </row>
        <row r="677">
          <cell r="A677">
            <v>39003</v>
          </cell>
          <cell r="B677">
            <v>42000</v>
          </cell>
          <cell r="C677" t="str">
            <v>ميادين العطاء</v>
          </cell>
        </row>
        <row r="678">
          <cell r="A678">
            <v>39008</v>
          </cell>
          <cell r="B678">
            <v>38500</v>
          </cell>
          <cell r="C678" t="str">
            <v>ميادين العطاء</v>
          </cell>
        </row>
        <row r="679">
          <cell r="A679">
            <v>39229</v>
          </cell>
          <cell r="B679">
            <v>43000</v>
          </cell>
          <cell r="C679" t="str">
            <v>ميادين العطاء</v>
          </cell>
        </row>
        <row r="680">
          <cell r="A680">
            <v>39262</v>
          </cell>
          <cell r="B680">
            <v>39000</v>
          </cell>
          <cell r="C680" t="str">
            <v>ميادين العطاء</v>
          </cell>
        </row>
        <row r="681">
          <cell r="A681">
            <v>39555</v>
          </cell>
          <cell r="B681">
            <v>41000</v>
          </cell>
          <cell r="C681" t="str">
            <v>ميادين العطاء</v>
          </cell>
        </row>
        <row r="682">
          <cell r="A682">
            <v>39733</v>
          </cell>
          <cell r="B682">
            <v>36000</v>
          </cell>
          <cell r="C682" t="str">
            <v>ميادين العطاء</v>
          </cell>
        </row>
        <row r="683">
          <cell r="A683">
            <v>39785</v>
          </cell>
          <cell r="B683">
            <v>36500</v>
          </cell>
          <cell r="C683" t="str">
            <v>ميادين العطاء</v>
          </cell>
        </row>
        <row r="684">
          <cell r="A684">
            <v>39959</v>
          </cell>
          <cell r="B684">
            <v>36500</v>
          </cell>
          <cell r="C684" t="str">
            <v>ميادين العطاء</v>
          </cell>
        </row>
        <row r="685">
          <cell r="A685">
            <v>40438</v>
          </cell>
          <cell r="B685">
            <v>36000</v>
          </cell>
          <cell r="C685" t="str">
            <v>ميادين العطاء</v>
          </cell>
        </row>
        <row r="686">
          <cell r="A686">
            <v>40579</v>
          </cell>
          <cell r="B686">
            <v>38000</v>
          </cell>
          <cell r="C686" t="str">
            <v>ميادين العطاء</v>
          </cell>
        </row>
        <row r="687">
          <cell r="A687">
            <v>41893</v>
          </cell>
          <cell r="B687">
            <v>36000</v>
          </cell>
          <cell r="C687" t="str">
            <v>ميادين العطاء</v>
          </cell>
        </row>
        <row r="688">
          <cell r="A688">
            <v>41932</v>
          </cell>
          <cell r="B688">
            <v>36000</v>
          </cell>
          <cell r="C688" t="str">
            <v>ميادين العطاء</v>
          </cell>
        </row>
        <row r="689">
          <cell r="A689">
            <v>42183</v>
          </cell>
          <cell r="B689">
            <v>42000</v>
          </cell>
          <cell r="C689" t="str">
            <v>ميادين العطاء</v>
          </cell>
        </row>
        <row r="690">
          <cell r="A690">
            <v>42827</v>
          </cell>
          <cell r="B690">
            <v>36500</v>
          </cell>
          <cell r="C690" t="str">
            <v>ميادين العطاء</v>
          </cell>
        </row>
        <row r="691">
          <cell r="A691">
            <v>42977</v>
          </cell>
          <cell r="B691">
            <v>37000</v>
          </cell>
          <cell r="C691" t="str">
            <v>ميادين العطاء</v>
          </cell>
        </row>
        <row r="692">
          <cell r="A692">
            <v>43107</v>
          </cell>
          <cell r="B692">
            <v>36000</v>
          </cell>
          <cell r="C692" t="str">
            <v>ميادين العطاء</v>
          </cell>
        </row>
        <row r="693">
          <cell r="A693">
            <v>43170</v>
          </cell>
          <cell r="B693">
            <v>37000</v>
          </cell>
          <cell r="C693" t="str">
            <v>ميادين العطاء</v>
          </cell>
        </row>
        <row r="694">
          <cell r="A694">
            <v>43255</v>
          </cell>
          <cell r="B694">
            <v>36000</v>
          </cell>
          <cell r="C694" t="str">
            <v>ميادين العطاء</v>
          </cell>
        </row>
        <row r="695">
          <cell r="A695">
            <v>43414</v>
          </cell>
          <cell r="B695">
            <v>38000</v>
          </cell>
          <cell r="C695" t="str">
            <v>ميادين العطاء</v>
          </cell>
        </row>
        <row r="696">
          <cell r="A696">
            <v>43559</v>
          </cell>
          <cell r="B696">
            <v>35000</v>
          </cell>
          <cell r="C696" t="str">
            <v>ميادين العطاء</v>
          </cell>
        </row>
        <row r="697">
          <cell r="A697">
            <v>35003</v>
          </cell>
          <cell r="B697">
            <v>41000</v>
          </cell>
          <cell r="C697" t="str">
            <v>ميادين العطاء</v>
          </cell>
        </row>
        <row r="698">
          <cell r="A698">
            <v>43631</v>
          </cell>
          <cell r="B698">
            <v>35500</v>
          </cell>
          <cell r="C698" t="str">
            <v>ميادين العطاء</v>
          </cell>
        </row>
        <row r="699">
          <cell r="A699">
            <v>43695</v>
          </cell>
          <cell r="B699">
            <v>39000</v>
          </cell>
          <cell r="C699" t="str">
            <v>ميادين العطاء</v>
          </cell>
        </row>
        <row r="700">
          <cell r="A700">
            <v>43855</v>
          </cell>
          <cell r="B700">
            <v>35500</v>
          </cell>
          <cell r="C700" t="str">
            <v>ميادين العطاء</v>
          </cell>
        </row>
        <row r="701">
          <cell r="A701">
            <v>43900</v>
          </cell>
          <cell r="B701">
            <v>37000</v>
          </cell>
          <cell r="C701" t="str">
            <v>ميادين العطاء</v>
          </cell>
        </row>
        <row r="702">
          <cell r="A702">
            <v>44472</v>
          </cell>
          <cell r="B702">
            <v>35000</v>
          </cell>
          <cell r="C702" t="str">
            <v>ميادين العطاء</v>
          </cell>
        </row>
        <row r="703">
          <cell r="A703">
            <v>44565</v>
          </cell>
          <cell r="B703">
            <v>34000</v>
          </cell>
          <cell r="C703" t="str">
            <v>ميادين العطاء</v>
          </cell>
        </row>
        <row r="704">
          <cell r="A704">
            <v>44617</v>
          </cell>
          <cell r="B704">
            <v>42000</v>
          </cell>
          <cell r="C704" t="str">
            <v>ميادين العطاء</v>
          </cell>
        </row>
        <row r="705">
          <cell r="A705">
            <v>45209</v>
          </cell>
          <cell r="B705">
            <v>42000</v>
          </cell>
          <cell r="C705" t="str">
            <v>ميادين العطاء</v>
          </cell>
        </row>
        <row r="706">
          <cell r="A706">
            <v>45838</v>
          </cell>
          <cell r="B706">
            <v>39000</v>
          </cell>
          <cell r="C706" t="str">
            <v>ميادين العطاء</v>
          </cell>
        </row>
        <row r="707">
          <cell r="A707">
            <v>45861</v>
          </cell>
          <cell r="B707">
            <v>42500</v>
          </cell>
          <cell r="C707" t="str">
            <v>ميادين العطاء</v>
          </cell>
        </row>
        <row r="708">
          <cell r="A708">
            <v>46149</v>
          </cell>
          <cell r="B708">
            <v>36000</v>
          </cell>
          <cell r="C708" t="str">
            <v>ميادين العطاء</v>
          </cell>
        </row>
        <row r="709">
          <cell r="A709">
            <v>46417</v>
          </cell>
          <cell r="B709">
            <v>37500</v>
          </cell>
          <cell r="C709" t="str">
            <v>ميادين العطاء</v>
          </cell>
        </row>
        <row r="710">
          <cell r="A710">
            <v>46977</v>
          </cell>
          <cell r="B710">
            <v>36000</v>
          </cell>
          <cell r="C710" t="str">
            <v>ميادين العطاء</v>
          </cell>
        </row>
        <row r="711">
          <cell r="A711">
            <v>47224</v>
          </cell>
          <cell r="B711">
            <v>37000</v>
          </cell>
          <cell r="C711" t="str">
            <v>ميادين العطاء</v>
          </cell>
        </row>
        <row r="712">
          <cell r="A712">
            <v>47864</v>
          </cell>
          <cell r="B712">
            <v>36500</v>
          </cell>
          <cell r="C712" t="str">
            <v>ميادين العطاء</v>
          </cell>
        </row>
        <row r="713">
          <cell r="A713">
            <v>48562</v>
          </cell>
          <cell r="B713">
            <v>34000</v>
          </cell>
          <cell r="C713" t="str">
            <v>ميادين العطاء</v>
          </cell>
        </row>
        <row r="714">
          <cell r="A714">
            <v>48847</v>
          </cell>
          <cell r="B714">
            <v>42500</v>
          </cell>
          <cell r="C714" t="str">
            <v>ميادين العطاء</v>
          </cell>
        </row>
        <row r="715">
          <cell r="A715">
            <v>49303</v>
          </cell>
          <cell r="B715">
            <v>38000</v>
          </cell>
          <cell r="C715" t="str">
            <v>ميادين العطاء</v>
          </cell>
        </row>
        <row r="716">
          <cell r="A716">
            <v>49512</v>
          </cell>
          <cell r="B716">
            <v>37500</v>
          </cell>
          <cell r="C716" t="str">
            <v>ميادين العطاء</v>
          </cell>
        </row>
        <row r="717">
          <cell r="A717">
            <v>50330</v>
          </cell>
          <cell r="B717">
            <v>35000</v>
          </cell>
          <cell r="C717" t="str">
            <v>ميادين العطاء</v>
          </cell>
        </row>
        <row r="718">
          <cell r="A718">
            <v>50468</v>
          </cell>
          <cell r="B718">
            <v>38000</v>
          </cell>
          <cell r="C718" t="str">
            <v>ميادين العطاء</v>
          </cell>
        </row>
        <row r="719">
          <cell r="A719">
            <v>50742</v>
          </cell>
          <cell r="B719">
            <v>38000</v>
          </cell>
          <cell r="C719" t="str">
            <v>ميادين العطاء</v>
          </cell>
        </row>
        <row r="720">
          <cell r="A720">
            <v>50859</v>
          </cell>
          <cell r="B720">
            <v>40000</v>
          </cell>
          <cell r="C720" t="str">
            <v>ميادين العطاء</v>
          </cell>
        </row>
        <row r="721">
          <cell r="A721">
            <v>50955</v>
          </cell>
          <cell r="B721">
            <v>39000</v>
          </cell>
          <cell r="C721" t="str">
            <v>ميادين العطاء</v>
          </cell>
        </row>
        <row r="722">
          <cell r="A722">
            <v>51041</v>
          </cell>
          <cell r="B722">
            <v>37500</v>
          </cell>
          <cell r="C722" t="str">
            <v>ميادين العطاء</v>
          </cell>
        </row>
        <row r="723">
          <cell r="A723">
            <v>51175</v>
          </cell>
          <cell r="B723">
            <v>37000</v>
          </cell>
          <cell r="C723" t="str">
            <v>ميادين العطاء</v>
          </cell>
        </row>
        <row r="724">
          <cell r="A724">
            <v>51227</v>
          </cell>
          <cell r="B724">
            <v>43000</v>
          </cell>
          <cell r="C724" t="str">
            <v>ميادين العطاء</v>
          </cell>
        </row>
        <row r="725">
          <cell r="A725">
            <v>51249</v>
          </cell>
          <cell r="B725">
            <v>37000</v>
          </cell>
          <cell r="C725" t="str">
            <v>ميادين العطاء</v>
          </cell>
        </row>
        <row r="726">
          <cell r="A726">
            <v>51378</v>
          </cell>
          <cell r="B726">
            <v>41000</v>
          </cell>
          <cell r="C726" t="str">
            <v>ميادين العطاء</v>
          </cell>
        </row>
        <row r="727">
          <cell r="A727">
            <v>51517</v>
          </cell>
          <cell r="B727">
            <v>36500</v>
          </cell>
          <cell r="C727" t="str">
            <v>ميادين العطاء</v>
          </cell>
        </row>
        <row r="728">
          <cell r="A728">
            <v>51847</v>
          </cell>
          <cell r="B728">
            <v>37000</v>
          </cell>
          <cell r="C728" t="str">
            <v>ميادين العطاء</v>
          </cell>
        </row>
        <row r="729">
          <cell r="A729">
            <v>51952</v>
          </cell>
          <cell r="B729">
            <v>34000</v>
          </cell>
          <cell r="C729" t="str">
            <v>ميادين العطاء</v>
          </cell>
        </row>
        <row r="730">
          <cell r="A730">
            <v>52057</v>
          </cell>
          <cell r="B730">
            <v>36500</v>
          </cell>
          <cell r="C730" t="str">
            <v>ميادين العطاء</v>
          </cell>
        </row>
        <row r="731">
          <cell r="A731">
            <v>52081</v>
          </cell>
          <cell r="B731">
            <v>37000</v>
          </cell>
          <cell r="C731" t="str">
            <v>ميادين العطاء</v>
          </cell>
        </row>
        <row r="732">
          <cell r="A732">
            <v>52365</v>
          </cell>
          <cell r="B732">
            <v>32000</v>
          </cell>
          <cell r="C732" t="str">
            <v>ميادين العطاء</v>
          </cell>
        </row>
        <row r="733">
          <cell r="A733">
            <v>52551</v>
          </cell>
          <cell r="B733">
            <v>37000</v>
          </cell>
          <cell r="C733" t="str">
            <v>ميادين العطاء</v>
          </cell>
        </row>
        <row r="734">
          <cell r="A734">
            <v>52657</v>
          </cell>
          <cell r="B734">
            <v>38000</v>
          </cell>
          <cell r="C734" t="str">
            <v>ميادين العطاء</v>
          </cell>
        </row>
        <row r="735">
          <cell r="A735">
            <v>53169</v>
          </cell>
          <cell r="B735">
            <v>39000</v>
          </cell>
          <cell r="C735" t="str">
            <v>ميادين العطاء</v>
          </cell>
        </row>
        <row r="736">
          <cell r="A736">
            <v>53409</v>
          </cell>
          <cell r="B736">
            <v>37000</v>
          </cell>
          <cell r="C736" t="str">
            <v>ميادين العطاء</v>
          </cell>
        </row>
        <row r="737">
          <cell r="A737">
            <v>53436</v>
          </cell>
          <cell r="B737">
            <v>41000</v>
          </cell>
          <cell r="C737" t="str">
            <v>ميادين العطاء</v>
          </cell>
        </row>
        <row r="738">
          <cell r="A738">
            <v>53501</v>
          </cell>
          <cell r="B738">
            <v>37500</v>
          </cell>
          <cell r="C738" t="str">
            <v>ميادين العطاء</v>
          </cell>
        </row>
        <row r="739">
          <cell r="A739">
            <v>53566</v>
          </cell>
          <cell r="B739">
            <v>37500</v>
          </cell>
          <cell r="C739" t="str">
            <v>ميادين العطاء</v>
          </cell>
        </row>
        <row r="740">
          <cell r="A740">
            <v>53998</v>
          </cell>
          <cell r="B740">
            <v>37500</v>
          </cell>
          <cell r="C740" t="str">
            <v>ميادين العطاء</v>
          </cell>
        </row>
        <row r="741">
          <cell r="A741">
            <v>54465</v>
          </cell>
          <cell r="B741">
            <v>38500</v>
          </cell>
          <cell r="C741" t="str">
            <v>ميادين العطاء</v>
          </cell>
        </row>
        <row r="742">
          <cell r="A742">
            <v>54608</v>
          </cell>
          <cell r="B742">
            <v>37000</v>
          </cell>
          <cell r="C742" t="str">
            <v>ميادين العطاء</v>
          </cell>
        </row>
        <row r="743">
          <cell r="A743">
            <v>54609</v>
          </cell>
          <cell r="B743">
            <v>35000</v>
          </cell>
          <cell r="C743" t="str">
            <v>ميادين العطاء</v>
          </cell>
        </row>
        <row r="744">
          <cell r="A744">
            <v>55227</v>
          </cell>
          <cell r="B744">
            <v>42000</v>
          </cell>
          <cell r="C744" t="str">
            <v>ميادين العطاء</v>
          </cell>
        </row>
        <row r="745">
          <cell r="A745">
            <v>55389</v>
          </cell>
          <cell r="B745">
            <v>36500</v>
          </cell>
          <cell r="C745" t="str">
            <v>ميادين العطاء</v>
          </cell>
        </row>
        <row r="746">
          <cell r="A746">
            <v>45428</v>
          </cell>
          <cell r="B746">
            <v>40000</v>
          </cell>
          <cell r="C746" t="str">
            <v>ميادين العطاء</v>
          </cell>
        </row>
        <row r="747">
          <cell r="A747">
            <v>56599</v>
          </cell>
          <cell r="B747">
            <v>36500</v>
          </cell>
          <cell r="C747" t="str">
            <v>ميادين العطاء</v>
          </cell>
        </row>
        <row r="748">
          <cell r="A748">
            <v>56656</v>
          </cell>
          <cell r="B748">
            <v>34500</v>
          </cell>
          <cell r="C748" t="str">
            <v>ميادين العطاء</v>
          </cell>
        </row>
        <row r="749">
          <cell r="A749">
            <v>56718</v>
          </cell>
          <cell r="B749">
            <v>36000</v>
          </cell>
          <cell r="C749" t="str">
            <v>ميادين العطاء</v>
          </cell>
        </row>
        <row r="750">
          <cell r="A750">
            <v>56805</v>
          </cell>
          <cell r="B750">
            <v>40000</v>
          </cell>
          <cell r="C750" t="str">
            <v>ميادين العطاء</v>
          </cell>
        </row>
        <row r="751">
          <cell r="A751">
            <v>57084</v>
          </cell>
          <cell r="B751">
            <v>38000</v>
          </cell>
          <cell r="C751" t="str">
            <v>ميادين العطاء</v>
          </cell>
        </row>
        <row r="752">
          <cell r="A752">
            <v>57383</v>
          </cell>
          <cell r="B752">
            <v>36000</v>
          </cell>
          <cell r="C752" t="str">
            <v>ميادين العطاء</v>
          </cell>
        </row>
        <row r="753">
          <cell r="A753">
            <v>57707</v>
          </cell>
          <cell r="B753">
            <v>37000</v>
          </cell>
          <cell r="C753" t="str">
            <v>ميادين العطاء</v>
          </cell>
        </row>
        <row r="754">
          <cell r="A754">
            <v>58391</v>
          </cell>
          <cell r="B754">
            <v>39000</v>
          </cell>
          <cell r="C754" t="str">
            <v>ميادين العطاء</v>
          </cell>
        </row>
        <row r="755">
          <cell r="A755">
            <v>58474</v>
          </cell>
          <cell r="B755">
            <v>37000</v>
          </cell>
          <cell r="C755" t="str">
            <v>ميادين العطاء</v>
          </cell>
        </row>
        <row r="756">
          <cell r="A756">
            <v>58952</v>
          </cell>
          <cell r="B756">
            <v>38000</v>
          </cell>
          <cell r="C756" t="str">
            <v>ميادين العطاء</v>
          </cell>
        </row>
        <row r="757">
          <cell r="A757">
            <v>59098</v>
          </cell>
          <cell r="B757">
            <v>37000</v>
          </cell>
          <cell r="C757" t="str">
            <v>ميادين العطاء</v>
          </cell>
        </row>
        <row r="758">
          <cell r="A758">
            <v>59399</v>
          </cell>
          <cell r="B758">
            <v>37000</v>
          </cell>
          <cell r="C758" t="str">
            <v>ميادين العطاء</v>
          </cell>
        </row>
        <row r="759">
          <cell r="A759">
            <v>59593</v>
          </cell>
          <cell r="B759">
            <v>36000</v>
          </cell>
          <cell r="C759" t="str">
            <v>ميادين العطاء</v>
          </cell>
        </row>
        <row r="760">
          <cell r="A760">
            <v>59826</v>
          </cell>
          <cell r="B760">
            <v>36500</v>
          </cell>
          <cell r="C760" t="str">
            <v>ميادين العطاء</v>
          </cell>
        </row>
        <row r="761">
          <cell r="A761">
            <v>59933</v>
          </cell>
          <cell r="B761">
            <v>36500</v>
          </cell>
          <cell r="C761" t="str">
            <v>ميادين العطاء</v>
          </cell>
        </row>
        <row r="762">
          <cell r="A762">
            <v>60682</v>
          </cell>
          <cell r="B762">
            <v>38000</v>
          </cell>
          <cell r="C762" t="str">
            <v>ميادين العطاء</v>
          </cell>
        </row>
        <row r="763">
          <cell r="A763">
            <v>61165</v>
          </cell>
          <cell r="B763">
            <v>36000</v>
          </cell>
          <cell r="C763" t="str">
            <v>ميادين العطاء</v>
          </cell>
        </row>
        <row r="764">
          <cell r="A764">
            <v>61418</v>
          </cell>
          <cell r="B764">
            <v>31000</v>
          </cell>
          <cell r="C764" t="str">
            <v>ميادين العطاء</v>
          </cell>
        </row>
        <row r="765">
          <cell r="A765">
            <v>61551</v>
          </cell>
          <cell r="B765">
            <v>39000</v>
          </cell>
          <cell r="C765" t="str">
            <v>ميادين العطاء</v>
          </cell>
        </row>
        <row r="766">
          <cell r="A766">
            <v>61877</v>
          </cell>
          <cell r="B766">
            <v>37000</v>
          </cell>
          <cell r="C766" t="str">
            <v>ميادين العطاء</v>
          </cell>
        </row>
        <row r="767">
          <cell r="A767">
            <v>61967</v>
          </cell>
          <cell r="B767">
            <v>42500</v>
          </cell>
          <cell r="C767" t="str">
            <v>ميادين العطاء</v>
          </cell>
        </row>
        <row r="768">
          <cell r="A768">
            <v>62022</v>
          </cell>
          <cell r="B768">
            <v>42000</v>
          </cell>
          <cell r="C768" t="str">
            <v>ميادين العطاء</v>
          </cell>
        </row>
        <row r="769">
          <cell r="A769">
            <v>62033</v>
          </cell>
          <cell r="B769">
            <v>38000</v>
          </cell>
          <cell r="C769" t="str">
            <v>ميادين العطاء</v>
          </cell>
        </row>
        <row r="770">
          <cell r="A770">
            <v>62459</v>
          </cell>
          <cell r="B770">
            <v>38000</v>
          </cell>
          <cell r="C770" t="str">
            <v>ميادين العطاء</v>
          </cell>
        </row>
        <row r="771">
          <cell r="A771">
            <v>62525</v>
          </cell>
          <cell r="B771">
            <v>38000</v>
          </cell>
          <cell r="C771" t="str">
            <v>ميادين العطاء</v>
          </cell>
        </row>
        <row r="772">
          <cell r="A772">
            <v>63136</v>
          </cell>
          <cell r="B772">
            <v>37000</v>
          </cell>
          <cell r="C772" t="str">
            <v>ميادين العطاء</v>
          </cell>
        </row>
        <row r="773">
          <cell r="A773">
            <v>63173</v>
          </cell>
          <cell r="B773">
            <v>42000</v>
          </cell>
          <cell r="C773" t="str">
            <v>ميادين العطاء</v>
          </cell>
        </row>
        <row r="774">
          <cell r="A774">
            <v>63228</v>
          </cell>
          <cell r="B774">
            <v>37000</v>
          </cell>
          <cell r="C774" t="str">
            <v>ميادين العطاء</v>
          </cell>
        </row>
        <row r="775">
          <cell r="A775">
            <v>63341</v>
          </cell>
          <cell r="B775">
            <v>36000</v>
          </cell>
          <cell r="C775" t="str">
            <v>ميادين العطاء</v>
          </cell>
        </row>
        <row r="776">
          <cell r="A776">
            <v>63856</v>
          </cell>
          <cell r="B776">
            <v>43000</v>
          </cell>
          <cell r="C776" t="str">
            <v>ميادين العطاء</v>
          </cell>
        </row>
        <row r="777">
          <cell r="A777">
            <v>64250</v>
          </cell>
          <cell r="B777">
            <v>36000</v>
          </cell>
          <cell r="C777" t="str">
            <v>ميادين العطاء</v>
          </cell>
        </row>
        <row r="778">
          <cell r="A778">
            <v>64326</v>
          </cell>
          <cell r="B778">
            <v>36000</v>
          </cell>
          <cell r="C778" t="str">
            <v>ميادين العطاء</v>
          </cell>
        </row>
        <row r="779">
          <cell r="A779">
            <v>64467</v>
          </cell>
          <cell r="B779">
            <v>38000</v>
          </cell>
          <cell r="C779" t="str">
            <v>ميادين العطاء</v>
          </cell>
        </row>
        <row r="780">
          <cell r="A780">
            <v>64551</v>
          </cell>
          <cell r="B780">
            <v>36000</v>
          </cell>
          <cell r="C780" t="str">
            <v>ميادين العطاء</v>
          </cell>
        </row>
        <row r="781">
          <cell r="A781">
            <v>65092</v>
          </cell>
          <cell r="B781">
            <v>43000</v>
          </cell>
          <cell r="C781" t="str">
            <v>ميادين العطاء</v>
          </cell>
        </row>
        <row r="782">
          <cell r="A782">
            <v>65242</v>
          </cell>
          <cell r="B782">
            <v>41000</v>
          </cell>
          <cell r="C782" t="str">
            <v>ميادين العطاء</v>
          </cell>
        </row>
        <row r="783">
          <cell r="A783">
            <v>65494</v>
          </cell>
          <cell r="B783">
            <v>36000</v>
          </cell>
          <cell r="C783" t="str">
            <v>ميادين العطاء</v>
          </cell>
        </row>
        <row r="784">
          <cell r="A784">
            <v>65681</v>
          </cell>
          <cell r="B784">
            <v>43000</v>
          </cell>
          <cell r="C784" t="str">
            <v>ميادين العطاء</v>
          </cell>
        </row>
        <row r="785">
          <cell r="A785">
            <v>65939</v>
          </cell>
          <cell r="B785">
            <v>38000</v>
          </cell>
          <cell r="C785" t="str">
            <v>ميادين العطاء</v>
          </cell>
        </row>
        <row r="786">
          <cell r="A786">
            <v>66113</v>
          </cell>
          <cell r="B786">
            <v>37000</v>
          </cell>
          <cell r="C786" t="str">
            <v>ميادين العطاء</v>
          </cell>
        </row>
        <row r="787">
          <cell r="A787">
            <v>66127</v>
          </cell>
          <cell r="B787">
            <v>38000</v>
          </cell>
          <cell r="C787" t="str">
            <v>ميادين العطاء</v>
          </cell>
        </row>
        <row r="788">
          <cell r="A788">
            <v>66536</v>
          </cell>
          <cell r="B788">
            <v>41000</v>
          </cell>
          <cell r="C788" t="str">
            <v>ميادين العطاء</v>
          </cell>
        </row>
        <row r="789">
          <cell r="A789">
            <v>66766</v>
          </cell>
          <cell r="B789">
            <v>34000</v>
          </cell>
          <cell r="C789" t="str">
            <v>ميادين العطاء</v>
          </cell>
        </row>
        <row r="790">
          <cell r="A790">
            <v>66964</v>
          </cell>
          <cell r="B790">
            <v>37000</v>
          </cell>
          <cell r="C790" t="str">
            <v>ميادين العطاء</v>
          </cell>
        </row>
        <row r="791">
          <cell r="A791">
            <v>67632</v>
          </cell>
          <cell r="B791">
            <v>35000</v>
          </cell>
          <cell r="C791" t="str">
            <v>ميادين العطاء</v>
          </cell>
        </row>
        <row r="792">
          <cell r="A792">
            <v>68058</v>
          </cell>
          <cell r="B792">
            <v>37500</v>
          </cell>
          <cell r="C792" t="str">
            <v>ميادين العطاء</v>
          </cell>
        </row>
        <row r="793">
          <cell r="A793">
            <v>68616</v>
          </cell>
          <cell r="B793">
            <v>38000</v>
          </cell>
          <cell r="C793" t="str">
            <v>ميادين العطاء</v>
          </cell>
        </row>
        <row r="794">
          <cell r="A794">
            <v>69013</v>
          </cell>
          <cell r="B794">
            <v>35000</v>
          </cell>
          <cell r="C794" t="str">
            <v>ميادين العطاء</v>
          </cell>
        </row>
        <row r="795">
          <cell r="A795">
            <v>69189</v>
          </cell>
          <cell r="B795">
            <v>35000</v>
          </cell>
          <cell r="C795" t="str">
            <v>ميادين العطاء</v>
          </cell>
        </row>
        <row r="796">
          <cell r="A796">
            <v>69711</v>
          </cell>
          <cell r="B796">
            <v>41000</v>
          </cell>
          <cell r="C796" t="str">
            <v>ميادين العطاء</v>
          </cell>
        </row>
        <row r="797">
          <cell r="A797">
            <v>69745</v>
          </cell>
          <cell r="B797">
            <v>39000</v>
          </cell>
          <cell r="C797" t="str">
            <v>ميادين العطاء</v>
          </cell>
        </row>
        <row r="798">
          <cell r="A798">
            <v>69963</v>
          </cell>
          <cell r="B798">
            <v>43000</v>
          </cell>
          <cell r="C798" t="str">
            <v>ميادين العطاء</v>
          </cell>
        </row>
        <row r="799">
          <cell r="A799">
            <v>70849</v>
          </cell>
          <cell r="B799">
            <v>36500</v>
          </cell>
          <cell r="C799" t="str">
            <v>ميادين العطاء</v>
          </cell>
        </row>
        <row r="800">
          <cell r="A800">
            <v>73274</v>
          </cell>
          <cell r="B800">
            <v>42000</v>
          </cell>
          <cell r="C800" t="str">
            <v>ميادين العطاء</v>
          </cell>
        </row>
        <row r="801">
          <cell r="A801">
            <v>73506</v>
          </cell>
          <cell r="B801">
            <v>34000</v>
          </cell>
          <cell r="C801" t="str">
            <v>ميادين العطاء</v>
          </cell>
        </row>
        <row r="802">
          <cell r="A802">
            <v>73621</v>
          </cell>
          <cell r="B802">
            <v>37000</v>
          </cell>
          <cell r="C802" t="str">
            <v>ميادين العطاء</v>
          </cell>
        </row>
        <row r="803">
          <cell r="A803">
            <v>74301</v>
          </cell>
          <cell r="B803">
            <v>37000</v>
          </cell>
          <cell r="C803" t="str">
            <v>ميادين العطاء</v>
          </cell>
        </row>
        <row r="804">
          <cell r="A804">
            <v>74424</v>
          </cell>
          <cell r="B804">
            <v>44000</v>
          </cell>
          <cell r="C804" t="str">
            <v>ميادين العطاء</v>
          </cell>
        </row>
        <row r="805">
          <cell r="A805">
            <v>74491</v>
          </cell>
          <cell r="B805">
            <v>36500</v>
          </cell>
          <cell r="C805" t="str">
            <v>ميادين العطاء</v>
          </cell>
        </row>
        <row r="806">
          <cell r="A806">
            <v>74701</v>
          </cell>
          <cell r="B806">
            <v>40000</v>
          </cell>
          <cell r="C806" t="str">
            <v>ميادين العطاء</v>
          </cell>
        </row>
        <row r="807">
          <cell r="A807">
            <v>75337</v>
          </cell>
          <cell r="B807">
            <v>40000</v>
          </cell>
          <cell r="C807" t="str">
            <v>ميادين العطاء</v>
          </cell>
        </row>
        <row r="808">
          <cell r="A808">
            <v>75341</v>
          </cell>
          <cell r="B808">
            <v>38000</v>
          </cell>
          <cell r="C808" t="str">
            <v>ميادين العطاء</v>
          </cell>
        </row>
        <row r="809">
          <cell r="A809">
            <v>76774</v>
          </cell>
          <cell r="B809">
            <v>36000</v>
          </cell>
          <cell r="C809" t="str">
            <v>ميادين العطاء</v>
          </cell>
        </row>
        <row r="810">
          <cell r="A810">
            <v>78065</v>
          </cell>
          <cell r="B810">
            <v>43000</v>
          </cell>
          <cell r="C810" t="str">
            <v>ميادين العطاء</v>
          </cell>
        </row>
        <row r="811">
          <cell r="A811">
            <v>79093</v>
          </cell>
          <cell r="B811">
            <v>37500</v>
          </cell>
          <cell r="C811" t="str">
            <v>ميادين العطاء</v>
          </cell>
        </row>
        <row r="812">
          <cell r="A812">
            <v>79127</v>
          </cell>
          <cell r="B812">
            <v>37000</v>
          </cell>
          <cell r="C812" t="str">
            <v>ميادين العطاء</v>
          </cell>
        </row>
        <row r="813">
          <cell r="A813">
            <v>79659</v>
          </cell>
          <cell r="B813">
            <v>36500</v>
          </cell>
          <cell r="C813" t="str">
            <v>ميادين العطاء</v>
          </cell>
        </row>
        <row r="814">
          <cell r="A814">
            <v>79799</v>
          </cell>
          <cell r="B814">
            <v>37000</v>
          </cell>
          <cell r="C814" t="str">
            <v>ميادين العطاء</v>
          </cell>
        </row>
        <row r="815">
          <cell r="A815">
            <v>80166</v>
          </cell>
          <cell r="B815">
            <v>38000</v>
          </cell>
          <cell r="C815" t="str">
            <v>ميادين العطاء</v>
          </cell>
        </row>
        <row r="816">
          <cell r="A816">
            <v>80318</v>
          </cell>
          <cell r="B816">
            <v>43000</v>
          </cell>
          <cell r="C816" t="str">
            <v>ميادين العطاء</v>
          </cell>
        </row>
        <row r="817">
          <cell r="A817">
            <v>80469</v>
          </cell>
          <cell r="B817">
            <v>36500</v>
          </cell>
          <cell r="C817" t="str">
            <v>ميادين العطاء</v>
          </cell>
        </row>
        <row r="818">
          <cell r="A818">
            <v>81590</v>
          </cell>
          <cell r="B818">
            <v>43000</v>
          </cell>
          <cell r="C818" t="str">
            <v>ميادين العطاء</v>
          </cell>
        </row>
        <row r="819">
          <cell r="A819">
            <v>81796</v>
          </cell>
          <cell r="B819">
            <v>38000</v>
          </cell>
          <cell r="C819" t="str">
            <v>ميادين العطاء</v>
          </cell>
        </row>
        <row r="820">
          <cell r="A820">
            <v>81955</v>
          </cell>
          <cell r="B820">
            <v>37000</v>
          </cell>
          <cell r="C820" t="str">
            <v>ميادين العطاء</v>
          </cell>
        </row>
        <row r="821">
          <cell r="A821">
            <v>83389</v>
          </cell>
          <cell r="B821">
            <v>36000</v>
          </cell>
          <cell r="C821" t="str">
            <v>ميادين العطاء</v>
          </cell>
        </row>
        <row r="822">
          <cell r="A822">
            <v>83561</v>
          </cell>
          <cell r="B822">
            <v>36500</v>
          </cell>
          <cell r="C822" t="str">
            <v>ميادين العطاء</v>
          </cell>
        </row>
        <row r="823">
          <cell r="A823">
            <v>83581</v>
          </cell>
          <cell r="B823">
            <v>35000</v>
          </cell>
          <cell r="C823" t="str">
            <v>ميادين العطاء</v>
          </cell>
        </row>
        <row r="824">
          <cell r="A824">
            <v>83652</v>
          </cell>
          <cell r="B824">
            <v>38000</v>
          </cell>
          <cell r="C824" t="str">
            <v>ميادين العطاء</v>
          </cell>
        </row>
        <row r="825">
          <cell r="A825">
            <v>83674</v>
          </cell>
          <cell r="B825">
            <v>36500</v>
          </cell>
          <cell r="C825" t="str">
            <v>ميادين العطاء</v>
          </cell>
        </row>
        <row r="826">
          <cell r="A826">
            <v>83686</v>
          </cell>
          <cell r="B826">
            <v>36000</v>
          </cell>
          <cell r="C826" t="str">
            <v>ميادين العطاء</v>
          </cell>
        </row>
        <row r="827">
          <cell r="A827">
            <v>83716</v>
          </cell>
          <cell r="B827">
            <v>38000</v>
          </cell>
          <cell r="C827" t="str">
            <v>ميادين العطاء</v>
          </cell>
        </row>
        <row r="828">
          <cell r="A828">
            <v>83764</v>
          </cell>
          <cell r="B828">
            <v>36500</v>
          </cell>
          <cell r="C828" t="str">
            <v>ميادين العطاء</v>
          </cell>
        </row>
        <row r="829">
          <cell r="A829">
            <v>83787</v>
          </cell>
          <cell r="B829">
            <v>41000</v>
          </cell>
          <cell r="C829" t="str">
            <v>ميادين العطاء</v>
          </cell>
        </row>
        <row r="830">
          <cell r="A830">
            <v>84065</v>
          </cell>
          <cell r="B830">
            <v>38000</v>
          </cell>
          <cell r="C830" t="str">
            <v>ميادين العطاء</v>
          </cell>
        </row>
        <row r="831">
          <cell r="A831">
            <v>84274</v>
          </cell>
          <cell r="B831">
            <v>43000</v>
          </cell>
          <cell r="C831" t="str">
            <v>ميادين العطاء</v>
          </cell>
        </row>
        <row r="832">
          <cell r="A832">
            <v>84517</v>
          </cell>
          <cell r="B832">
            <v>38000</v>
          </cell>
          <cell r="C832" t="str">
            <v>ميادين العطاء</v>
          </cell>
        </row>
        <row r="833">
          <cell r="A833">
            <v>84810</v>
          </cell>
          <cell r="B833">
            <v>38000</v>
          </cell>
          <cell r="C833" t="str">
            <v>ميادين العطاء</v>
          </cell>
        </row>
        <row r="834">
          <cell r="A834">
            <v>85033</v>
          </cell>
          <cell r="B834">
            <v>36000</v>
          </cell>
          <cell r="C834" t="str">
            <v>ميادين العطاء</v>
          </cell>
        </row>
        <row r="835">
          <cell r="A835">
            <v>85039</v>
          </cell>
          <cell r="B835">
            <v>41000</v>
          </cell>
          <cell r="C835" t="str">
            <v>ميادين العطاء</v>
          </cell>
        </row>
        <row r="836">
          <cell r="A836">
            <v>85090</v>
          </cell>
          <cell r="B836">
            <v>34000</v>
          </cell>
          <cell r="C836" t="str">
            <v>ميادين العطاء</v>
          </cell>
        </row>
        <row r="837">
          <cell r="A837">
            <v>85263</v>
          </cell>
          <cell r="B837">
            <v>40000</v>
          </cell>
          <cell r="C837" t="str">
            <v>ميادين العطاء</v>
          </cell>
        </row>
        <row r="838">
          <cell r="A838">
            <v>85349</v>
          </cell>
          <cell r="B838">
            <v>36000</v>
          </cell>
          <cell r="C838" t="str">
            <v>ميادين العطاء</v>
          </cell>
        </row>
        <row r="839">
          <cell r="A839">
            <v>85382</v>
          </cell>
          <cell r="B839">
            <v>39000</v>
          </cell>
          <cell r="C839" t="str">
            <v>ميادين العطاء</v>
          </cell>
        </row>
        <row r="840">
          <cell r="A840">
            <v>85643</v>
          </cell>
          <cell r="B840">
            <v>40500</v>
          </cell>
          <cell r="C840" t="str">
            <v>ميادين العطاء</v>
          </cell>
        </row>
        <row r="841">
          <cell r="A841">
            <v>86189</v>
          </cell>
          <cell r="B841">
            <v>40000</v>
          </cell>
          <cell r="C841" t="str">
            <v>ميادين العطاء</v>
          </cell>
        </row>
        <row r="842">
          <cell r="A842">
            <v>86261</v>
          </cell>
          <cell r="B842">
            <v>38000</v>
          </cell>
          <cell r="C842" t="str">
            <v>ميادين العطاء</v>
          </cell>
        </row>
        <row r="843">
          <cell r="A843">
            <v>86384</v>
          </cell>
          <cell r="B843">
            <v>38000</v>
          </cell>
          <cell r="C843" t="str">
            <v>ميادين العطاء</v>
          </cell>
        </row>
        <row r="844">
          <cell r="A844">
            <v>86703</v>
          </cell>
          <cell r="B844">
            <v>37000</v>
          </cell>
          <cell r="C844" t="str">
            <v>ميادين العطاء</v>
          </cell>
        </row>
        <row r="845">
          <cell r="A845">
            <v>86818</v>
          </cell>
          <cell r="B845">
            <v>43500</v>
          </cell>
          <cell r="C845" t="str">
            <v>ميادين العطاء</v>
          </cell>
        </row>
        <row r="846">
          <cell r="A846">
            <v>87366</v>
          </cell>
          <cell r="B846">
            <v>39500</v>
          </cell>
          <cell r="C846" t="str">
            <v>ميادين العطاء</v>
          </cell>
        </row>
        <row r="847">
          <cell r="A847">
            <v>88283</v>
          </cell>
          <cell r="B847">
            <v>36000</v>
          </cell>
          <cell r="C847" t="str">
            <v>ميادين العطاء</v>
          </cell>
        </row>
        <row r="848">
          <cell r="A848">
            <v>90374</v>
          </cell>
          <cell r="B848">
            <v>37000</v>
          </cell>
          <cell r="C848" t="str">
            <v>ميادين العطاء</v>
          </cell>
        </row>
        <row r="849">
          <cell r="A849">
            <v>90767</v>
          </cell>
          <cell r="B849">
            <v>43000</v>
          </cell>
          <cell r="C849" t="str">
            <v>ميادين العطاء</v>
          </cell>
        </row>
        <row r="850">
          <cell r="A850">
            <v>90783</v>
          </cell>
          <cell r="B850">
            <v>38000</v>
          </cell>
          <cell r="C850" t="str">
            <v>ميادين العطاء</v>
          </cell>
        </row>
        <row r="851">
          <cell r="A851">
            <v>92083</v>
          </cell>
          <cell r="B851">
            <v>36000</v>
          </cell>
          <cell r="C851" t="str">
            <v>ميادين العطاء</v>
          </cell>
        </row>
        <row r="852">
          <cell r="A852">
            <v>92125</v>
          </cell>
          <cell r="B852">
            <v>36000</v>
          </cell>
          <cell r="C852" t="str">
            <v>ميادين العطاء</v>
          </cell>
        </row>
        <row r="853">
          <cell r="A853">
            <v>92297</v>
          </cell>
          <cell r="B853">
            <v>37500</v>
          </cell>
          <cell r="C853" t="str">
            <v>ميادين العطاء</v>
          </cell>
        </row>
        <row r="854">
          <cell r="A854">
            <v>92497</v>
          </cell>
          <cell r="B854">
            <v>37500</v>
          </cell>
          <cell r="C854" t="str">
            <v>ميادين العطاء</v>
          </cell>
        </row>
        <row r="855">
          <cell r="A855">
            <v>93524</v>
          </cell>
          <cell r="B855">
            <v>44000</v>
          </cell>
          <cell r="C855" t="str">
            <v>ميادين العطاء</v>
          </cell>
        </row>
        <row r="856">
          <cell r="A856">
            <v>95046</v>
          </cell>
          <cell r="B856">
            <v>36000</v>
          </cell>
          <cell r="C856" t="str">
            <v>ميادين العطاء</v>
          </cell>
        </row>
        <row r="857">
          <cell r="A857">
            <v>95138</v>
          </cell>
          <cell r="B857">
            <v>38000</v>
          </cell>
          <cell r="C857" t="str">
            <v>ميادين العطاء</v>
          </cell>
        </row>
        <row r="858">
          <cell r="A858">
            <v>95427</v>
          </cell>
          <cell r="B858">
            <v>38000</v>
          </cell>
          <cell r="C858" t="str">
            <v>ميادين العطاء</v>
          </cell>
        </row>
        <row r="859">
          <cell r="A859">
            <v>95635</v>
          </cell>
          <cell r="B859">
            <v>36500</v>
          </cell>
          <cell r="C859" t="str">
            <v>ميادين العطاء</v>
          </cell>
        </row>
        <row r="860">
          <cell r="A860">
            <v>95993</v>
          </cell>
          <cell r="B860">
            <v>36500</v>
          </cell>
          <cell r="C860" t="str">
            <v>ميادين العطاء</v>
          </cell>
        </row>
        <row r="861">
          <cell r="A861">
            <v>96560</v>
          </cell>
          <cell r="B861">
            <v>37000</v>
          </cell>
          <cell r="C861" t="str">
            <v>ميادين العطاء</v>
          </cell>
        </row>
        <row r="862">
          <cell r="A862">
            <v>96949</v>
          </cell>
          <cell r="B862">
            <v>37500</v>
          </cell>
          <cell r="C862" t="str">
            <v>ميادين العطاء</v>
          </cell>
        </row>
        <row r="863">
          <cell r="A863">
            <v>98656</v>
          </cell>
          <cell r="B863">
            <v>31000</v>
          </cell>
          <cell r="C863" t="str">
            <v>ميادين العطاء</v>
          </cell>
        </row>
        <row r="864">
          <cell r="A864">
            <v>98846</v>
          </cell>
          <cell r="B864">
            <v>38000</v>
          </cell>
          <cell r="C864" t="str">
            <v>ميادين العطاء</v>
          </cell>
        </row>
        <row r="865">
          <cell r="A865">
            <v>99865</v>
          </cell>
          <cell r="B865">
            <v>36500</v>
          </cell>
          <cell r="C865" t="str">
            <v>ميادين العطاء</v>
          </cell>
        </row>
        <row r="866">
          <cell r="A866">
            <v>100858</v>
          </cell>
          <cell r="B866">
            <v>40000</v>
          </cell>
          <cell r="C866" t="str">
            <v>ميادين العطاء</v>
          </cell>
        </row>
        <row r="867">
          <cell r="A867">
            <v>101980</v>
          </cell>
          <cell r="B867">
            <v>36000</v>
          </cell>
          <cell r="C867" t="str">
            <v>ميادين العطاء</v>
          </cell>
        </row>
        <row r="868">
          <cell r="A868">
            <v>102040</v>
          </cell>
          <cell r="B868">
            <v>35000</v>
          </cell>
          <cell r="C868" t="str">
            <v>ميادين العطاء</v>
          </cell>
        </row>
        <row r="869">
          <cell r="A869">
            <v>103145</v>
          </cell>
          <cell r="B869">
            <v>37000</v>
          </cell>
          <cell r="C869" t="str">
            <v>ميادين العطاء</v>
          </cell>
        </row>
        <row r="870">
          <cell r="A870">
            <v>80509</v>
          </cell>
          <cell r="B870">
            <v>42000</v>
          </cell>
          <cell r="C870" t="str">
            <v>ميادين العطاء</v>
          </cell>
        </row>
        <row r="871">
          <cell r="A871">
            <v>103651</v>
          </cell>
          <cell r="B871">
            <v>40000</v>
          </cell>
          <cell r="C871" t="str">
            <v>ميادين العطاء</v>
          </cell>
        </row>
        <row r="872">
          <cell r="A872">
            <v>105470</v>
          </cell>
          <cell r="B872">
            <v>38000</v>
          </cell>
          <cell r="C872" t="str">
            <v>ميادين العطاء</v>
          </cell>
        </row>
        <row r="873">
          <cell r="A873">
            <v>110175</v>
          </cell>
          <cell r="B873">
            <v>37000</v>
          </cell>
          <cell r="C873" t="str">
            <v>ميادين العطاء</v>
          </cell>
        </row>
        <row r="874">
          <cell r="A874">
            <v>111020</v>
          </cell>
          <cell r="B874">
            <v>37000</v>
          </cell>
          <cell r="C874" t="str">
            <v>ميادين العطاء</v>
          </cell>
        </row>
        <row r="875">
          <cell r="A875">
            <v>118826</v>
          </cell>
          <cell r="B875">
            <v>41000</v>
          </cell>
          <cell r="C875" t="str">
            <v>ميادين العطاء</v>
          </cell>
        </row>
        <row r="876">
          <cell r="A876">
            <v>133868</v>
          </cell>
          <cell r="B876">
            <v>38000</v>
          </cell>
          <cell r="C876" t="str">
            <v>ميادين العطاء</v>
          </cell>
        </row>
        <row r="877">
          <cell r="A877">
            <v>137887</v>
          </cell>
          <cell r="B877">
            <v>36000</v>
          </cell>
          <cell r="C877" t="str">
            <v>ميادين العطاء</v>
          </cell>
        </row>
        <row r="878">
          <cell r="A878">
            <v>150214</v>
          </cell>
          <cell r="B878">
            <v>44000</v>
          </cell>
          <cell r="C878" t="str">
            <v>ميادين العطاء</v>
          </cell>
        </row>
        <row r="879">
          <cell r="A879">
            <v>194572</v>
          </cell>
          <cell r="B879">
            <v>37000</v>
          </cell>
          <cell r="C879" t="str">
            <v>ميادين العطاء</v>
          </cell>
        </row>
        <row r="880">
          <cell r="A880">
            <v>310958</v>
          </cell>
          <cell r="B880">
            <v>36000</v>
          </cell>
          <cell r="C880" t="str">
            <v>ميادين العطاء</v>
          </cell>
        </row>
        <row r="881">
          <cell r="A881">
            <v>316193</v>
          </cell>
          <cell r="B881">
            <v>44000</v>
          </cell>
          <cell r="C881" t="str">
            <v>ميادين العطاء</v>
          </cell>
        </row>
        <row r="882">
          <cell r="A882">
            <v>397588</v>
          </cell>
          <cell r="B882">
            <v>33500</v>
          </cell>
          <cell r="C882" t="str">
            <v>ميادين العطاء</v>
          </cell>
        </row>
        <row r="883">
          <cell r="A883">
            <v>399033</v>
          </cell>
          <cell r="B883">
            <v>35000</v>
          </cell>
          <cell r="C883" t="str">
            <v>ميادين العطاء</v>
          </cell>
        </row>
        <row r="884">
          <cell r="A884">
            <v>552465</v>
          </cell>
          <cell r="B884">
            <v>36000</v>
          </cell>
          <cell r="C884" t="str">
            <v>ميادين العطاء</v>
          </cell>
        </row>
        <row r="885">
          <cell r="A885">
            <v>554435</v>
          </cell>
          <cell r="B885">
            <v>35000</v>
          </cell>
          <cell r="C885" t="str">
            <v>ميادين العطاء</v>
          </cell>
        </row>
        <row r="886">
          <cell r="A886">
            <v>848025</v>
          </cell>
          <cell r="B886">
            <v>37500</v>
          </cell>
          <cell r="C886" t="str">
            <v>ميادين العطاء</v>
          </cell>
        </row>
        <row r="887">
          <cell r="A887">
            <v>95687</v>
          </cell>
          <cell r="B887">
            <v>42000</v>
          </cell>
          <cell r="C887" t="str">
            <v>ميادين العطاء</v>
          </cell>
        </row>
        <row r="888">
          <cell r="A888" t="str">
            <v>رقم السيارة</v>
          </cell>
          <cell r="B888" t="str">
            <v>الحمولة القصوى</v>
          </cell>
          <cell r="C888" t="str">
            <v>اسم الشركة المعتمدة</v>
          </cell>
        </row>
        <row r="889">
          <cell r="A889">
            <v>63438</v>
          </cell>
          <cell r="B889">
            <v>36000</v>
          </cell>
          <cell r="C889" t="str">
            <v>ميادين العطاء</v>
          </cell>
        </row>
        <row r="890">
          <cell r="A890">
            <v>13518</v>
          </cell>
          <cell r="B890">
            <v>42000</v>
          </cell>
          <cell r="C890" t="str">
            <v>ميادين العطاء</v>
          </cell>
        </row>
        <row r="891">
          <cell r="A891">
            <v>15920</v>
          </cell>
          <cell r="B891">
            <v>42500</v>
          </cell>
          <cell r="C891" t="str">
            <v>ميادين العطاء</v>
          </cell>
        </row>
        <row r="892">
          <cell r="A892">
            <v>29182</v>
          </cell>
          <cell r="B892">
            <v>42000</v>
          </cell>
          <cell r="C892" t="str">
            <v>ميادين العطاء</v>
          </cell>
        </row>
        <row r="893">
          <cell r="A893">
            <v>29615</v>
          </cell>
          <cell r="B893">
            <v>43500</v>
          </cell>
          <cell r="C893" t="str">
            <v>ميادين العطاء</v>
          </cell>
        </row>
        <row r="894">
          <cell r="A894">
            <v>35003</v>
          </cell>
          <cell r="B894">
            <v>41000</v>
          </cell>
          <cell r="C894" t="str">
            <v>ميادين العطاء</v>
          </cell>
        </row>
        <row r="895">
          <cell r="A895">
            <v>45428</v>
          </cell>
          <cell r="B895">
            <v>40000</v>
          </cell>
          <cell r="C895" t="str">
            <v>ميادين العطاء</v>
          </cell>
        </row>
        <row r="896">
          <cell r="A896">
            <v>80509</v>
          </cell>
          <cell r="B896">
            <v>42000</v>
          </cell>
          <cell r="C896" t="str">
            <v>ميادين العطاء</v>
          </cell>
        </row>
        <row r="897">
          <cell r="A897">
            <v>95687</v>
          </cell>
          <cell r="B897">
            <v>42000</v>
          </cell>
          <cell r="C897" t="str">
            <v>ميادين العطاء</v>
          </cell>
        </row>
        <row r="898">
          <cell r="A898">
            <v>76753</v>
          </cell>
          <cell r="B898">
            <v>36000</v>
          </cell>
          <cell r="C898" t="str">
            <v>ميادين العطاء</v>
          </cell>
        </row>
        <row r="899">
          <cell r="A899">
            <v>99615</v>
          </cell>
          <cell r="B899">
            <v>39000</v>
          </cell>
          <cell r="C899" t="str">
            <v>ميادين العطاء</v>
          </cell>
        </row>
        <row r="900">
          <cell r="A900">
            <v>30575</v>
          </cell>
          <cell r="B900">
            <v>43000</v>
          </cell>
          <cell r="C900" t="str">
            <v>ميادين العطاء</v>
          </cell>
        </row>
        <row r="901">
          <cell r="A901">
            <v>134104</v>
          </cell>
          <cell r="B901">
            <v>42000</v>
          </cell>
          <cell r="C901" t="str">
            <v>ميادين العطاء</v>
          </cell>
        </row>
        <row r="902">
          <cell r="A902">
            <v>37939</v>
          </cell>
          <cell r="B902">
            <v>36000</v>
          </cell>
          <cell r="C902" t="str">
            <v>ميادين العطاء</v>
          </cell>
        </row>
        <row r="903">
          <cell r="A903">
            <v>44925</v>
          </cell>
          <cell r="B903">
            <v>37500</v>
          </cell>
          <cell r="C903" t="str">
            <v>ميادين العطاء</v>
          </cell>
        </row>
        <row r="904">
          <cell r="A904">
            <v>8024</v>
          </cell>
          <cell r="B904">
            <v>36000</v>
          </cell>
          <cell r="C904" t="str">
            <v>ميادين العطاء</v>
          </cell>
        </row>
        <row r="905">
          <cell r="A905">
            <v>11343</v>
          </cell>
          <cell r="B905">
            <v>36000</v>
          </cell>
          <cell r="C905" t="str">
            <v>ميادين العطاء</v>
          </cell>
        </row>
        <row r="906">
          <cell r="A906">
            <v>67390</v>
          </cell>
          <cell r="B906">
            <v>40000</v>
          </cell>
          <cell r="C906" t="str">
            <v>ميادين العطاء</v>
          </cell>
        </row>
        <row r="907">
          <cell r="A907">
            <v>59861</v>
          </cell>
          <cell r="B907">
            <v>38000</v>
          </cell>
          <cell r="C907" t="str">
            <v>ميادين العطاء</v>
          </cell>
        </row>
        <row r="908">
          <cell r="A908">
            <v>6013</v>
          </cell>
          <cell r="B908">
            <v>42000</v>
          </cell>
          <cell r="C908" t="str">
            <v>ميادين العطاء</v>
          </cell>
        </row>
        <row r="909">
          <cell r="A909">
            <v>51129</v>
          </cell>
          <cell r="B909">
            <v>41000</v>
          </cell>
          <cell r="C909" t="str">
            <v>ميادين العطاء</v>
          </cell>
        </row>
        <row r="910">
          <cell r="A910">
            <v>61315</v>
          </cell>
          <cell r="B910">
            <v>36000</v>
          </cell>
          <cell r="C910" t="str">
            <v>ميادين العطاء</v>
          </cell>
        </row>
        <row r="911">
          <cell r="A911">
            <v>106443</v>
          </cell>
          <cell r="B911">
            <v>37000</v>
          </cell>
          <cell r="C911" t="str">
            <v>ميادين العطاء</v>
          </cell>
        </row>
        <row r="912">
          <cell r="A912">
            <v>95858</v>
          </cell>
          <cell r="B912">
            <v>36000</v>
          </cell>
          <cell r="C912" t="str">
            <v>ميادين العطاء</v>
          </cell>
        </row>
        <row r="913">
          <cell r="A913">
            <v>28095</v>
          </cell>
          <cell r="B913">
            <v>37000</v>
          </cell>
          <cell r="C913" t="str">
            <v>ميادين العطاء</v>
          </cell>
        </row>
        <row r="914">
          <cell r="A914">
            <v>8037</v>
          </cell>
          <cell r="B914">
            <v>37000</v>
          </cell>
          <cell r="C914" t="str">
            <v>ميادين العطاء</v>
          </cell>
        </row>
        <row r="915">
          <cell r="A915">
            <v>83915</v>
          </cell>
          <cell r="B915">
            <v>39000</v>
          </cell>
          <cell r="C915" t="str">
            <v>ميادين العطاء</v>
          </cell>
        </row>
        <row r="916">
          <cell r="A916">
            <v>98996</v>
          </cell>
          <cell r="B916">
            <v>35500</v>
          </cell>
          <cell r="C916" t="str">
            <v>ميادين العطاء</v>
          </cell>
        </row>
        <row r="917">
          <cell r="A917">
            <v>65533</v>
          </cell>
          <cell r="B917">
            <v>35000</v>
          </cell>
          <cell r="C917" t="str">
            <v>ميادين العطاء</v>
          </cell>
        </row>
        <row r="918">
          <cell r="A918">
            <v>102024</v>
          </cell>
          <cell r="B918">
            <v>35000</v>
          </cell>
          <cell r="C918" t="str">
            <v>ميادين العطاء</v>
          </cell>
        </row>
        <row r="919">
          <cell r="A919">
            <v>45683</v>
          </cell>
          <cell r="B919">
            <v>42000</v>
          </cell>
          <cell r="C919" t="str">
            <v>ميادين العطاء</v>
          </cell>
        </row>
        <row r="920">
          <cell r="A920">
            <v>6461</v>
          </cell>
          <cell r="B920">
            <v>42000</v>
          </cell>
          <cell r="C920" t="str">
            <v>ميادين العطاء</v>
          </cell>
        </row>
        <row r="921">
          <cell r="A921">
            <v>42791</v>
          </cell>
          <cell r="B921">
            <v>42000</v>
          </cell>
          <cell r="C921" t="str">
            <v>ميادين العطاء</v>
          </cell>
        </row>
        <row r="922">
          <cell r="A922">
            <v>31791</v>
          </cell>
          <cell r="B922">
            <v>37000</v>
          </cell>
          <cell r="C922" t="str">
            <v>ميادين العطاء</v>
          </cell>
        </row>
        <row r="923">
          <cell r="A923">
            <v>19638</v>
          </cell>
          <cell r="B923">
            <v>43000</v>
          </cell>
          <cell r="C923" t="str">
            <v>ميادين العطاء</v>
          </cell>
        </row>
        <row r="924">
          <cell r="A924">
            <v>19256</v>
          </cell>
          <cell r="B924">
            <v>36000</v>
          </cell>
          <cell r="C924" t="str">
            <v>ميادين العطاء</v>
          </cell>
        </row>
        <row r="925">
          <cell r="A925">
            <v>33960</v>
          </cell>
          <cell r="B925">
            <v>39500</v>
          </cell>
          <cell r="C925" t="str">
            <v>ميادين العطاء</v>
          </cell>
        </row>
        <row r="926">
          <cell r="A926">
            <v>76868</v>
          </cell>
          <cell r="B926">
            <v>35000</v>
          </cell>
          <cell r="C926" t="str">
            <v>ميادين العطاء</v>
          </cell>
        </row>
        <row r="927">
          <cell r="A927">
            <v>40957</v>
          </cell>
          <cell r="B927">
            <v>39500</v>
          </cell>
          <cell r="C927" t="str">
            <v>ميادين العطاء</v>
          </cell>
        </row>
        <row r="928">
          <cell r="A928">
            <v>43357</v>
          </cell>
          <cell r="B928">
            <v>42000</v>
          </cell>
          <cell r="C928" t="str">
            <v>ميادين العطاء</v>
          </cell>
        </row>
        <row r="929">
          <cell r="A929">
            <v>43447</v>
          </cell>
          <cell r="B929">
            <v>36000</v>
          </cell>
          <cell r="C929" t="str">
            <v>ميادين العطاء</v>
          </cell>
        </row>
        <row r="930">
          <cell r="A930">
            <v>23090</v>
          </cell>
          <cell r="B930">
            <v>38000</v>
          </cell>
          <cell r="C930" t="str">
            <v>ميادين العطاء</v>
          </cell>
        </row>
        <row r="931">
          <cell r="A931">
            <v>25518</v>
          </cell>
          <cell r="B931">
            <v>41000</v>
          </cell>
          <cell r="C931" t="str">
            <v>ميادين العطاء</v>
          </cell>
        </row>
        <row r="932">
          <cell r="A932">
            <v>37354</v>
          </cell>
          <cell r="B932">
            <v>36000</v>
          </cell>
          <cell r="C932" t="str">
            <v>ميادين العطاء</v>
          </cell>
        </row>
        <row r="933">
          <cell r="A933">
            <v>95742</v>
          </cell>
          <cell r="B933">
            <v>35500</v>
          </cell>
          <cell r="C933" t="str">
            <v>ميادين العطاء</v>
          </cell>
        </row>
        <row r="934">
          <cell r="A934">
            <v>97642</v>
          </cell>
          <cell r="B934">
            <v>36000</v>
          </cell>
          <cell r="C934" t="str">
            <v>ميادين العطاء</v>
          </cell>
        </row>
        <row r="935">
          <cell r="A935">
            <v>79321</v>
          </cell>
          <cell r="B935">
            <v>37500</v>
          </cell>
          <cell r="C935" t="str">
            <v>ميادين العطاء</v>
          </cell>
        </row>
        <row r="936">
          <cell r="A936">
            <v>67234</v>
          </cell>
          <cell r="B936">
            <v>35500</v>
          </cell>
          <cell r="C936" t="str">
            <v>ميادين العطاء</v>
          </cell>
        </row>
        <row r="937">
          <cell r="A937">
            <v>92876</v>
          </cell>
          <cell r="B937">
            <v>35000</v>
          </cell>
          <cell r="C937" t="str">
            <v>ميادين العطاء</v>
          </cell>
        </row>
        <row r="938">
          <cell r="A938">
            <v>39505</v>
          </cell>
          <cell r="B938">
            <v>37000</v>
          </cell>
          <cell r="C938" t="str">
            <v>ميادين العطاء</v>
          </cell>
        </row>
        <row r="939">
          <cell r="A939">
            <v>41068</v>
          </cell>
          <cell r="B939">
            <v>36000</v>
          </cell>
          <cell r="C939" t="str">
            <v>ميادين العطاء</v>
          </cell>
        </row>
        <row r="940">
          <cell r="A940">
            <v>24859</v>
          </cell>
          <cell r="B940">
            <v>36000</v>
          </cell>
          <cell r="C940" t="str">
            <v>ميادين العطاء</v>
          </cell>
        </row>
        <row r="941">
          <cell r="A941">
            <v>53888</v>
          </cell>
          <cell r="B941">
            <v>40000</v>
          </cell>
          <cell r="C941" t="str">
            <v>ميادين العطاء</v>
          </cell>
        </row>
        <row r="942">
          <cell r="A942">
            <v>59747</v>
          </cell>
          <cell r="B942">
            <v>36000</v>
          </cell>
          <cell r="C942" t="str">
            <v>ميادين العطاء</v>
          </cell>
        </row>
        <row r="943">
          <cell r="A943">
            <v>38546</v>
          </cell>
          <cell r="B943">
            <v>39000</v>
          </cell>
          <cell r="C943" t="str">
            <v>ميادين العطاء</v>
          </cell>
        </row>
        <row r="944">
          <cell r="A944">
            <v>50366</v>
          </cell>
          <cell r="B944">
            <v>36500</v>
          </cell>
          <cell r="C944" t="str">
            <v>ميادين العطاء</v>
          </cell>
        </row>
        <row r="945">
          <cell r="A945">
            <v>52978</v>
          </cell>
          <cell r="B945">
            <v>35000</v>
          </cell>
          <cell r="C945" t="str">
            <v>ميادين العطاء</v>
          </cell>
        </row>
        <row r="946">
          <cell r="A946">
            <v>37364</v>
          </cell>
          <cell r="B946">
            <v>36500</v>
          </cell>
          <cell r="C946" t="str">
            <v>ميادين العطاء</v>
          </cell>
        </row>
        <row r="947">
          <cell r="A947">
            <v>59134</v>
          </cell>
          <cell r="B947">
            <v>34500</v>
          </cell>
          <cell r="C947" t="str">
            <v>ميادين العطاء</v>
          </cell>
        </row>
        <row r="948">
          <cell r="A948">
            <v>59751</v>
          </cell>
          <cell r="B948">
            <v>36000</v>
          </cell>
          <cell r="C948" t="str">
            <v>ميادين العطاء</v>
          </cell>
        </row>
        <row r="949">
          <cell r="A949">
            <v>83796</v>
          </cell>
          <cell r="B949">
            <v>39000</v>
          </cell>
          <cell r="C949" t="str">
            <v>ميادين العطاء</v>
          </cell>
        </row>
        <row r="950">
          <cell r="A950">
            <v>54405</v>
          </cell>
          <cell r="B950">
            <v>34500</v>
          </cell>
          <cell r="C950" t="str">
            <v>ميادين العطاء</v>
          </cell>
        </row>
        <row r="951">
          <cell r="A951">
            <v>36010</v>
          </cell>
          <cell r="B951">
            <v>36500</v>
          </cell>
          <cell r="C951" t="str">
            <v>ميادين العطاء</v>
          </cell>
        </row>
        <row r="952">
          <cell r="A952">
            <v>86010</v>
          </cell>
          <cell r="B952">
            <v>43000</v>
          </cell>
          <cell r="C952" t="str">
            <v>ميادين العطاء</v>
          </cell>
        </row>
        <row r="955">
          <cell r="A955" t="str">
            <v>رقم السيارة</v>
          </cell>
          <cell r="B955" t="str">
            <v>الحمولة القصوى</v>
          </cell>
          <cell r="C955" t="str">
            <v>اسم الشركة المعتمدة</v>
          </cell>
        </row>
        <row r="956">
          <cell r="A956">
            <v>14523</v>
          </cell>
          <cell r="B956">
            <v>43000</v>
          </cell>
          <cell r="C956" t="str">
            <v>برج المعالي</v>
          </cell>
        </row>
        <row r="957">
          <cell r="A957">
            <v>14969</v>
          </cell>
          <cell r="B957">
            <v>43000</v>
          </cell>
          <cell r="C957" t="str">
            <v>برج المعالي</v>
          </cell>
        </row>
        <row r="958">
          <cell r="A958">
            <v>84066</v>
          </cell>
          <cell r="B958">
            <v>40000</v>
          </cell>
          <cell r="C958" t="str">
            <v>برج المعالي</v>
          </cell>
        </row>
        <row r="959">
          <cell r="A959">
            <v>84067</v>
          </cell>
          <cell r="B959">
            <v>41000</v>
          </cell>
          <cell r="C959" t="str">
            <v>برج المعالي</v>
          </cell>
        </row>
        <row r="960">
          <cell r="A960">
            <v>15582</v>
          </cell>
          <cell r="B960">
            <v>43000</v>
          </cell>
          <cell r="C960" t="str">
            <v>برج المعالي</v>
          </cell>
        </row>
        <row r="961">
          <cell r="A961">
            <v>60967</v>
          </cell>
          <cell r="B961">
            <v>35500</v>
          </cell>
          <cell r="C961" t="str">
            <v>برج المعالي</v>
          </cell>
        </row>
        <row r="962">
          <cell r="A962">
            <v>8552</v>
          </cell>
          <cell r="B962">
            <v>40000</v>
          </cell>
          <cell r="C962" t="str">
            <v>برج المعالي</v>
          </cell>
        </row>
        <row r="963">
          <cell r="A963">
            <v>18954</v>
          </cell>
          <cell r="B963">
            <v>43000</v>
          </cell>
          <cell r="C963" t="str">
            <v>برج المعالي</v>
          </cell>
        </row>
        <row r="964">
          <cell r="A964">
            <v>1048</v>
          </cell>
          <cell r="B964">
            <v>42500</v>
          </cell>
          <cell r="C964" t="str">
            <v>برج المعالي</v>
          </cell>
        </row>
        <row r="965">
          <cell r="A965">
            <v>20848</v>
          </cell>
          <cell r="B965">
            <v>42500</v>
          </cell>
          <cell r="C965" t="str">
            <v>برج المعالي</v>
          </cell>
        </row>
        <row r="966">
          <cell r="A966">
            <v>37354</v>
          </cell>
          <cell r="B966">
            <v>36000</v>
          </cell>
          <cell r="C966" t="str">
            <v>برج المعالي</v>
          </cell>
        </row>
        <row r="967">
          <cell r="A967">
            <v>553918</v>
          </cell>
          <cell r="B967">
            <v>36000</v>
          </cell>
          <cell r="C967" t="str">
            <v>برج المعالي</v>
          </cell>
        </row>
        <row r="968">
          <cell r="A968">
            <v>84180</v>
          </cell>
          <cell r="B968">
            <v>36000</v>
          </cell>
          <cell r="C968" t="str">
            <v>برج المعالي</v>
          </cell>
        </row>
        <row r="969">
          <cell r="A969">
            <v>45683</v>
          </cell>
          <cell r="B969">
            <v>42000</v>
          </cell>
          <cell r="C969" t="str">
            <v>برج المعالي</v>
          </cell>
        </row>
        <row r="970">
          <cell r="A970">
            <v>51970</v>
          </cell>
          <cell r="B970">
            <v>43000</v>
          </cell>
          <cell r="C970" t="str">
            <v>برج المعالي</v>
          </cell>
        </row>
        <row r="971">
          <cell r="A971">
            <v>0</v>
          </cell>
          <cell r="B971">
            <v>0</v>
          </cell>
          <cell r="C971">
            <v>0</v>
          </cell>
        </row>
        <row r="972">
          <cell r="A972">
            <v>0</v>
          </cell>
          <cell r="B972">
            <v>0</v>
          </cell>
          <cell r="C972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rightToLeft="1" tabSelected="1" zoomScale="110" zoomScaleNormal="110" workbookViewId="0">
      <selection activeCell="B8" sqref="B8"/>
    </sheetView>
  </sheetViews>
  <sheetFormatPr defaultColWidth="9" defaultRowHeight="42" customHeight="1" x14ac:dyDescent="0.2"/>
  <cols>
    <col min="1" max="1" width="20.125" style="177"/>
    <col min="2" max="2" width="24.5" style="177" customWidth="1"/>
    <col min="3" max="3" width="13.25" style="178" customWidth="1"/>
    <col min="4" max="16384" width="9" style="177"/>
  </cols>
  <sheetData>
    <row r="1" spans="1:3" ht="42" customHeight="1" x14ac:dyDescent="0.2">
      <c r="A1" s="176" t="s">
        <v>0</v>
      </c>
      <c r="B1" s="17">
        <v>32040</v>
      </c>
    </row>
    <row r="2" spans="1:3" s="178" customFormat="1" ht="13.5" customHeight="1" x14ac:dyDescent="0.3">
      <c r="B2" s="183"/>
    </row>
    <row r="3" spans="1:3" ht="42" customHeight="1" x14ac:dyDescent="0.2">
      <c r="A3" s="182" t="s">
        <v>1875</v>
      </c>
      <c r="B3" s="182"/>
      <c r="C3" s="184"/>
    </row>
    <row r="4" spans="1:3" ht="42" customHeight="1" x14ac:dyDescent="0.2">
      <c r="A4" s="179" t="s">
        <v>1</v>
      </c>
      <c r="B4" s="180" t="e">
        <f>VLOOKUP($B$1,بيجي14,4,0)</f>
        <v>#N/A</v>
      </c>
      <c r="C4" s="184"/>
    </row>
    <row r="5" spans="1:3" ht="42" customHeight="1" x14ac:dyDescent="0.2">
      <c r="A5" s="179" t="s">
        <v>1136</v>
      </c>
      <c r="B5" s="180" t="e">
        <f>VLOOKUP($B$1,بيجي14,5,0)</f>
        <v>#N/A</v>
      </c>
      <c r="C5" s="184"/>
    </row>
    <row r="6" spans="1:3" ht="42" customHeight="1" x14ac:dyDescent="0.2">
      <c r="A6" s="179" t="s">
        <v>1265</v>
      </c>
      <c r="B6" s="180" t="e">
        <f>VLOOKUP($B$1,بيجي14,6,0)</f>
        <v>#N/A</v>
      </c>
      <c r="C6" s="184"/>
    </row>
    <row r="7" spans="1:3" s="178" customFormat="1" ht="15" customHeight="1" x14ac:dyDescent="0.2">
      <c r="A7" s="184"/>
      <c r="B7" s="184"/>
      <c r="C7" s="184"/>
    </row>
    <row r="8" spans="1:3" ht="37.5" customHeight="1" x14ac:dyDescent="0.2">
      <c r="A8" s="181"/>
      <c r="B8" s="181"/>
      <c r="C8" s="184"/>
    </row>
    <row r="9" spans="1:3" ht="42" customHeight="1" x14ac:dyDescent="0.2">
      <c r="A9" s="181"/>
      <c r="B9" s="181"/>
      <c r="C9" s="184"/>
    </row>
    <row r="10" spans="1:3" ht="42" customHeight="1" x14ac:dyDescent="0.2">
      <c r="A10" s="181"/>
      <c r="B10" s="181"/>
      <c r="C10" s="184"/>
    </row>
  </sheetData>
  <mergeCells count="1">
    <mergeCell ref="A3:B3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95"/>
  <sheetViews>
    <sheetView rightToLeft="1" topLeftCell="A623" workbookViewId="0">
      <selection activeCell="A638" sqref="A638"/>
    </sheetView>
  </sheetViews>
  <sheetFormatPr defaultRowHeight="24.95" customHeight="1" x14ac:dyDescent="0.2"/>
  <cols>
    <col min="1" max="1" width="9.375" bestFit="1" customWidth="1"/>
    <col min="2" max="2" width="7.625" bestFit="1" customWidth="1"/>
    <col min="3" max="3" width="8.75" customWidth="1"/>
    <col min="4" max="4" width="13" customWidth="1"/>
    <col min="5" max="5" width="18.375" customWidth="1"/>
    <col min="6" max="6" width="15" customWidth="1"/>
    <col min="7" max="7" width="9.375" style="1" customWidth="1"/>
    <col min="8" max="8" width="16.75" bestFit="1" customWidth="1"/>
    <col min="9" max="10" width="8" bestFit="1" customWidth="1"/>
    <col min="11" max="11" width="8.875" bestFit="1" customWidth="1"/>
    <col min="12" max="12" width="7.25" bestFit="1" customWidth="1"/>
    <col min="13" max="13" width="8.375" bestFit="1" customWidth="1"/>
    <col min="14" max="14" width="13.375" bestFit="1" customWidth="1"/>
    <col min="16" max="16" width="12.375" bestFit="1" customWidth="1"/>
    <col min="17" max="17" width="11.625" bestFit="1" customWidth="1"/>
    <col min="18" max="18" width="10" bestFit="1" customWidth="1"/>
    <col min="19" max="19" width="20.875" customWidth="1"/>
    <col min="20" max="20" width="5.25" bestFit="1" customWidth="1"/>
    <col min="21" max="21" width="11.25" bestFit="1" customWidth="1"/>
    <col min="22" max="22" width="16" bestFit="1" customWidth="1"/>
    <col min="24" max="24" width="6.625" bestFit="1" customWidth="1"/>
  </cols>
  <sheetData>
    <row r="1" spans="1:24" ht="44.25" customHeight="1" x14ac:dyDescent="0.2">
      <c r="A1" s="51" t="s">
        <v>0</v>
      </c>
      <c r="B1" s="61" t="s">
        <v>14</v>
      </c>
      <c r="C1" s="61" t="s">
        <v>3</v>
      </c>
      <c r="D1" s="62" t="s">
        <v>4</v>
      </c>
      <c r="E1" s="51" t="s">
        <v>5</v>
      </c>
      <c r="F1" s="51" t="s">
        <v>6</v>
      </c>
      <c r="G1" s="51" t="s">
        <v>0</v>
      </c>
      <c r="H1" s="61" t="s">
        <v>7</v>
      </c>
      <c r="I1" s="52" t="s">
        <v>8</v>
      </c>
      <c r="J1" s="53" t="s">
        <v>9</v>
      </c>
      <c r="K1" s="53" t="s">
        <v>10</v>
      </c>
      <c r="L1" s="53" t="s">
        <v>11</v>
      </c>
      <c r="M1" s="52" t="s">
        <v>12</v>
      </c>
      <c r="N1" s="51" t="s">
        <v>13</v>
      </c>
      <c r="O1" s="49"/>
      <c r="P1" s="49"/>
      <c r="Q1" s="49"/>
      <c r="R1" s="48"/>
      <c r="S1" s="48"/>
      <c r="T1" s="48"/>
      <c r="U1" s="48"/>
      <c r="V1" s="49"/>
      <c r="W1" s="49"/>
      <c r="X1" s="50"/>
    </row>
    <row r="2" spans="1:24" ht="24.95" customHeight="1" x14ac:dyDescent="0.2">
      <c r="A2" s="24">
        <v>258</v>
      </c>
      <c r="B2" s="63">
        <v>1</v>
      </c>
      <c r="C2" s="58" t="s">
        <v>15</v>
      </c>
      <c r="D2" s="58" t="s">
        <v>16</v>
      </c>
      <c r="E2" s="24" t="s">
        <v>244</v>
      </c>
      <c r="F2" s="24" t="s">
        <v>1241</v>
      </c>
      <c r="G2" s="24">
        <v>258</v>
      </c>
      <c r="H2" s="58" t="s">
        <v>50</v>
      </c>
      <c r="I2" s="55">
        <v>41500</v>
      </c>
      <c r="J2" s="54">
        <v>44000</v>
      </c>
      <c r="K2" s="54">
        <v>2622</v>
      </c>
      <c r="L2" s="54" t="s">
        <v>15</v>
      </c>
      <c r="M2" s="24" t="s">
        <v>32</v>
      </c>
      <c r="N2" s="24" t="s">
        <v>105</v>
      </c>
      <c r="O2" s="7"/>
      <c r="P2" s="8"/>
      <c r="Q2" s="7"/>
      <c r="R2" s="7"/>
      <c r="S2" s="9"/>
      <c r="T2" s="13"/>
      <c r="U2" s="10"/>
      <c r="V2" s="10"/>
      <c r="W2" s="44"/>
      <c r="X2" s="13"/>
    </row>
    <row r="3" spans="1:24" ht="24.95" customHeight="1" x14ac:dyDescent="0.2">
      <c r="A3" s="24">
        <v>259</v>
      </c>
      <c r="B3" s="63">
        <v>2</v>
      </c>
      <c r="C3" s="58" t="s">
        <v>15</v>
      </c>
      <c r="D3" s="58" t="s">
        <v>16</v>
      </c>
      <c r="E3" s="24" t="s">
        <v>59</v>
      </c>
      <c r="F3" s="24" t="s">
        <v>60</v>
      </c>
      <c r="G3" s="24">
        <v>259</v>
      </c>
      <c r="H3" s="58" t="s">
        <v>61</v>
      </c>
      <c r="I3" s="24">
        <v>38000</v>
      </c>
      <c r="J3" s="24">
        <v>44000</v>
      </c>
      <c r="K3" s="24">
        <v>2092</v>
      </c>
      <c r="L3" s="54" t="s">
        <v>15</v>
      </c>
      <c r="M3" s="24" t="s">
        <v>32</v>
      </c>
      <c r="N3" s="24" t="s">
        <v>35</v>
      </c>
      <c r="O3" s="7"/>
      <c r="P3" s="8"/>
      <c r="Q3" s="7"/>
      <c r="R3" s="7"/>
      <c r="S3" s="9"/>
      <c r="T3" s="13"/>
      <c r="U3" s="11"/>
      <c r="V3" s="11"/>
      <c r="W3" s="44"/>
      <c r="X3" s="13"/>
    </row>
    <row r="4" spans="1:24" ht="24.95" customHeight="1" x14ac:dyDescent="0.2">
      <c r="A4" s="24">
        <v>521</v>
      </c>
      <c r="B4" s="63">
        <v>3</v>
      </c>
      <c r="C4" s="58" t="s">
        <v>15</v>
      </c>
      <c r="D4" s="58" t="s">
        <v>16</v>
      </c>
      <c r="E4" s="24" t="s">
        <v>102</v>
      </c>
      <c r="F4" s="24" t="s">
        <v>102</v>
      </c>
      <c r="G4" s="24">
        <v>521</v>
      </c>
      <c r="H4" s="58" t="s">
        <v>50</v>
      </c>
      <c r="I4" s="24">
        <v>30000</v>
      </c>
      <c r="J4" s="24">
        <v>33000</v>
      </c>
      <c r="K4" s="24">
        <v>1959</v>
      </c>
      <c r="L4" s="54" t="s">
        <v>15</v>
      </c>
      <c r="M4" s="24" t="s">
        <v>32</v>
      </c>
      <c r="N4" s="24" t="s">
        <v>78</v>
      </c>
      <c r="O4" s="7"/>
      <c r="P4" s="8"/>
      <c r="Q4" s="7"/>
      <c r="R4" s="7"/>
      <c r="S4" s="9"/>
      <c r="T4" s="13"/>
      <c r="U4" s="10"/>
      <c r="V4" s="10"/>
      <c r="W4" s="44"/>
      <c r="X4" s="13"/>
    </row>
    <row r="5" spans="1:24" ht="24.95" customHeight="1" x14ac:dyDescent="0.2">
      <c r="A5" s="15">
        <v>539</v>
      </c>
      <c r="B5" s="63">
        <v>4</v>
      </c>
      <c r="C5" s="63" t="s">
        <v>15</v>
      </c>
      <c r="D5" s="63" t="s">
        <v>16</v>
      </c>
      <c r="E5" s="15" t="s">
        <v>1178</v>
      </c>
      <c r="F5" s="15" t="s">
        <v>1178</v>
      </c>
      <c r="G5" s="15">
        <v>539</v>
      </c>
      <c r="H5" s="63" t="s">
        <v>50</v>
      </c>
      <c r="I5" s="15">
        <v>38500</v>
      </c>
      <c r="J5" s="15">
        <v>43500</v>
      </c>
      <c r="K5" s="15">
        <v>1582</v>
      </c>
      <c r="L5" s="15" t="s">
        <v>15</v>
      </c>
      <c r="M5" s="15" t="s">
        <v>32</v>
      </c>
      <c r="N5" s="15" t="s">
        <v>35</v>
      </c>
      <c r="O5" s="7"/>
      <c r="P5" s="8"/>
      <c r="Q5" s="7"/>
      <c r="R5" s="7"/>
      <c r="S5" s="9"/>
      <c r="T5" s="13"/>
      <c r="U5" s="10"/>
      <c r="V5" s="10"/>
      <c r="W5" s="44"/>
      <c r="X5" s="13"/>
    </row>
    <row r="6" spans="1:24" ht="24.95" customHeight="1" x14ac:dyDescent="0.2">
      <c r="A6" s="15">
        <v>571</v>
      </c>
      <c r="B6" s="63">
        <v>5</v>
      </c>
      <c r="C6" s="63" t="s">
        <v>15</v>
      </c>
      <c r="D6" s="63" t="s">
        <v>16</v>
      </c>
      <c r="E6" s="15" t="s">
        <v>1175</v>
      </c>
      <c r="F6" s="15" t="s">
        <v>1175</v>
      </c>
      <c r="G6" s="15">
        <v>571</v>
      </c>
      <c r="H6" s="63" t="s">
        <v>50</v>
      </c>
      <c r="I6" s="15">
        <v>39000</v>
      </c>
      <c r="J6" s="15">
        <v>43000</v>
      </c>
      <c r="K6" s="15">
        <v>3663</v>
      </c>
      <c r="L6" s="15" t="s">
        <v>15</v>
      </c>
      <c r="M6" s="15" t="s">
        <v>32</v>
      </c>
      <c r="N6" s="15" t="s">
        <v>58</v>
      </c>
      <c r="O6" s="7"/>
      <c r="P6" s="8"/>
      <c r="Q6" s="7"/>
      <c r="R6" s="7"/>
      <c r="S6" s="9"/>
      <c r="T6" s="13"/>
      <c r="U6" s="10"/>
      <c r="V6" s="10"/>
      <c r="W6" s="44"/>
      <c r="X6" s="13"/>
    </row>
    <row r="7" spans="1:24" ht="24.95" customHeight="1" x14ac:dyDescent="0.2">
      <c r="A7" s="24">
        <v>579</v>
      </c>
      <c r="B7" s="63">
        <v>6</v>
      </c>
      <c r="C7" s="58" t="s">
        <v>15</v>
      </c>
      <c r="D7" s="58" t="s">
        <v>16</v>
      </c>
      <c r="E7" s="24" t="s">
        <v>295</v>
      </c>
      <c r="F7" s="24" t="s">
        <v>296</v>
      </c>
      <c r="G7" s="24">
        <v>579</v>
      </c>
      <c r="H7" s="58" t="s">
        <v>50</v>
      </c>
      <c r="I7" s="24">
        <v>43000</v>
      </c>
      <c r="J7" s="24">
        <v>43000</v>
      </c>
      <c r="K7" s="24">
        <v>2566</v>
      </c>
      <c r="L7" s="54" t="s">
        <v>15</v>
      </c>
      <c r="M7" s="24" t="s">
        <v>32</v>
      </c>
      <c r="N7" s="24" t="s">
        <v>29</v>
      </c>
      <c r="O7" s="7"/>
      <c r="P7" s="8"/>
      <c r="Q7" s="7"/>
      <c r="R7" s="7"/>
      <c r="S7" s="9"/>
      <c r="T7" s="13"/>
      <c r="U7" s="10"/>
      <c r="V7" s="10"/>
      <c r="W7" s="44"/>
      <c r="X7" s="13"/>
    </row>
    <row r="8" spans="1:24" ht="24.95" customHeight="1" x14ac:dyDescent="0.2">
      <c r="A8" s="24">
        <v>828</v>
      </c>
      <c r="B8" s="63">
        <v>7</v>
      </c>
      <c r="C8" s="58" t="s">
        <v>15</v>
      </c>
      <c r="D8" s="58" t="s">
        <v>16</v>
      </c>
      <c r="E8" s="24" t="s">
        <v>287</v>
      </c>
      <c r="F8" s="24" t="s">
        <v>287</v>
      </c>
      <c r="G8" s="24">
        <v>828</v>
      </c>
      <c r="H8" s="58" t="s">
        <v>50</v>
      </c>
      <c r="I8" s="24">
        <v>38500</v>
      </c>
      <c r="J8" s="24">
        <v>43000</v>
      </c>
      <c r="K8" s="24">
        <v>2919</v>
      </c>
      <c r="L8" s="54" t="s">
        <v>15</v>
      </c>
      <c r="M8" s="24" t="s">
        <v>32</v>
      </c>
      <c r="N8" s="24" t="s">
        <v>29</v>
      </c>
      <c r="O8" s="7"/>
      <c r="P8" s="8"/>
      <c r="Q8" s="7"/>
      <c r="R8" s="7"/>
      <c r="S8" s="9"/>
      <c r="T8" s="13"/>
      <c r="U8" s="10"/>
      <c r="V8" s="10"/>
      <c r="W8" s="44"/>
      <c r="X8" s="13"/>
    </row>
    <row r="9" spans="1:24" ht="24.95" customHeight="1" x14ac:dyDescent="0.2">
      <c r="A9" s="24">
        <v>895</v>
      </c>
      <c r="B9" s="63">
        <v>8</v>
      </c>
      <c r="C9" s="58" t="s">
        <v>15</v>
      </c>
      <c r="D9" s="58" t="s">
        <v>16</v>
      </c>
      <c r="E9" s="24" t="s">
        <v>197</v>
      </c>
      <c r="F9" s="24" t="s">
        <v>198</v>
      </c>
      <c r="G9" s="24">
        <v>895</v>
      </c>
      <c r="H9" s="58" t="s">
        <v>50</v>
      </c>
      <c r="I9" s="24">
        <v>44000</v>
      </c>
      <c r="J9" s="24">
        <v>44000</v>
      </c>
      <c r="K9" s="24">
        <v>2987</v>
      </c>
      <c r="L9" s="54" t="s">
        <v>15</v>
      </c>
      <c r="M9" s="24" t="s">
        <v>32</v>
      </c>
      <c r="N9" s="24" t="s">
        <v>110</v>
      </c>
      <c r="O9" s="7"/>
      <c r="P9" s="8"/>
      <c r="Q9" s="7"/>
      <c r="R9" s="7"/>
      <c r="S9" s="9"/>
      <c r="T9" s="13"/>
      <c r="U9" s="10"/>
      <c r="V9" s="10"/>
      <c r="W9" s="44"/>
      <c r="X9" s="13"/>
    </row>
    <row r="10" spans="1:24" ht="24.95" customHeight="1" x14ac:dyDescent="0.2">
      <c r="A10" s="2">
        <v>1054</v>
      </c>
      <c r="B10" s="63">
        <v>9</v>
      </c>
      <c r="C10" s="60" t="s">
        <v>15</v>
      </c>
      <c r="D10" s="60" t="s">
        <v>16</v>
      </c>
      <c r="E10" s="2" t="s">
        <v>912</v>
      </c>
      <c r="F10" s="2" t="s">
        <v>913</v>
      </c>
      <c r="G10" s="2">
        <v>1054</v>
      </c>
      <c r="H10" s="60" t="s">
        <v>50</v>
      </c>
      <c r="I10" s="2">
        <v>39000</v>
      </c>
      <c r="J10" s="2">
        <v>39000</v>
      </c>
      <c r="K10" s="2">
        <v>2155</v>
      </c>
      <c r="L10" s="2" t="s">
        <v>15</v>
      </c>
      <c r="M10" s="2" t="s">
        <v>32</v>
      </c>
      <c r="N10" s="2" t="s">
        <v>35</v>
      </c>
      <c r="O10" s="7"/>
      <c r="P10" s="8"/>
      <c r="Q10" s="7"/>
      <c r="R10" s="7"/>
      <c r="S10" s="9"/>
      <c r="T10" s="13"/>
      <c r="U10" s="10"/>
      <c r="V10" s="10"/>
      <c r="W10" s="44"/>
      <c r="X10" s="13"/>
    </row>
    <row r="11" spans="1:24" ht="24.95" customHeight="1" x14ac:dyDescent="0.2">
      <c r="A11" s="15">
        <v>1106</v>
      </c>
      <c r="B11" s="63">
        <v>10</v>
      </c>
      <c r="C11" s="63" t="s">
        <v>15</v>
      </c>
      <c r="D11" s="63" t="s">
        <v>16</v>
      </c>
      <c r="E11" s="15" t="s">
        <v>488</v>
      </c>
      <c r="F11" s="15" t="s">
        <v>1157</v>
      </c>
      <c r="G11" s="15">
        <v>1106</v>
      </c>
      <c r="H11" s="63" t="s">
        <v>50</v>
      </c>
      <c r="I11" s="15">
        <v>38000</v>
      </c>
      <c r="J11" s="15">
        <v>42000</v>
      </c>
      <c r="K11" s="15">
        <v>3581</v>
      </c>
      <c r="L11" s="15" t="s">
        <v>15</v>
      </c>
      <c r="M11" s="15" t="s">
        <v>32</v>
      </c>
      <c r="N11" s="15" t="s">
        <v>29</v>
      </c>
      <c r="O11" s="7"/>
      <c r="P11" s="8"/>
      <c r="Q11" s="7"/>
      <c r="R11" s="7"/>
      <c r="S11" s="9"/>
      <c r="T11" s="13"/>
      <c r="U11" s="10"/>
      <c r="V11" s="10"/>
      <c r="W11" s="44"/>
      <c r="X11" s="13"/>
    </row>
    <row r="12" spans="1:24" ht="24.95" customHeight="1" x14ac:dyDescent="0.2">
      <c r="A12" s="24">
        <v>1329</v>
      </c>
      <c r="B12" s="63">
        <v>11</v>
      </c>
      <c r="C12" s="58" t="s">
        <v>15</v>
      </c>
      <c r="D12" s="58" t="s">
        <v>16</v>
      </c>
      <c r="E12" s="24" t="s">
        <v>421</v>
      </c>
      <c r="F12" s="24" t="s">
        <v>421</v>
      </c>
      <c r="G12" s="24">
        <v>1329</v>
      </c>
      <c r="H12" s="58" t="s">
        <v>422</v>
      </c>
      <c r="I12" s="55">
        <v>32000</v>
      </c>
      <c r="J12" s="54">
        <v>32000</v>
      </c>
      <c r="K12" s="54">
        <v>777</v>
      </c>
      <c r="L12" s="54" t="s">
        <v>15</v>
      </c>
      <c r="M12" s="24" t="s">
        <v>25</v>
      </c>
      <c r="N12" s="24" t="s">
        <v>78</v>
      </c>
      <c r="O12" s="7"/>
      <c r="P12" s="8"/>
      <c r="Q12" s="7"/>
      <c r="R12" s="7"/>
      <c r="S12" s="9"/>
      <c r="T12" s="13"/>
      <c r="U12" s="10"/>
      <c r="V12" s="10"/>
      <c r="W12" s="44"/>
      <c r="X12" s="13"/>
    </row>
    <row r="13" spans="1:24" ht="24.95" customHeight="1" x14ac:dyDescent="0.2">
      <c r="A13" s="24">
        <v>2168</v>
      </c>
      <c r="B13" s="63">
        <v>12</v>
      </c>
      <c r="C13" s="58" t="s">
        <v>15</v>
      </c>
      <c r="D13" s="58" t="s">
        <v>16</v>
      </c>
      <c r="E13" s="24" t="s">
        <v>249</v>
      </c>
      <c r="F13" s="24" t="s">
        <v>249</v>
      </c>
      <c r="G13" s="24">
        <v>2168</v>
      </c>
      <c r="H13" s="58" t="s">
        <v>46</v>
      </c>
      <c r="I13" s="24">
        <v>37000</v>
      </c>
      <c r="J13" s="24">
        <v>37000</v>
      </c>
      <c r="K13" s="24">
        <v>1595</v>
      </c>
      <c r="L13" s="24" t="s">
        <v>131</v>
      </c>
      <c r="M13" s="24" t="s">
        <v>37</v>
      </c>
      <c r="N13" s="24" t="s">
        <v>250</v>
      </c>
      <c r="O13" s="7"/>
      <c r="P13" s="8"/>
      <c r="Q13" s="7"/>
      <c r="R13" s="7"/>
      <c r="S13" s="9"/>
      <c r="T13" s="13"/>
      <c r="U13" s="10"/>
      <c r="V13" s="10"/>
      <c r="W13" s="44"/>
      <c r="X13" s="13"/>
    </row>
    <row r="14" spans="1:24" ht="24.95" customHeight="1" x14ac:dyDescent="0.2">
      <c r="A14" s="24">
        <v>2744</v>
      </c>
      <c r="B14" s="63">
        <v>13</v>
      </c>
      <c r="C14" s="58" t="s">
        <v>15</v>
      </c>
      <c r="D14" s="58" t="s">
        <v>16</v>
      </c>
      <c r="E14" s="24" t="s">
        <v>85</v>
      </c>
      <c r="F14" s="24" t="s">
        <v>86</v>
      </c>
      <c r="G14" s="24">
        <v>2744</v>
      </c>
      <c r="H14" s="58" t="s">
        <v>50</v>
      </c>
      <c r="I14" s="24">
        <v>38000</v>
      </c>
      <c r="J14" s="24">
        <v>38000</v>
      </c>
      <c r="K14" s="24">
        <v>1497</v>
      </c>
      <c r="L14" s="54" t="s">
        <v>15</v>
      </c>
      <c r="M14" s="24" t="s">
        <v>47</v>
      </c>
      <c r="N14" s="24" t="s">
        <v>29</v>
      </c>
      <c r="O14" s="7"/>
      <c r="P14" s="8"/>
      <c r="Q14" s="7"/>
      <c r="R14" s="7"/>
      <c r="S14" s="9"/>
      <c r="T14" s="13"/>
      <c r="U14" s="10"/>
      <c r="V14" s="10"/>
      <c r="W14" s="44"/>
      <c r="X14" s="13"/>
    </row>
    <row r="15" spans="1:24" ht="24.95" customHeight="1" x14ac:dyDescent="0.2">
      <c r="A15" s="24">
        <v>2748</v>
      </c>
      <c r="B15" s="63">
        <v>14</v>
      </c>
      <c r="C15" s="58" t="s">
        <v>15</v>
      </c>
      <c r="D15" s="58" t="s">
        <v>16</v>
      </c>
      <c r="E15" s="24" t="s">
        <v>80</v>
      </c>
      <c r="F15" s="24" t="s">
        <v>80</v>
      </c>
      <c r="G15" s="24">
        <v>2748</v>
      </c>
      <c r="H15" s="58" t="s">
        <v>50</v>
      </c>
      <c r="I15" s="24">
        <v>38000</v>
      </c>
      <c r="J15" s="24">
        <v>42000</v>
      </c>
      <c r="K15" s="24">
        <v>2989</v>
      </c>
      <c r="L15" s="54" t="s">
        <v>15</v>
      </c>
      <c r="M15" s="24" t="s">
        <v>32</v>
      </c>
      <c r="N15" s="24" t="s">
        <v>56</v>
      </c>
      <c r="O15" s="7"/>
      <c r="P15" s="8"/>
      <c r="Q15" s="7"/>
      <c r="R15" s="7"/>
      <c r="S15" s="9"/>
      <c r="T15" s="13"/>
      <c r="U15" s="10"/>
      <c r="V15" s="10"/>
      <c r="W15" s="44"/>
      <c r="X15" s="13"/>
    </row>
    <row r="16" spans="1:24" ht="24.95" customHeight="1" x14ac:dyDescent="0.2">
      <c r="A16" s="24">
        <v>3329</v>
      </c>
      <c r="B16" s="63">
        <v>15</v>
      </c>
      <c r="C16" s="58" t="s">
        <v>15</v>
      </c>
      <c r="D16" s="58" t="s">
        <v>16</v>
      </c>
      <c r="E16" s="24" t="s">
        <v>79</v>
      </c>
      <c r="F16" s="24" t="s">
        <v>79</v>
      </c>
      <c r="G16" s="24">
        <v>3329</v>
      </c>
      <c r="H16" s="58" t="s">
        <v>50</v>
      </c>
      <c r="I16" s="24">
        <v>41000</v>
      </c>
      <c r="J16" s="24">
        <v>43000</v>
      </c>
      <c r="K16" s="24">
        <v>2561</v>
      </c>
      <c r="L16" s="54" t="s">
        <v>15</v>
      </c>
      <c r="M16" s="24" t="s">
        <v>32</v>
      </c>
      <c r="N16" s="24" t="s">
        <v>29</v>
      </c>
      <c r="O16" s="7"/>
      <c r="P16" s="8"/>
      <c r="Q16" s="7"/>
      <c r="R16" s="7"/>
      <c r="S16" s="9"/>
      <c r="T16" s="13"/>
      <c r="U16" s="10"/>
      <c r="V16" s="10"/>
      <c r="W16" s="44"/>
      <c r="X16" s="13"/>
    </row>
    <row r="17" spans="1:24" ht="24.95" customHeight="1" x14ac:dyDescent="0.2">
      <c r="A17" s="24">
        <v>3487</v>
      </c>
      <c r="B17" s="63">
        <v>16</v>
      </c>
      <c r="C17" s="58" t="s">
        <v>15</v>
      </c>
      <c r="D17" s="58" t="s">
        <v>16</v>
      </c>
      <c r="E17" s="24" t="s">
        <v>396</v>
      </c>
      <c r="F17" s="24" t="s">
        <v>397</v>
      </c>
      <c r="G17" s="24">
        <v>3487</v>
      </c>
      <c r="H17" s="58" t="s">
        <v>61</v>
      </c>
      <c r="I17" s="24">
        <v>36000</v>
      </c>
      <c r="J17" s="24">
        <v>36000</v>
      </c>
      <c r="K17" s="24">
        <v>619</v>
      </c>
      <c r="L17" s="54" t="s">
        <v>15</v>
      </c>
      <c r="M17" s="24" t="s">
        <v>32</v>
      </c>
      <c r="N17" s="24" t="s">
        <v>78</v>
      </c>
      <c r="O17" s="7"/>
      <c r="P17" s="8"/>
      <c r="Q17" s="7"/>
      <c r="R17" s="7"/>
      <c r="S17" s="9"/>
      <c r="T17" s="13"/>
      <c r="U17" s="10"/>
      <c r="V17" s="10"/>
      <c r="W17" s="44"/>
      <c r="X17" s="13"/>
    </row>
    <row r="18" spans="1:24" ht="24.95" customHeight="1" x14ac:dyDescent="0.2">
      <c r="A18" s="24">
        <v>3957</v>
      </c>
      <c r="B18" s="63">
        <v>17</v>
      </c>
      <c r="C18" s="58" t="s">
        <v>15</v>
      </c>
      <c r="D18" s="58" t="s">
        <v>16</v>
      </c>
      <c r="E18" s="24" t="s">
        <v>426</v>
      </c>
      <c r="F18" s="24" t="s">
        <v>427</v>
      </c>
      <c r="G18" s="24">
        <v>3957</v>
      </c>
      <c r="H18" s="58" t="s">
        <v>34</v>
      </c>
      <c r="I18" s="55">
        <v>31500</v>
      </c>
      <c r="J18" s="54">
        <v>31500</v>
      </c>
      <c r="K18" s="54">
        <v>782</v>
      </c>
      <c r="L18" s="54" t="s">
        <v>15</v>
      </c>
      <c r="M18" s="24" t="s">
        <v>32</v>
      </c>
      <c r="N18" s="24" t="s">
        <v>110</v>
      </c>
      <c r="O18" s="7"/>
      <c r="P18" s="8"/>
      <c r="Q18" s="7"/>
      <c r="R18" s="7"/>
      <c r="S18" s="9"/>
      <c r="T18" s="13"/>
      <c r="U18" s="10"/>
      <c r="V18" s="10"/>
      <c r="W18" s="44"/>
      <c r="X18" s="13"/>
    </row>
    <row r="19" spans="1:24" ht="24.95" customHeight="1" x14ac:dyDescent="0.2">
      <c r="A19" s="24">
        <v>4953</v>
      </c>
      <c r="B19" s="63">
        <v>18</v>
      </c>
      <c r="C19" s="58" t="s">
        <v>15</v>
      </c>
      <c r="D19" s="58" t="s">
        <v>16</v>
      </c>
      <c r="E19" s="24" t="s">
        <v>314</v>
      </c>
      <c r="F19" s="24" t="s">
        <v>315</v>
      </c>
      <c r="G19" s="24">
        <v>4953</v>
      </c>
      <c r="H19" s="58" t="s">
        <v>34</v>
      </c>
      <c r="I19" s="55">
        <v>37000</v>
      </c>
      <c r="J19" s="54">
        <v>38000</v>
      </c>
      <c r="K19" s="54">
        <v>1421</v>
      </c>
      <c r="L19" s="54" t="s">
        <v>15</v>
      </c>
      <c r="M19" s="24" t="s">
        <v>32</v>
      </c>
      <c r="N19" s="24" t="s">
        <v>78</v>
      </c>
      <c r="O19" s="7"/>
      <c r="P19" s="8"/>
      <c r="Q19" s="7"/>
      <c r="R19" s="7"/>
      <c r="S19" s="9"/>
      <c r="T19" s="13"/>
      <c r="U19" s="10"/>
      <c r="V19" s="10"/>
      <c r="W19" s="44"/>
      <c r="X19" s="13"/>
    </row>
    <row r="20" spans="1:24" ht="24.95" customHeight="1" x14ac:dyDescent="0.2">
      <c r="A20" s="24">
        <v>5584</v>
      </c>
      <c r="B20" s="63">
        <v>19</v>
      </c>
      <c r="C20" s="58" t="s">
        <v>15</v>
      </c>
      <c r="D20" s="58" t="s">
        <v>16</v>
      </c>
      <c r="E20" s="24" t="s">
        <v>191</v>
      </c>
      <c r="F20" s="24" t="s">
        <v>199</v>
      </c>
      <c r="G20" s="24">
        <v>5584</v>
      </c>
      <c r="H20" s="58" t="s">
        <v>61</v>
      </c>
      <c r="I20" s="55">
        <v>39000</v>
      </c>
      <c r="J20" s="54">
        <v>43500</v>
      </c>
      <c r="K20" s="54">
        <v>2725</v>
      </c>
      <c r="L20" s="54" t="s">
        <v>15</v>
      </c>
      <c r="M20" s="24" t="s">
        <v>32</v>
      </c>
      <c r="N20" s="24" t="s">
        <v>110</v>
      </c>
      <c r="O20" s="7"/>
      <c r="P20" s="8"/>
      <c r="Q20" s="7"/>
      <c r="R20" s="7"/>
      <c r="S20" s="9"/>
      <c r="T20" s="13"/>
      <c r="U20" s="10"/>
      <c r="V20" s="10"/>
      <c r="W20" s="44"/>
      <c r="X20" s="13"/>
    </row>
    <row r="21" spans="1:24" ht="24.95" customHeight="1" x14ac:dyDescent="0.2">
      <c r="A21" s="24">
        <v>5657</v>
      </c>
      <c r="B21" s="63">
        <v>20</v>
      </c>
      <c r="C21" s="58" t="s">
        <v>15</v>
      </c>
      <c r="D21" s="58" t="s">
        <v>16</v>
      </c>
      <c r="E21" s="24" t="s">
        <v>93</v>
      </c>
      <c r="F21" s="24" t="s">
        <v>93</v>
      </c>
      <c r="G21" s="24">
        <v>5657</v>
      </c>
      <c r="H21" s="58" t="s">
        <v>50</v>
      </c>
      <c r="I21" s="55">
        <v>38000</v>
      </c>
      <c r="J21" s="54">
        <v>38000</v>
      </c>
      <c r="K21" s="54">
        <v>909</v>
      </c>
      <c r="L21" s="54" t="s">
        <v>15</v>
      </c>
      <c r="M21" s="24" t="s">
        <v>32</v>
      </c>
      <c r="N21" s="24" t="s">
        <v>78</v>
      </c>
      <c r="O21" s="7"/>
      <c r="P21" s="8"/>
      <c r="Q21" s="7"/>
      <c r="R21" s="7"/>
      <c r="S21" s="9"/>
      <c r="T21" s="13"/>
      <c r="U21" s="10"/>
      <c r="V21" s="10"/>
      <c r="W21" s="44"/>
      <c r="X21" s="13"/>
    </row>
    <row r="22" spans="1:24" ht="24.95" customHeight="1" x14ac:dyDescent="0.2">
      <c r="A22" s="24">
        <v>6128</v>
      </c>
      <c r="B22" s="63">
        <v>21</v>
      </c>
      <c r="C22" s="58" t="s">
        <v>15</v>
      </c>
      <c r="D22" s="58" t="s">
        <v>16</v>
      </c>
      <c r="E22" s="24" t="s">
        <v>146</v>
      </c>
      <c r="F22" s="24" t="s">
        <v>146</v>
      </c>
      <c r="G22" s="24">
        <v>6128</v>
      </c>
      <c r="H22" s="58" t="s">
        <v>61</v>
      </c>
      <c r="I22" s="55">
        <v>38000</v>
      </c>
      <c r="J22" s="54">
        <v>40000</v>
      </c>
      <c r="K22" s="54">
        <v>2000</v>
      </c>
      <c r="L22" s="54" t="s">
        <v>15</v>
      </c>
      <c r="M22" s="24" t="s">
        <v>32</v>
      </c>
      <c r="N22" s="24" t="s">
        <v>147</v>
      </c>
      <c r="O22" s="7"/>
      <c r="P22" s="8"/>
      <c r="Q22" s="7"/>
      <c r="R22" s="7"/>
      <c r="S22" s="9"/>
      <c r="T22" s="13"/>
      <c r="U22" s="10"/>
      <c r="V22" s="10"/>
      <c r="W22" s="44"/>
      <c r="X22" s="13"/>
    </row>
    <row r="23" spans="1:24" ht="24.95" customHeight="1" x14ac:dyDescent="0.2">
      <c r="A23" s="24">
        <v>6418</v>
      </c>
      <c r="B23" s="63">
        <v>22</v>
      </c>
      <c r="C23" s="58" t="s">
        <v>15</v>
      </c>
      <c r="D23" s="58" t="s">
        <v>16</v>
      </c>
      <c r="E23" s="24" t="s">
        <v>157</v>
      </c>
      <c r="F23" s="24" t="s">
        <v>157</v>
      </c>
      <c r="G23" s="24">
        <v>6418</v>
      </c>
      <c r="H23" s="58" t="s">
        <v>50</v>
      </c>
      <c r="I23" s="24">
        <v>40000</v>
      </c>
      <c r="J23" s="24">
        <v>40000</v>
      </c>
      <c r="K23" s="24">
        <v>2061</v>
      </c>
      <c r="L23" s="54" t="s">
        <v>15</v>
      </c>
      <c r="M23" s="24" t="s">
        <v>32</v>
      </c>
      <c r="N23" s="24" t="s">
        <v>105</v>
      </c>
      <c r="O23" s="7"/>
      <c r="P23" s="8"/>
      <c r="Q23" s="7"/>
      <c r="R23" s="7"/>
      <c r="S23" s="9"/>
      <c r="T23" s="13"/>
      <c r="U23" s="10"/>
      <c r="V23" s="10"/>
      <c r="W23" s="44"/>
      <c r="X23" s="13"/>
    </row>
    <row r="24" spans="1:24" ht="24.95" customHeight="1" x14ac:dyDescent="0.2">
      <c r="A24" s="24">
        <v>6631</v>
      </c>
      <c r="B24" s="63">
        <v>23</v>
      </c>
      <c r="C24" s="58" t="s">
        <v>15</v>
      </c>
      <c r="D24" s="58" t="s">
        <v>16</v>
      </c>
      <c r="E24" s="24" t="s">
        <v>348</v>
      </c>
      <c r="F24" s="24" t="s">
        <v>348</v>
      </c>
      <c r="G24" s="24">
        <v>6631</v>
      </c>
      <c r="H24" s="58" t="s">
        <v>61</v>
      </c>
      <c r="I24" s="55">
        <v>33000</v>
      </c>
      <c r="J24" s="54">
        <v>38000</v>
      </c>
      <c r="K24" s="54">
        <v>1704</v>
      </c>
      <c r="L24" s="54" t="s">
        <v>15</v>
      </c>
      <c r="M24" s="24" t="s">
        <v>32</v>
      </c>
      <c r="N24" s="24" t="s">
        <v>29</v>
      </c>
      <c r="O24" s="7"/>
      <c r="P24" s="8"/>
      <c r="Q24" s="7"/>
      <c r="R24" s="7"/>
      <c r="S24" s="9"/>
      <c r="T24" s="13"/>
      <c r="U24" s="10"/>
      <c r="V24" s="10"/>
      <c r="W24" s="44"/>
      <c r="X24" s="13"/>
    </row>
    <row r="25" spans="1:24" ht="24.95" customHeight="1" x14ac:dyDescent="0.2">
      <c r="A25" s="24">
        <v>6662</v>
      </c>
      <c r="B25" s="63">
        <v>24</v>
      </c>
      <c r="C25" s="58" t="s">
        <v>15</v>
      </c>
      <c r="D25" s="58" t="s">
        <v>16</v>
      </c>
      <c r="E25" s="24" t="s">
        <v>438</v>
      </c>
      <c r="F25" s="24" t="s">
        <v>438</v>
      </c>
      <c r="G25" s="24">
        <v>6662</v>
      </c>
      <c r="H25" s="58" t="s">
        <v>50</v>
      </c>
      <c r="I25" s="24">
        <v>37500</v>
      </c>
      <c r="J25" s="24">
        <v>42000</v>
      </c>
      <c r="K25" s="24">
        <v>3318</v>
      </c>
      <c r="L25" s="54" t="s">
        <v>15</v>
      </c>
      <c r="M25" s="24" t="s">
        <v>32</v>
      </c>
      <c r="N25" s="24" t="s">
        <v>29</v>
      </c>
      <c r="O25" s="7"/>
      <c r="P25" s="8"/>
      <c r="Q25" s="7"/>
      <c r="R25" s="7"/>
      <c r="S25" s="9"/>
      <c r="T25" s="13"/>
      <c r="U25" s="10"/>
      <c r="V25" s="10"/>
      <c r="W25" s="44"/>
      <c r="X25" s="13"/>
    </row>
    <row r="26" spans="1:24" ht="24.95" customHeight="1" x14ac:dyDescent="0.2">
      <c r="A26" s="24">
        <v>6896</v>
      </c>
      <c r="B26" s="63">
        <v>25</v>
      </c>
      <c r="C26" s="58" t="s">
        <v>15</v>
      </c>
      <c r="D26" s="58" t="s">
        <v>16</v>
      </c>
      <c r="E26" s="24" t="s">
        <v>329</v>
      </c>
      <c r="F26" s="24" t="s">
        <v>330</v>
      </c>
      <c r="G26" s="24">
        <v>6896</v>
      </c>
      <c r="H26" s="58" t="s">
        <v>61</v>
      </c>
      <c r="I26" s="55">
        <v>32000</v>
      </c>
      <c r="J26" s="54">
        <v>37000</v>
      </c>
      <c r="K26" s="54">
        <v>147</v>
      </c>
      <c r="L26" s="54" t="s">
        <v>15</v>
      </c>
      <c r="M26" s="24" t="s">
        <v>32</v>
      </c>
      <c r="N26" s="24" t="s">
        <v>29</v>
      </c>
      <c r="O26" s="7"/>
      <c r="P26" s="8"/>
      <c r="Q26" s="7"/>
      <c r="R26" s="7"/>
      <c r="S26" s="9"/>
      <c r="T26" s="13"/>
      <c r="U26" s="10"/>
      <c r="V26" s="10"/>
      <c r="W26" s="44"/>
      <c r="X26" s="13"/>
    </row>
    <row r="27" spans="1:24" ht="24.95" customHeight="1" x14ac:dyDescent="0.2">
      <c r="A27" s="15">
        <v>7107</v>
      </c>
      <c r="B27" s="63">
        <v>26</v>
      </c>
      <c r="C27" s="58" t="s">
        <v>15</v>
      </c>
      <c r="D27" s="58" t="s">
        <v>16</v>
      </c>
      <c r="E27" s="15" t="s">
        <v>245</v>
      </c>
      <c r="F27" s="15" t="s">
        <v>460</v>
      </c>
      <c r="G27" s="15">
        <v>7107</v>
      </c>
      <c r="H27" s="63" t="s">
        <v>50</v>
      </c>
      <c r="I27" s="15">
        <v>39000</v>
      </c>
      <c r="J27" s="15">
        <v>44000</v>
      </c>
      <c r="K27" s="15">
        <v>72</v>
      </c>
      <c r="L27" s="15" t="s">
        <v>461</v>
      </c>
      <c r="M27" s="15" t="s">
        <v>32</v>
      </c>
      <c r="N27" s="15" t="s">
        <v>110</v>
      </c>
      <c r="O27" s="7"/>
      <c r="P27" s="8"/>
      <c r="Q27" s="7"/>
      <c r="R27" s="7"/>
      <c r="S27" s="9"/>
      <c r="T27" s="13"/>
      <c r="U27" s="10"/>
      <c r="V27" s="10"/>
      <c r="W27" s="44"/>
      <c r="X27" s="13"/>
    </row>
    <row r="28" spans="1:24" ht="24.95" customHeight="1" x14ac:dyDescent="0.2">
      <c r="A28" s="24">
        <v>7145</v>
      </c>
      <c r="B28" s="63">
        <v>27</v>
      </c>
      <c r="C28" s="58" t="s">
        <v>15</v>
      </c>
      <c r="D28" s="58" t="s">
        <v>16</v>
      </c>
      <c r="E28" s="24" t="s">
        <v>245</v>
      </c>
      <c r="F28" s="24" t="s">
        <v>245</v>
      </c>
      <c r="G28" s="24">
        <v>7145</v>
      </c>
      <c r="H28" s="58" t="s">
        <v>34</v>
      </c>
      <c r="I28" s="55">
        <v>37000</v>
      </c>
      <c r="J28" s="54">
        <v>43000</v>
      </c>
      <c r="K28" s="54">
        <v>2001</v>
      </c>
      <c r="L28" s="54" t="s">
        <v>15</v>
      </c>
      <c r="M28" s="24" t="s">
        <v>32</v>
      </c>
      <c r="N28" s="24" t="s">
        <v>78</v>
      </c>
      <c r="O28" s="7"/>
      <c r="P28" s="8"/>
      <c r="Q28" s="7"/>
      <c r="R28" s="7"/>
      <c r="S28" s="9"/>
      <c r="T28" s="13"/>
      <c r="U28" s="10"/>
      <c r="V28" s="10"/>
      <c r="W28" s="44"/>
      <c r="X28" s="13"/>
    </row>
    <row r="29" spans="1:24" ht="24.95" customHeight="1" x14ac:dyDescent="0.2">
      <c r="A29" s="24">
        <v>7259</v>
      </c>
      <c r="B29" s="63">
        <v>28</v>
      </c>
      <c r="C29" s="58" t="s">
        <v>15</v>
      </c>
      <c r="D29" s="58" t="s">
        <v>16</v>
      </c>
      <c r="E29" s="24" t="s">
        <v>96</v>
      </c>
      <c r="F29" s="24" t="s">
        <v>97</v>
      </c>
      <c r="G29" s="24">
        <v>7259</v>
      </c>
      <c r="H29" s="58" t="s">
        <v>61</v>
      </c>
      <c r="I29" s="55">
        <v>31500</v>
      </c>
      <c r="J29" s="54">
        <v>39000</v>
      </c>
      <c r="K29" s="54">
        <v>2047</v>
      </c>
      <c r="L29" s="54" t="s">
        <v>15</v>
      </c>
      <c r="M29" s="24" t="s">
        <v>98</v>
      </c>
      <c r="N29" s="24" t="s">
        <v>56</v>
      </c>
      <c r="O29" s="7"/>
      <c r="P29" s="8"/>
      <c r="Q29" s="7"/>
      <c r="R29" s="7"/>
      <c r="S29" s="9"/>
      <c r="T29" s="13"/>
      <c r="U29" s="10"/>
      <c r="V29" s="10"/>
      <c r="W29" s="44"/>
      <c r="X29" s="13"/>
    </row>
    <row r="30" spans="1:24" ht="24.95" customHeight="1" x14ac:dyDescent="0.2">
      <c r="A30" s="24">
        <v>7305</v>
      </c>
      <c r="B30" s="63">
        <v>29</v>
      </c>
      <c r="C30" s="58" t="s">
        <v>15</v>
      </c>
      <c r="D30" s="58" t="s">
        <v>16</v>
      </c>
      <c r="E30" s="24" t="s">
        <v>48</v>
      </c>
      <c r="F30" s="24" t="s">
        <v>49</v>
      </c>
      <c r="G30" s="24">
        <v>7305</v>
      </c>
      <c r="H30" s="58" t="s">
        <v>50</v>
      </c>
      <c r="I30" s="24">
        <v>33500</v>
      </c>
      <c r="J30" s="24">
        <v>36500</v>
      </c>
      <c r="K30" s="24">
        <v>3108</v>
      </c>
      <c r="L30" s="54" t="s">
        <v>15</v>
      </c>
      <c r="M30" s="24" t="s">
        <v>32</v>
      </c>
      <c r="N30" s="24" t="s">
        <v>29</v>
      </c>
      <c r="O30" s="7"/>
      <c r="P30" s="8"/>
      <c r="Q30" s="7"/>
      <c r="R30" s="7"/>
      <c r="S30" s="9"/>
      <c r="T30" s="13"/>
      <c r="U30" s="10"/>
      <c r="V30" s="10"/>
      <c r="W30" s="44"/>
      <c r="X30" s="13"/>
    </row>
    <row r="31" spans="1:24" ht="24.95" customHeight="1" x14ac:dyDescent="0.2">
      <c r="A31" s="24">
        <v>8202</v>
      </c>
      <c r="B31" s="63">
        <v>30</v>
      </c>
      <c r="C31" s="58" t="s">
        <v>15</v>
      </c>
      <c r="D31" s="58" t="s">
        <v>16</v>
      </c>
      <c r="E31" s="24" t="s">
        <v>66</v>
      </c>
      <c r="F31" s="24" t="s">
        <v>67</v>
      </c>
      <c r="G31" s="24">
        <v>8202</v>
      </c>
      <c r="H31" s="58" t="s">
        <v>50</v>
      </c>
      <c r="I31" s="24">
        <v>44000</v>
      </c>
      <c r="J31" s="24">
        <v>44000</v>
      </c>
      <c r="K31" s="24">
        <v>2201</v>
      </c>
      <c r="L31" s="54" t="s">
        <v>15</v>
      </c>
      <c r="M31" s="24" t="s">
        <v>32</v>
      </c>
      <c r="N31" s="24" t="s">
        <v>29</v>
      </c>
      <c r="O31" s="7"/>
      <c r="P31" s="8"/>
      <c r="Q31" s="7"/>
      <c r="R31" s="7"/>
      <c r="S31" s="9"/>
      <c r="T31" s="13"/>
      <c r="U31" s="10"/>
      <c r="V31" s="10"/>
      <c r="W31" s="44"/>
      <c r="X31" s="13"/>
    </row>
    <row r="32" spans="1:24" ht="24.95" customHeight="1" x14ac:dyDescent="0.2">
      <c r="A32" s="24">
        <v>8257</v>
      </c>
      <c r="B32" s="63">
        <v>31</v>
      </c>
      <c r="C32" s="58" t="s">
        <v>15</v>
      </c>
      <c r="D32" s="58" t="s">
        <v>16</v>
      </c>
      <c r="E32" s="24" t="s">
        <v>241</v>
      </c>
      <c r="F32" s="24" t="s">
        <v>242</v>
      </c>
      <c r="G32" s="24">
        <v>8257</v>
      </c>
      <c r="H32" s="58" t="s">
        <v>50</v>
      </c>
      <c r="I32" s="24">
        <v>38000</v>
      </c>
      <c r="J32" s="24">
        <v>44000</v>
      </c>
      <c r="K32" s="24">
        <v>1427</v>
      </c>
      <c r="L32" s="54" t="s">
        <v>15</v>
      </c>
      <c r="M32" s="24" t="s">
        <v>32</v>
      </c>
      <c r="N32" s="24" t="s">
        <v>56</v>
      </c>
      <c r="O32" s="7"/>
      <c r="P32" s="8"/>
      <c r="Q32" s="7"/>
      <c r="R32" s="7"/>
      <c r="S32" s="9"/>
      <c r="T32" s="13"/>
      <c r="U32" s="10"/>
      <c r="V32" s="10"/>
      <c r="W32" s="44"/>
      <c r="X32" s="13"/>
    </row>
    <row r="33" spans="1:24" ht="24.95" customHeight="1" x14ac:dyDescent="0.2">
      <c r="A33" s="24">
        <v>8568</v>
      </c>
      <c r="B33" s="63">
        <v>32</v>
      </c>
      <c r="C33" s="58" t="s">
        <v>15</v>
      </c>
      <c r="D33" s="58" t="s">
        <v>16</v>
      </c>
      <c r="E33" s="24" t="s">
        <v>257</v>
      </c>
      <c r="F33" s="24" t="s">
        <v>258</v>
      </c>
      <c r="G33" s="24">
        <v>8568</v>
      </c>
      <c r="H33" s="58" t="s">
        <v>24</v>
      </c>
      <c r="I33" s="24">
        <v>32500</v>
      </c>
      <c r="J33" s="24">
        <v>36000</v>
      </c>
      <c r="K33" s="24">
        <v>316</v>
      </c>
      <c r="L33" s="54" t="s">
        <v>15</v>
      </c>
      <c r="M33" s="24" t="s">
        <v>25</v>
      </c>
      <c r="N33" s="24" t="s">
        <v>35</v>
      </c>
      <c r="O33" s="7"/>
      <c r="P33" s="8"/>
      <c r="Q33" s="7"/>
      <c r="R33" s="7"/>
      <c r="S33" s="9"/>
      <c r="T33" s="13"/>
      <c r="U33" s="10"/>
      <c r="V33" s="10"/>
      <c r="W33" s="44"/>
      <c r="X33" s="13"/>
    </row>
    <row r="34" spans="1:24" ht="24.95" customHeight="1" x14ac:dyDescent="0.2">
      <c r="A34" s="24">
        <v>8604</v>
      </c>
      <c r="B34" s="63">
        <v>33</v>
      </c>
      <c r="C34" s="58" t="s">
        <v>15</v>
      </c>
      <c r="D34" s="58" t="s">
        <v>16</v>
      </c>
      <c r="E34" s="24" t="s">
        <v>363</v>
      </c>
      <c r="F34" s="24" t="s">
        <v>363</v>
      </c>
      <c r="G34" s="24">
        <v>8604</v>
      </c>
      <c r="H34" s="58" t="s">
        <v>34</v>
      </c>
      <c r="I34" s="55">
        <v>33000</v>
      </c>
      <c r="J34" s="54">
        <v>38000</v>
      </c>
      <c r="K34" s="54">
        <v>1802</v>
      </c>
      <c r="L34" s="54" t="s">
        <v>15</v>
      </c>
      <c r="M34" s="24" t="s">
        <v>32</v>
      </c>
      <c r="N34" s="24" t="s">
        <v>56</v>
      </c>
      <c r="O34" s="7"/>
      <c r="P34" s="8"/>
      <c r="Q34" s="7"/>
      <c r="R34" s="7"/>
      <c r="S34" s="9"/>
      <c r="T34" s="13"/>
      <c r="U34" s="10"/>
      <c r="V34" s="10"/>
      <c r="W34" s="44"/>
      <c r="X34" s="13"/>
    </row>
    <row r="35" spans="1:24" ht="24.95" customHeight="1" x14ac:dyDescent="0.2">
      <c r="A35" s="24">
        <v>9144</v>
      </c>
      <c r="B35" s="63">
        <v>34</v>
      </c>
      <c r="C35" s="58" t="s">
        <v>15</v>
      </c>
      <c r="D35" s="58" t="s">
        <v>16</v>
      </c>
      <c r="E35" s="24" t="s">
        <v>354</v>
      </c>
      <c r="F35" s="24" t="s">
        <v>258</v>
      </c>
      <c r="G35" s="24">
        <v>9144</v>
      </c>
      <c r="H35" s="58" t="s">
        <v>24</v>
      </c>
      <c r="I35" s="24">
        <v>31000</v>
      </c>
      <c r="J35" s="24">
        <v>35000</v>
      </c>
      <c r="K35" s="24">
        <v>885</v>
      </c>
      <c r="L35" s="54" t="s">
        <v>15</v>
      </c>
      <c r="M35" s="24" t="s">
        <v>32</v>
      </c>
      <c r="N35" s="24" t="s">
        <v>110</v>
      </c>
      <c r="O35" s="7"/>
      <c r="P35" s="8"/>
      <c r="Q35" s="7"/>
      <c r="R35" s="7"/>
      <c r="S35" s="9"/>
      <c r="T35" s="13"/>
      <c r="U35" s="10"/>
      <c r="V35" s="10"/>
      <c r="W35" s="44"/>
      <c r="X35" s="13"/>
    </row>
    <row r="36" spans="1:24" ht="24.95" customHeight="1" x14ac:dyDescent="0.2">
      <c r="A36" s="24">
        <v>9337</v>
      </c>
      <c r="B36" s="63">
        <v>35</v>
      </c>
      <c r="C36" s="58" t="s">
        <v>15</v>
      </c>
      <c r="D36" s="58" t="s">
        <v>16</v>
      </c>
      <c r="E36" s="24" t="s">
        <v>218</v>
      </c>
      <c r="F36" s="24" t="s">
        <v>218</v>
      </c>
      <c r="G36" s="24">
        <v>9337</v>
      </c>
      <c r="H36" s="58" t="s">
        <v>61</v>
      </c>
      <c r="I36" s="55">
        <v>36500</v>
      </c>
      <c r="J36" s="54">
        <v>43000</v>
      </c>
      <c r="K36" s="54">
        <v>387</v>
      </c>
      <c r="L36" s="54" t="s">
        <v>15</v>
      </c>
      <c r="M36" s="24" t="s">
        <v>32</v>
      </c>
      <c r="N36" s="24" t="s">
        <v>105</v>
      </c>
      <c r="O36" s="7"/>
      <c r="P36" s="8"/>
      <c r="Q36" s="7"/>
      <c r="R36" s="7"/>
      <c r="S36" s="9"/>
      <c r="T36" s="13"/>
      <c r="U36" s="10"/>
      <c r="V36" s="10"/>
      <c r="W36" s="44"/>
      <c r="X36" s="13"/>
    </row>
    <row r="37" spans="1:24" ht="24.95" customHeight="1" x14ac:dyDescent="0.2">
      <c r="A37" s="24">
        <v>9523</v>
      </c>
      <c r="B37" s="63">
        <v>36</v>
      </c>
      <c r="C37" s="58" t="s">
        <v>15</v>
      </c>
      <c r="D37" s="58" t="s">
        <v>16</v>
      </c>
      <c r="E37" s="24" t="s">
        <v>262</v>
      </c>
      <c r="F37" s="24" t="s">
        <v>327</v>
      </c>
      <c r="G37" s="24">
        <v>9523</v>
      </c>
      <c r="H37" s="58" t="s">
        <v>34</v>
      </c>
      <c r="I37" s="55">
        <v>33000</v>
      </c>
      <c r="J37" s="54">
        <v>38000</v>
      </c>
      <c r="K37" s="54">
        <v>1743</v>
      </c>
      <c r="L37" s="54" t="s">
        <v>15</v>
      </c>
      <c r="M37" s="24" t="s">
        <v>32</v>
      </c>
      <c r="N37" s="24" t="s">
        <v>82</v>
      </c>
      <c r="O37" s="7"/>
      <c r="P37" s="8"/>
      <c r="Q37" s="7"/>
      <c r="R37" s="7"/>
      <c r="S37" s="9"/>
      <c r="T37" s="13"/>
      <c r="U37" s="10"/>
      <c r="V37" s="10"/>
      <c r="W37" s="44"/>
      <c r="X37" s="13"/>
    </row>
    <row r="38" spans="1:24" ht="24.95" customHeight="1" x14ac:dyDescent="0.2">
      <c r="A38" s="24">
        <v>9714</v>
      </c>
      <c r="B38" s="63">
        <v>37</v>
      </c>
      <c r="C38" s="58" t="s">
        <v>15</v>
      </c>
      <c r="D38" s="58" t="s">
        <v>16</v>
      </c>
      <c r="E38" s="24" t="s">
        <v>194</v>
      </c>
      <c r="F38" s="24" t="s">
        <v>195</v>
      </c>
      <c r="G38" s="24">
        <v>9714</v>
      </c>
      <c r="H38" s="58" t="s">
        <v>61</v>
      </c>
      <c r="I38" s="55">
        <v>38500</v>
      </c>
      <c r="J38" s="54">
        <v>43000</v>
      </c>
      <c r="K38" s="54">
        <v>1537</v>
      </c>
      <c r="L38" s="54" t="s">
        <v>15</v>
      </c>
      <c r="M38" s="24" t="s">
        <v>32</v>
      </c>
      <c r="N38" s="24" t="s">
        <v>58</v>
      </c>
      <c r="O38" s="7"/>
      <c r="P38" s="8"/>
      <c r="Q38" s="7"/>
      <c r="R38" s="7"/>
      <c r="S38" s="9"/>
      <c r="T38" s="13"/>
      <c r="U38" s="10"/>
      <c r="V38" s="10"/>
      <c r="W38" s="44"/>
      <c r="X38" s="13"/>
    </row>
    <row r="39" spans="1:24" ht="24.95" customHeight="1" x14ac:dyDescent="0.2">
      <c r="A39" s="24">
        <v>9996</v>
      </c>
      <c r="B39" s="63">
        <v>38</v>
      </c>
      <c r="C39" s="58" t="s">
        <v>15</v>
      </c>
      <c r="D39" s="58" t="s">
        <v>16</v>
      </c>
      <c r="E39" s="24" t="s">
        <v>243</v>
      </c>
      <c r="F39" s="24" t="s">
        <v>244</v>
      </c>
      <c r="G39" s="24">
        <v>9996</v>
      </c>
      <c r="H39" s="58" t="s">
        <v>61</v>
      </c>
      <c r="I39" s="55">
        <v>38000</v>
      </c>
      <c r="J39" s="54">
        <v>44000</v>
      </c>
      <c r="K39" s="54">
        <v>1623</v>
      </c>
      <c r="L39" s="54" t="s">
        <v>15</v>
      </c>
      <c r="M39" s="24" t="s">
        <v>32</v>
      </c>
      <c r="N39" s="24" t="s">
        <v>29</v>
      </c>
      <c r="O39" s="7"/>
      <c r="P39" s="8"/>
      <c r="Q39" s="7"/>
      <c r="R39" s="7"/>
      <c r="S39" s="9"/>
      <c r="T39" s="13"/>
      <c r="U39" s="10"/>
      <c r="V39" s="10"/>
      <c r="W39" s="44"/>
      <c r="X39" s="13"/>
    </row>
    <row r="40" spans="1:24" ht="24.95" customHeight="1" x14ac:dyDescent="0.2">
      <c r="A40" s="24">
        <v>10037</v>
      </c>
      <c r="B40" s="63">
        <v>39</v>
      </c>
      <c r="C40" s="58" t="s">
        <v>15</v>
      </c>
      <c r="D40" s="58" t="s">
        <v>16</v>
      </c>
      <c r="E40" s="24" t="s">
        <v>402</v>
      </c>
      <c r="F40" s="24" t="s">
        <v>402</v>
      </c>
      <c r="G40" s="24">
        <v>10037</v>
      </c>
      <c r="H40" s="58" t="s">
        <v>61</v>
      </c>
      <c r="I40" s="55">
        <v>34500</v>
      </c>
      <c r="J40" s="54">
        <v>36000</v>
      </c>
      <c r="K40" s="54">
        <v>1693</v>
      </c>
      <c r="L40" s="54" t="s">
        <v>15</v>
      </c>
      <c r="M40" s="24" t="s">
        <v>32</v>
      </c>
      <c r="N40" s="24" t="s">
        <v>78</v>
      </c>
      <c r="O40" s="7"/>
      <c r="P40" s="7"/>
      <c r="Q40" s="7"/>
      <c r="R40" s="7"/>
      <c r="S40" s="9"/>
      <c r="T40" s="13"/>
      <c r="U40" s="10"/>
      <c r="V40" s="10"/>
      <c r="W40" s="44"/>
      <c r="X40" s="13"/>
    </row>
    <row r="41" spans="1:24" ht="24.95" customHeight="1" x14ac:dyDescent="0.2">
      <c r="A41" s="24">
        <v>10124</v>
      </c>
      <c r="B41" s="63">
        <v>40</v>
      </c>
      <c r="C41" s="58" t="s">
        <v>15</v>
      </c>
      <c r="D41" s="58" t="s">
        <v>16</v>
      </c>
      <c r="E41" s="24" t="s">
        <v>180</v>
      </c>
      <c r="F41" s="24" t="s">
        <v>180</v>
      </c>
      <c r="G41" s="24">
        <v>10124</v>
      </c>
      <c r="H41" s="58" t="s">
        <v>24</v>
      </c>
      <c r="I41" s="24">
        <v>38000</v>
      </c>
      <c r="J41" s="24">
        <v>38000</v>
      </c>
      <c r="K41" s="24">
        <v>1493</v>
      </c>
      <c r="L41" s="54" t="s">
        <v>15</v>
      </c>
      <c r="M41" s="24" t="s">
        <v>32</v>
      </c>
      <c r="N41" s="24" t="s">
        <v>105</v>
      </c>
      <c r="O41" s="7"/>
      <c r="P41" s="8"/>
      <c r="Q41" s="7"/>
      <c r="R41" s="7"/>
      <c r="S41" s="9"/>
      <c r="T41" s="13"/>
      <c r="U41" s="10"/>
      <c r="V41" s="10"/>
      <c r="W41" s="44"/>
      <c r="X41" s="13"/>
    </row>
    <row r="42" spans="1:24" ht="24.95" customHeight="1" x14ac:dyDescent="0.2">
      <c r="A42" s="24">
        <v>10368</v>
      </c>
      <c r="B42" s="63">
        <v>41</v>
      </c>
      <c r="C42" s="58" t="s">
        <v>15</v>
      </c>
      <c r="D42" s="58" t="s">
        <v>16</v>
      </c>
      <c r="E42" s="24" t="s">
        <v>386</v>
      </c>
      <c r="F42" s="24" t="s">
        <v>387</v>
      </c>
      <c r="G42" s="24">
        <v>10368</v>
      </c>
      <c r="H42" s="58" t="s">
        <v>61</v>
      </c>
      <c r="I42" s="55">
        <v>38000</v>
      </c>
      <c r="J42" s="54">
        <v>46000</v>
      </c>
      <c r="K42" s="54">
        <v>1622</v>
      </c>
      <c r="L42" s="54" t="s">
        <v>15</v>
      </c>
      <c r="M42" s="24" t="s">
        <v>32</v>
      </c>
      <c r="N42" s="24" t="s">
        <v>110</v>
      </c>
      <c r="O42" s="7"/>
      <c r="P42" s="8"/>
      <c r="Q42" s="7"/>
      <c r="R42" s="7"/>
      <c r="S42" s="9"/>
      <c r="T42" s="13"/>
      <c r="U42" s="10"/>
      <c r="V42" s="10"/>
      <c r="W42" s="44"/>
      <c r="X42" s="13"/>
    </row>
    <row r="43" spans="1:24" ht="24.95" customHeight="1" x14ac:dyDescent="0.2">
      <c r="A43" s="24">
        <v>10482</v>
      </c>
      <c r="B43" s="63">
        <v>42</v>
      </c>
      <c r="C43" s="58" t="s">
        <v>15</v>
      </c>
      <c r="D43" s="58" t="s">
        <v>16</v>
      </c>
      <c r="E43" s="24" t="s">
        <v>386</v>
      </c>
      <c r="F43" s="24" t="s">
        <v>388</v>
      </c>
      <c r="G43" s="24">
        <v>10482</v>
      </c>
      <c r="H43" s="58" t="s">
        <v>50</v>
      </c>
      <c r="I43" s="24">
        <v>37500</v>
      </c>
      <c r="J43" s="24">
        <v>46000</v>
      </c>
      <c r="K43" s="24">
        <v>1908</v>
      </c>
      <c r="L43" s="54" t="s">
        <v>15</v>
      </c>
      <c r="M43" s="24" t="s">
        <v>32</v>
      </c>
      <c r="N43" s="24" t="s">
        <v>29</v>
      </c>
      <c r="O43" s="7"/>
      <c r="P43" s="8"/>
      <c r="Q43" s="7"/>
      <c r="R43" s="7"/>
      <c r="S43" s="9"/>
      <c r="T43" s="13"/>
      <c r="U43" s="10"/>
      <c r="V43" s="10"/>
      <c r="W43" s="44"/>
      <c r="X43" s="13"/>
    </row>
    <row r="44" spans="1:24" ht="24.95" customHeight="1" x14ac:dyDescent="0.2">
      <c r="A44" s="24">
        <v>10782</v>
      </c>
      <c r="B44" s="63">
        <v>43</v>
      </c>
      <c r="C44" s="58" t="s">
        <v>15</v>
      </c>
      <c r="D44" s="58" t="s">
        <v>16</v>
      </c>
      <c r="E44" s="24" t="s">
        <v>119</v>
      </c>
      <c r="F44" s="24" t="s">
        <v>119</v>
      </c>
      <c r="G44" s="24">
        <v>10782</v>
      </c>
      <c r="H44" s="58" t="s">
        <v>120</v>
      </c>
      <c r="I44" s="24">
        <v>30000</v>
      </c>
      <c r="J44" s="24">
        <v>35000</v>
      </c>
      <c r="K44" s="24">
        <v>761</v>
      </c>
      <c r="L44" s="24" t="s">
        <v>72</v>
      </c>
      <c r="M44" s="24" t="s">
        <v>32</v>
      </c>
      <c r="N44" s="24" t="s">
        <v>29</v>
      </c>
      <c r="O44" s="7"/>
      <c r="P44" s="8"/>
      <c r="Q44" s="7"/>
      <c r="R44" s="7"/>
      <c r="S44" s="9"/>
      <c r="T44" s="13"/>
      <c r="U44" s="10"/>
      <c r="V44" s="10"/>
      <c r="W44" s="44"/>
      <c r="X44" s="13"/>
    </row>
    <row r="45" spans="1:24" ht="24.95" customHeight="1" x14ac:dyDescent="0.2">
      <c r="A45" s="24">
        <v>10848</v>
      </c>
      <c r="B45" s="63">
        <v>44</v>
      </c>
      <c r="C45" s="58" t="s">
        <v>15</v>
      </c>
      <c r="D45" s="58" t="s">
        <v>16</v>
      </c>
      <c r="E45" s="24" t="s">
        <v>311</v>
      </c>
      <c r="F45" s="24" t="s">
        <v>312</v>
      </c>
      <c r="G45" s="24">
        <v>10848</v>
      </c>
      <c r="H45" s="58" t="s">
        <v>19</v>
      </c>
      <c r="I45" s="24">
        <v>33000</v>
      </c>
      <c r="J45" s="24">
        <v>36000</v>
      </c>
      <c r="K45" s="24">
        <v>3256</v>
      </c>
      <c r="L45" s="54" t="s">
        <v>15</v>
      </c>
      <c r="M45" s="24" t="s">
        <v>47</v>
      </c>
      <c r="N45" s="24" t="s">
        <v>110</v>
      </c>
      <c r="O45" s="7"/>
      <c r="P45" s="8"/>
      <c r="Q45" s="7"/>
      <c r="R45" s="7"/>
      <c r="S45" s="9"/>
      <c r="T45" s="13"/>
      <c r="U45" s="10"/>
      <c r="V45" s="10"/>
      <c r="W45" s="44"/>
      <c r="X45" s="13"/>
    </row>
    <row r="46" spans="1:24" ht="24.95" customHeight="1" x14ac:dyDescent="0.2">
      <c r="A46" s="24">
        <v>10856</v>
      </c>
      <c r="B46" s="63">
        <v>45</v>
      </c>
      <c r="C46" s="58" t="s">
        <v>15</v>
      </c>
      <c r="D46" s="58" t="s">
        <v>16</v>
      </c>
      <c r="E46" s="24" t="s">
        <v>434</v>
      </c>
      <c r="F46" s="24" t="s">
        <v>435</v>
      </c>
      <c r="G46" s="24">
        <v>10856</v>
      </c>
      <c r="H46" s="58" t="s">
        <v>292</v>
      </c>
      <c r="I46" s="24">
        <v>39000</v>
      </c>
      <c r="J46" s="24">
        <v>39000</v>
      </c>
      <c r="K46" s="24">
        <v>3384</v>
      </c>
      <c r="L46" s="24" t="s">
        <v>15</v>
      </c>
      <c r="M46" s="24" t="s">
        <v>37</v>
      </c>
      <c r="N46" s="24" t="s">
        <v>29</v>
      </c>
      <c r="O46" s="7"/>
      <c r="P46" s="8"/>
      <c r="Q46" s="7"/>
      <c r="R46" s="7"/>
      <c r="S46" s="9"/>
      <c r="T46" s="13"/>
      <c r="U46" s="10"/>
      <c r="V46" s="10"/>
      <c r="W46" s="44"/>
      <c r="X46" s="13"/>
    </row>
    <row r="47" spans="1:24" ht="24.95" customHeight="1" x14ac:dyDescent="0.2">
      <c r="A47" s="24">
        <v>11175</v>
      </c>
      <c r="B47" s="63">
        <v>46</v>
      </c>
      <c r="C47" s="58" t="s">
        <v>15</v>
      </c>
      <c r="D47" s="58" t="s">
        <v>16</v>
      </c>
      <c r="E47" s="24" t="s">
        <v>197</v>
      </c>
      <c r="F47" s="24" t="s">
        <v>192</v>
      </c>
      <c r="G47" s="24">
        <v>11175</v>
      </c>
      <c r="H47" s="58" t="s">
        <v>50</v>
      </c>
      <c r="I47" s="24">
        <v>38000</v>
      </c>
      <c r="J47" s="24">
        <v>44000</v>
      </c>
      <c r="K47" s="24">
        <v>2076</v>
      </c>
      <c r="L47" s="54" t="s">
        <v>15</v>
      </c>
      <c r="M47" s="24" t="s">
        <v>32</v>
      </c>
      <c r="N47" s="24" t="s">
        <v>58</v>
      </c>
      <c r="O47" s="7"/>
      <c r="P47" s="8"/>
      <c r="Q47" s="7"/>
      <c r="R47" s="7"/>
      <c r="S47" s="9"/>
      <c r="T47" s="13"/>
      <c r="U47" s="10"/>
      <c r="V47" s="10"/>
      <c r="W47" s="44"/>
      <c r="X47" s="13"/>
    </row>
    <row r="48" spans="1:24" ht="24.95" customHeight="1" x14ac:dyDescent="0.2">
      <c r="A48" s="15">
        <v>11286</v>
      </c>
      <c r="B48" s="63">
        <v>47</v>
      </c>
      <c r="C48" s="63" t="s">
        <v>15</v>
      </c>
      <c r="D48" s="63" t="s">
        <v>16</v>
      </c>
      <c r="E48" s="15" t="s">
        <v>558</v>
      </c>
      <c r="F48" s="15" t="s">
        <v>746</v>
      </c>
      <c r="G48" s="15">
        <v>11286</v>
      </c>
      <c r="H48" s="63" t="s">
        <v>50</v>
      </c>
      <c r="I48" s="15">
        <v>38500</v>
      </c>
      <c r="J48" s="15">
        <v>43000</v>
      </c>
      <c r="K48" s="15">
        <v>3585</v>
      </c>
      <c r="L48" s="15" t="s">
        <v>15</v>
      </c>
      <c r="M48" s="15" t="s">
        <v>32</v>
      </c>
      <c r="N48" s="15" t="s">
        <v>105</v>
      </c>
      <c r="O48" s="7"/>
      <c r="P48" s="8"/>
      <c r="Q48" s="7"/>
      <c r="R48" s="7"/>
      <c r="S48" s="9"/>
      <c r="T48" s="13"/>
      <c r="U48" s="10"/>
      <c r="V48" s="10"/>
      <c r="W48" s="44"/>
      <c r="X48" s="13"/>
    </row>
    <row r="49" spans="1:24" ht="24.95" customHeight="1" x14ac:dyDescent="0.2">
      <c r="A49" s="24">
        <v>11404</v>
      </c>
      <c r="B49" s="63">
        <v>48</v>
      </c>
      <c r="C49" s="58" t="s">
        <v>15</v>
      </c>
      <c r="D49" s="58" t="s">
        <v>16</v>
      </c>
      <c r="E49" s="24" t="s">
        <v>150</v>
      </c>
      <c r="F49" s="24" t="s">
        <v>151</v>
      </c>
      <c r="G49" s="24">
        <v>11404</v>
      </c>
      <c r="H49" s="58" t="s">
        <v>50</v>
      </c>
      <c r="I49" s="24">
        <v>38000</v>
      </c>
      <c r="J49" s="24">
        <v>43000</v>
      </c>
      <c r="K49" s="24">
        <v>3119</v>
      </c>
      <c r="L49" s="54" t="s">
        <v>15</v>
      </c>
      <c r="M49" s="24" t="s">
        <v>32</v>
      </c>
      <c r="N49" s="24" t="s">
        <v>29</v>
      </c>
      <c r="O49" s="7"/>
      <c r="P49" s="8"/>
      <c r="Q49" s="7"/>
      <c r="R49" s="7"/>
      <c r="S49" s="9"/>
      <c r="T49" s="13"/>
      <c r="U49" s="10"/>
      <c r="V49" s="10"/>
      <c r="W49" s="44"/>
      <c r="X49" s="13"/>
    </row>
    <row r="50" spans="1:24" ht="24.95" customHeight="1" x14ac:dyDescent="0.2">
      <c r="A50" s="15">
        <v>11713</v>
      </c>
      <c r="B50" s="63">
        <v>49</v>
      </c>
      <c r="C50" s="63" t="s">
        <v>15</v>
      </c>
      <c r="D50" s="63" t="s">
        <v>16</v>
      </c>
      <c r="E50" s="15" t="s">
        <v>1005</v>
      </c>
      <c r="F50" s="15" t="s">
        <v>1005</v>
      </c>
      <c r="G50" s="15">
        <v>11713</v>
      </c>
      <c r="H50" s="63" t="s">
        <v>50</v>
      </c>
      <c r="I50" s="15">
        <v>38500</v>
      </c>
      <c r="J50" s="15">
        <v>43000</v>
      </c>
      <c r="K50" s="15">
        <v>3591</v>
      </c>
      <c r="L50" s="15" t="s">
        <v>15</v>
      </c>
      <c r="M50" s="15" t="s">
        <v>32</v>
      </c>
      <c r="N50" s="15" t="s">
        <v>105</v>
      </c>
      <c r="O50" s="7"/>
      <c r="P50" s="8"/>
      <c r="Q50" s="7"/>
      <c r="R50" s="7"/>
      <c r="S50" s="9"/>
      <c r="T50" s="13"/>
      <c r="U50" s="10"/>
      <c r="V50" s="10"/>
      <c r="W50" s="44"/>
      <c r="X50" s="13"/>
    </row>
    <row r="51" spans="1:24" ht="24.95" customHeight="1" x14ac:dyDescent="0.2">
      <c r="A51" s="24">
        <v>11775</v>
      </c>
      <c r="B51" s="63">
        <v>50</v>
      </c>
      <c r="C51" s="58" t="s">
        <v>15</v>
      </c>
      <c r="D51" s="58" t="s">
        <v>16</v>
      </c>
      <c r="E51" s="24" t="s">
        <v>349</v>
      </c>
      <c r="F51" s="24" t="s">
        <v>350</v>
      </c>
      <c r="G51" s="24">
        <v>11775</v>
      </c>
      <c r="H51" s="58" t="s">
        <v>61</v>
      </c>
      <c r="I51" s="55">
        <v>37000</v>
      </c>
      <c r="J51" s="54">
        <v>38500</v>
      </c>
      <c r="K51" s="54">
        <v>1495</v>
      </c>
      <c r="L51" s="54" t="s">
        <v>15</v>
      </c>
      <c r="M51" s="24" t="s">
        <v>47</v>
      </c>
      <c r="N51" s="24" t="s">
        <v>78</v>
      </c>
      <c r="O51" s="7"/>
      <c r="P51" s="8"/>
      <c r="Q51" s="7"/>
      <c r="R51" s="7"/>
      <c r="S51" s="9"/>
      <c r="T51" s="13"/>
      <c r="U51" s="10"/>
      <c r="V51" s="10"/>
      <c r="W51" s="44"/>
      <c r="X51" s="13"/>
    </row>
    <row r="52" spans="1:24" ht="24.95" customHeight="1" x14ac:dyDescent="0.2">
      <c r="A52" s="24">
        <v>11818</v>
      </c>
      <c r="B52" s="63">
        <v>51</v>
      </c>
      <c r="C52" s="58" t="s">
        <v>15</v>
      </c>
      <c r="D52" s="58" t="s">
        <v>16</v>
      </c>
      <c r="E52" s="24" t="s">
        <v>191</v>
      </c>
      <c r="F52" s="24" t="s">
        <v>193</v>
      </c>
      <c r="G52" s="24">
        <v>11818</v>
      </c>
      <c r="H52" s="58" t="s">
        <v>50</v>
      </c>
      <c r="I52" s="55">
        <v>42000</v>
      </c>
      <c r="J52" s="54">
        <v>45000</v>
      </c>
      <c r="K52" s="54">
        <v>2530</v>
      </c>
      <c r="L52" s="54" t="s">
        <v>15</v>
      </c>
      <c r="M52" s="24" t="s">
        <v>32</v>
      </c>
      <c r="N52" s="24" t="s">
        <v>56</v>
      </c>
      <c r="O52" s="7"/>
      <c r="P52" s="8"/>
      <c r="Q52" s="7"/>
      <c r="R52" s="7"/>
      <c r="S52" s="9"/>
      <c r="T52" s="13"/>
      <c r="U52" s="10"/>
      <c r="V52" s="10"/>
      <c r="W52" s="44"/>
      <c r="X52" s="13"/>
    </row>
    <row r="53" spans="1:24" ht="24.95" customHeight="1" x14ac:dyDescent="0.2">
      <c r="A53" s="24">
        <v>11948</v>
      </c>
      <c r="B53" s="63">
        <v>52</v>
      </c>
      <c r="C53" s="58" t="s">
        <v>15</v>
      </c>
      <c r="D53" s="58" t="s">
        <v>16</v>
      </c>
      <c r="E53" s="24" t="s">
        <v>81</v>
      </c>
      <c r="F53" s="24" t="s">
        <v>81</v>
      </c>
      <c r="G53" s="24">
        <v>11948</v>
      </c>
      <c r="H53" s="58" t="s">
        <v>50</v>
      </c>
      <c r="I53" s="24">
        <v>30000</v>
      </c>
      <c r="J53" s="24">
        <v>35000</v>
      </c>
      <c r="K53" s="24">
        <v>2164</v>
      </c>
      <c r="L53" s="54" t="s">
        <v>15</v>
      </c>
      <c r="M53" s="24" t="s">
        <v>32</v>
      </c>
      <c r="N53" s="24" t="s">
        <v>82</v>
      </c>
      <c r="O53" s="7"/>
      <c r="P53" s="8"/>
      <c r="Q53" s="7"/>
      <c r="R53" s="7"/>
      <c r="S53" s="9"/>
      <c r="T53" s="13"/>
      <c r="U53" s="10"/>
      <c r="V53" s="10"/>
      <c r="W53" s="44"/>
      <c r="X53" s="13"/>
    </row>
    <row r="54" spans="1:24" ht="24.95" customHeight="1" x14ac:dyDescent="0.2">
      <c r="A54" s="24">
        <v>11985</v>
      </c>
      <c r="B54" s="63">
        <v>53</v>
      </c>
      <c r="C54" s="58" t="s">
        <v>15</v>
      </c>
      <c r="D54" s="58" t="s">
        <v>16</v>
      </c>
      <c r="E54" s="24" t="s">
        <v>340</v>
      </c>
      <c r="F54" s="24" t="s">
        <v>341</v>
      </c>
      <c r="G54" s="24">
        <v>11985</v>
      </c>
      <c r="H54" s="58" t="s">
        <v>50</v>
      </c>
      <c r="I54" s="24">
        <v>40000</v>
      </c>
      <c r="J54" s="24">
        <v>40000</v>
      </c>
      <c r="K54" s="24">
        <v>1968</v>
      </c>
      <c r="L54" s="54" t="s">
        <v>15</v>
      </c>
      <c r="M54" s="24" t="s">
        <v>32</v>
      </c>
      <c r="N54" s="24" t="s">
        <v>105</v>
      </c>
      <c r="O54" s="7"/>
      <c r="P54" s="8"/>
      <c r="Q54" s="7"/>
      <c r="R54" s="7"/>
      <c r="S54" s="9"/>
      <c r="T54" s="13"/>
      <c r="U54" s="10"/>
      <c r="V54" s="10"/>
      <c r="W54" s="44"/>
      <c r="X54" s="13"/>
    </row>
    <row r="55" spans="1:24" ht="24.95" customHeight="1" x14ac:dyDescent="0.2">
      <c r="A55" s="24">
        <v>12061</v>
      </c>
      <c r="B55" s="63">
        <v>54</v>
      </c>
      <c r="C55" s="58" t="s">
        <v>15</v>
      </c>
      <c r="D55" s="58" t="s">
        <v>16</v>
      </c>
      <c r="E55" s="24" t="s">
        <v>207</v>
      </c>
      <c r="F55" s="24" t="s">
        <v>208</v>
      </c>
      <c r="G55" s="24">
        <v>12061</v>
      </c>
      <c r="H55" s="58" t="s">
        <v>50</v>
      </c>
      <c r="I55" s="24">
        <v>39500</v>
      </c>
      <c r="J55" s="24">
        <v>44000</v>
      </c>
      <c r="K55" s="24">
        <v>1378</v>
      </c>
      <c r="L55" s="54" t="s">
        <v>15</v>
      </c>
      <c r="M55" s="24" t="s">
        <v>32</v>
      </c>
      <c r="N55" s="24" t="s">
        <v>29</v>
      </c>
      <c r="O55" s="7"/>
      <c r="P55" s="8"/>
      <c r="Q55" s="7"/>
      <c r="R55" s="7"/>
      <c r="S55" s="9"/>
      <c r="T55" s="13"/>
      <c r="U55" s="10"/>
      <c r="V55" s="10"/>
      <c r="W55" s="44"/>
      <c r="X55" s="13"/>
    </row>
    <row r="56" spans="1:24" ht="24.95" customHeight="1" x14ac:dyDescent="0.2">
      <c r="A56" s="24">
        <v>12247</v>
      </c>
      <c r="B56" s="63">
        <v>55</v>
      </c>
      <c r="C56" s="58" t="s">
        <v>15</v>
      </c>
      <c r="D56" s="58" t="s">
        <v>16</v>
      </c>
      <c r="E56" s="24" t="s">
        <v>351</v>
      </c>
      <c r="F56" s="24" t="s">
        <v>351</v>
      </c>
      <c r="G56" s="24">
        <v>12247</v>
      </c>
      <c r="H56" s="58" t="s">
        <v>61</v>
      </c>
      <c r="I56" s="55">
        <v>35000</v>
      </c>
      <c r="J56" s="54">
        <v>36000</v>
      </c>
      <c r="K56" s="54">
        <v>2074</v>
      </c>
      <c r="L56" s="54" t="s">
        <v>15</v>
      </c>
      <c r="M56" s="24" t="s">
        <v>32</v>
      </c>
      <c r="N56" s="24" t="s">
        <v>56</v>
      </c>
      <c r="O56" s="7"/>
      <c r="P56" s="8"/>
      <c r="Q56" s="7"/>
      <c r="R56" s="7"/>
      <c r="S56" s="9"/>
      <c r="T56" s="13"/>
      <c r="U56" s="10"/>
      <c r="V56" s="10"/>
      <c r="W56" s="44"/>
      <c r="X56" s="13"/>
    </row>
    <row r="57" spans="1:24" ht="24.95" customHeight="1" x14ac:dyDescent="0.2">
      <c r="A57" s="24">
        <v>12254</v>
      </c>
      <c r="B57" s="63">
        <v>56</v>
      </c>
      <c r="C57" s="58" t="s">
        <v>15</v>
      </c>
      <c r="D57" s="58" t="s">
        <v>16</v>
      </c>
      <c r="E57" s="24" t="s">
        <v>248</v>
      </c>
      <c r="F57" s="24" t="s">
        <v>234</v>
      </c>
      <c r="G57" s="24">
        <v>12254</v>
      </c>
      <c r="H57" s="58" t="s">
        <v>24</v>
      </c>
      <c r="I57" s="24">
        <v>31000</v>
      </c>
      <c r="J57" s="24">
        <v>34500</v>
      </c>
      <c r="K57" s="24">
        <v>884</v>
      </c>
      <c r="L57" s="54" t="s">
        <v>15</v>
      </c>
      <c r="M57" s="24" t="s">
        <v>32</v>
      </c>
      <c r="N57" s="24" t="s">
        <v>110</v>
      </c>
      <c r="O57" s="7"/>
      <c r="P57" s="8"/>
      <c r="Q57" s="7"/>
      <c r="R57" s="7"/>
      <c r="S57" s="9"/>
      <c r="T57" s="13"/>
      <c r="U57" s="10"/>
      <c r="V57" s="10"/>
      <c r="W57" s="44"/>
      <c r="X57" s="13"/>
    </row>
    <row r="58" spans="1:24" ht="24.95" customHeight="1" x14ac:dyDescent="0.2">
      <c r="A58" s="24">
        <v>12400</v>
      </c>
      <c r="B58" s="63">
        <v>57</v>
      </c>
      <c r="C58" s="58" t="s">
        <v>15</v>
      </c>
      <c r="D58" s="58" t="s">
        <v>16</v>
      </c>
      <c r="E58" s="24" t="s">
        <v>205</v>
      </c>
      <c r="F58" s="24" t="s">
        <v>206</v>
      </c>
      <c r="G58" s="24">
        <v>12400</v>
      </c>
      <c r="H58" s="58" t="s">
        <v>50</v>
      </c>
      <c r="I58" s="24">
        <v>33000</v>
      </c>
      <c r="J58" s="24">
        <v>36000</v>
      </c>
      <c r="K58" s="24">
        <v>1831</v>
      </c>
      <c r="L58" s="54" t="s">
        <v>15</v>
      </c>
      <c r="M58" s="24" t="s">
        <v>32</v>
      </c>
      <c r="N58" s="24" t="s">
        <v>110</v>
      </c>
      <c r="O58" s="7"/>
      <c r="P58" s="8"/>
      <c r="Q58" s="7"/>
      <c r="R58" s="7"/>
      <c r="S58" s="9"/>
      <c r="T58" s="13"/>
      <c r="U58" s="10"/>
      <c r="V58" s="10"/>
      <c r="W58" s="44"/>
      <c r="X58" s="13"/>
    </row>
    <row r="59" spans="1:24" ht="24.95" customHeight="1" x14ac:dyDescent="0.2">
      <c r="A59" s="24">
        <v>12491</v>
      </c>
      <c r="B59" s="63">
        <v>58</v>
      </c>
      <c r="C59" s="58" t="s">
        <v>15</v>
      </c>
      <c r="D59" s="58" t="s">
        <v>16</v>
      </c>
      <c r="E59" s="24" t="s">
        <v>400</v>
      </c>
      <c r="F59" s="24" t="s">
        <v>401</v>
      </c>
      <c r="G59" s="24">
        <v>12491</v>
      </c>
      <c r="H59" s="58" t="s">
        <v>24</v>
      </c>
      <c r="I59" s="24">
        <v>29500</v>
      </c>
      <c r="J59" s="24">
        <v>34500</v>
      </c>
      <c r="K59" s="24">
        <v>2257</v>
      </c>
      <c r="L59" s="54" t="s">
        <v>15</v>
      </c>
      <c r="M59" s="24" t="s">
        <v>32</v>
      </c>
      <c r="N59" s="24" t="s">
        <v>110</v>
      </c>
      <c r="O59" s="7"/>
      <c r="P59" s="8"/>
      <c r="Q59" s="7"/>
      <c r="R59" s="7"/>
      <c r="S59" s="9"/>
      <c r="T59" s="13"/>
      <c r="U59" s="10"/>
      <c r="V59" s="10"/>
      <c r="W59" s="44"/>
      <c r="X59" s="13"/>
    </row>
    <row r="60" spans="1:24" ht="24.95" customHeight="1" x14ac:dyDescent="0.2">
      <c r="A60" s="24">
        <v>12860</v>
      </c>
      <c r="B60" s="63">
        <v>59</v>
      </c>
      <c r="C60" s="58" t="s">
        <v>15</v>
      </c>
      <c r="D60" s="58" t="s">
        <v>16</v>
      </c>
      <c r="E60" s="24" t="s">
        <v>228</v>
      </c>
      <c r="F60" s="24" t="s">
        <v>168</v>
      </c>
      <c r="G60" s="24">
        <v>12860</v>
      </c>
      <c r="H60" s="58" t="s">
        <v>34</v>
      </c>
      <c r="I60" s="55">
        <v>36500</v>
      </c>
      <c r="J60" s="54">
        <v>38000</v>
      </c>
      <c r="K60" s="54">
        <v>277</v>
      </c>
      <c r="L60" s="54" t="s">
        <v>15</v>
      </c>
      <c r="M60" s="24" t="s">
        <v>32</v>
      </c>
      <c r="N60" s="24" t="s">
        <v>29</v>
      </c>
      <c r="O60" s="7"/>
      <c r="P60" s="8"/>
      <c r="Q60" s="7"/>
      <c r="R60" s="7"/>
      <c r="S60" s="9"/>
      <c r="T60" s="13"/>
      <c r="U60" s="10"/>
      <c r="V60" s="10"/>
      <c r="W60" s="44"/>
      <c r="X60" s="13"/>
    </row>
    <row r="61" spans="1:24" ht="24.95" customHeight="1" x14ac:dyDescent="0.2">
      <c r="A61" s="24">
        <v>13142</v>
      </c>
      <c r="B61" s="63">
        <v>60</v>
      </c>
      <c r="C61" s="58" t="s">
        <v>15</v>
      </c>
      <c r="D61" s="58" t="s">
        <v>16</v>
      </c>
      <c r="E61" s="24" t="s">
        <v>51</v>
      </c>
      <c r="F61" s="24" t="s">
        <v>51</v>
      </c>
      <c r="G61" s="24">
        <v>13142</v>
      </c>
      <c r="H61" s="58" t="s">
        <v>50</v>
      </c>
      <c r="I61" s="24">
        <v>35500</v>
      </c>
      <c r="J61" s="24">
        <v>38000</v>
      </c>
      <c r="K61" s="24">
        <v>1998</v>
      </c>
      <c r="L61" s="54" t="s">
        <v>15</v>
      </c>
      <c r="M61" s="24" t="s">
        <v>32</v>
      </c>
      <c r="N61" s="24" t="s">
        <v>29</v>
      </c>
      <c r="O61" s="7"/>
      <c r="P61" s="8"/>
      <c r="Q61" s="7"/>
      <c r="R61" s="7"/>
      <c r="S61" s="9"/>
      <c r="T61" s="13"/>
      <c r="U61" s="10"/>
      <c r="V61" s="10"/>
      <c r="W61" s="44"/>
      <c r="X61" s="13"/>
    </row>
    <row r="62" spans="1:24" ht="24.95" customHeight="1" x14ac:dyDescent="0.2">
      <c r="A62" s="24">
        <v>13372</v>
      </c>
      <c r="B62" s="63">
        <v>61</v>
      </c>
      <c r="C62" s="58" t="s">
        <v>15</v>
      </c>
      <c r="D62" s="58" t="s">
        <v>16</v>
      </c>
      <c r="E62" s="24" t="s">
        <v>176</v>
      </c>
      <c r="F62" s="24" t="s">
        <v>176</v>
      </c>
      <c r="G62" s="24">
        <v>13372</v>
      </c>
      <c r="H62" s="58" t="s">
        <v>50</v>
      </c>
      <c r="I62" s="55">
        <v>38000</v>
      </c>
      <c r="J62" s="54">
        <v>42500</v>
      </c>
      <c r="K62" s="54">
        <v>2765</v>
      </c>
      <c r="L62" s="54" t="s">
        <v>15</v>
      </c>
      <c r="M62" s="24" t="s">
        <v>32</v>
      </c>
      <c r="N62" s="24" t="s">
        <v>29</v>
      </c>
      <c r="O62" s="7"/>
      <c r="P62" s="8"/>
      <c r="Q62" s="7"/>
      <c r="R62" s="7"/>
      <c r="S62" s="9"/>
      <c r="T62" s="13"/>
      <c r="U62" s="10"/>
      <c r="V62" s="10"/>
      <c r="W62" s="44"/>
      <c r="X62" s="13"/>
    </row>
    <row r="63" spans="1:24" ht="24.95" customHeight="1" x14ac:dyDescent="0.2">
      <c r="A63" s="24">
        <v>13671</v>
      </c>
      <c r="B63" s="63">
        <v>62</v>
      </c>
      <c r="C63" s="58" t="s">
        <v>15</v>
      </c>
      <c r="D63" s="58" t="s">
        <v>16</v>
      </c>
      <c r="E63" s="24" t="s">
        <v>115</v>
      </c>
      <c r="F63" s="24" t="s">
        <v>116</v>
      </c>
      <c r="G63" s="24">
        <v>13671</v>
      </c>
      <c r="H63" s="58" t="s">
        <v>24</v>
      </c>
      <c r="I63" s="24">
        <v>35000</v>
      </c>
      <c r="J63" s="24">
        <v>36500</v>
      </c>
      <c r="K63" s="24">
        <v>2474</v>
      </c>
      <c r="L63" s="54" t="s">
        <v>15</v>
      </c>
      <c r="M63" s="24" t="s">
        <v>32</v>
      </c>
      <c r="N63" s="24" t="s">
        <v>110</v>
      </c>
      <c r="O63" s="7"/>
      <c r="P63" s="8"/>
      <c r="Q63" s="7"/>
      <c r="R63" s="7"/>
      <c r="S63" s="9"/>
      <c r="T63" s="13"/>
      <c r="U63" s="10"/>
      <c r="V63" s="10"/>
      <c r="W63" s="44"/>
      <c r="X63" s="13"/>
    </row>
    <row r="64" spans="1:24" ht="24.95" customHeight="1" x14ac:dyDescent="0.2">
      <c r="A64" s="2">
        <v>13890</v>
      </c>
      <c r="B64" s="63">
        <v>63</v>
      </c>
      <c r="C64" s="60" t="s">
        <v>15</v>
      </c>
      <c r="D64" s="60" t="s">
        <v>16</v>
      </c>
      <c r="E64" s="2" t="s">
        <v>1002</v>
      </c>
      <c r="F64" s="2" t="s">
        <v>1149</v>
      </c>
      <c r="G64" s="2">
        <v>13890</v>
      </c>
      <c r="H64" s="60" t="s">
        <v>50</v>
      </c>
      <c r="I64" s="2">
        <v>37000</v>
      </c>
      <c r="J64" s="2">
        <v>37000</v>
      </c>
      <c r="K64" s="2">
        <v>2038</v>
      </c>
      <c r="L64" s="2" t="s">
        <v>15</v>
      </c>
      <c r="M64" s="2" t="s">
        <v>20</v>
      </c>
      <c r="N64" s="2" t="s">
        <v>29</v>
      </c>
      <c r="O64" s="7"/>
      <c r="P64" s="8"/>
      <c r="Q64" s="7"/>
      <c r="R64" s="7"/>
      <c r="S64" s="9"/>
      <c r="T64" s="13"/>
      <c r="U64" s="10"/>
      <c r="V64" s="10"/>
      <c r="W64" s="44"/>
      <c r="X64" s="13"/>
    </row>
    <row r="65" spans="1:24" ht="24.95" customHeight="1" x14ac:dyDescent="0.2">
      <c r="A65" s="24">
        <v>13898</v>
      </c>
      <c r="B65" s="63">
        <v>64</v>
      </c>
      <c r="C65" s="58" t="s">
        <v>15</v>
      </c>
      <c r="D65" s="58" t="s">
        <v>16</v>
      </c>
      <c r="E65" s="24" t="s">
        <v>237</v>
      </c>
      <c r="F65" s="24" t="s">
        <v>237</v>
      </c>
      <c r="G65" s="24">
        <v>13898</v>
      </c>
      <c r="H65" s="58" t="s">
        <v>50</v>
      </c>
      <c r="I65" s="24">
        <v>37500</v>
      </c>
      <c r="J65" s="24">
        <v>42000</v>
      </c>
      <c r="K65" s="24">
        <v>2874</v>
      </c>
      <c r="L65" s="54" t="s">
        <v>15</v>
      </c>
      <c r="M65" s="24" t="s">
        <v>32</v>
      </c>
      <c r="N65" s="24" t="s">
        <v>105</v>
      </c>
      <c r="O65" s="7"/>
      <c r="P65" s="8"/>
      <c r="Q65" s="7"/>
      <c r="R65" s="7"/>
      <c r="S65" s="9"/>
      <c r="T65" s="13"/>
      <c r="U65" s="10"/>
      <c r="V65" s="10"/>
      <c r="W65" s="44"/>
      <c r="X65" s="13"/>
    </row>
    <row r="66" spans="1:24" ht="24.95" customHeight="1" x14ac:dyDescent="0.2">
      <c r="A66" s="24">
        <v>14150</v>
      </c>
      <c r="B66" s="63">
        <v>65</v>
      </c>
      <c r="C66" s="58" t="s">
        <v>15</v>
      </c>
      <c r="D66" s="58" t="s">
        <v>16</v>
      </c>
      <c r="E66" s="24" t="s">
        <v>166</v>
      </c>
      <c r="F66" s="24" t="s">
        <v>166</v>
      </c>
      <c r="G66" s="24">
        <v>14150</v>
      </c>
      <c r="H66" s="58" t="s">
        <v>61</v>
      </c>
      <c r="I66" s="55">
        <v>34000</v>
      </c>
      <c r="J66" s="54">
        <v>39000</v>
      </c>
      <c r="K66" s="54">
        <v>2027</v>
      </c>
      <c r="L66" s="54" t="s">
        <v>15</v>
      </c>
      <c r="M66" s="24" t="s">
        <v>32</v>
      </c>
      <c r="N66" s="24" t="s">
        <v>78</v>
      </c>
      <c r="O66" s="7"/>
      <c r="P66" s="8"/>
      <c r="Q66" s="7"/>
      <c r="R66" s="7"/>
      <c r="S66" s="9"/>
      <c r="T66" s="13"/>
      <c r="U66" s="10"/>
      <c r="V66" s="10"/>
      <c r="W66" s="44"/>
      <c r="X66" s="13"/>
    </row>
    <row r="67" spans="1:24" ht="24.95" customHeight="1" x14ac:dyDescent="0.2">
      <c r="A67" s="24">
        <v>14523</v>
      </c>
      <c r="B67" s="63">
        <v>66</v>
      </c>
      <c r="C67" s="58" t="s">
        <v>15</v>
      </c>
      <c r="D67" s="58" t="s">
        <v>16</v>
      </c>
      <c r="E67" s="24" t="s">
        <v>111</v>
      </c>
      <c r="F67" s="24" t="s">
        <v>111</v>
      </c>
      <c r="G67" s="24">
        <v>14523</v>
      </c>
      <c r="H67" s="58" t="s">
        <v>61</v>
      </c>
      <c r="I67" s="55">
        <v>37000</v>
      </c>
      <c r="J67" s="54">
        <v>44000</v>
      </c>
      <c r="K67" s="54">
        <v>2184</v>
      </c>
      <c r="L67" s="54" t="s">
        <v>15</v>
      </c>
      <c r="M67" s="24" t="s">
        <v>32</v>
      </c>
      <c r="N67" s="24" t="s">
        <v>29</v>
      </c>
      <c r="O67" s="7"/>
      <c r="P67" s="8"/>
      <c r="Q67" s="7"/>
      <c r="R67" s="7"/>
      <c r="S67" s="9"/>
      <c r="T67" s="13"/>
      <c r="U67" s="10"/>
      <c r="V67" s="10"/>
      <c r="W67" s="44"/>
      <c r="X67" s="13"/>
    </row>
    <row r="68" spans="1:24" ht="24.95" customHeight="1" x14ac:dyDescent="0.2">
      <c r="A68" s="24">
        <v>15426</v>
      </c>
      <c r="B68" s="63">
        <v>67</v>
      </c>
      <c r="C68" s="58" t="s">
        <v>15</v>
      </c>
      <c r="D68" s="58" t="s">
        <v>16</v>
      </c>
      <c r="E68" s="24" t="s">
        <v>308</v>
      </c>
      <c r="F68" s="24" t="s">
        <v>308</v>
      </c>
      <c r="G68" s="24">
        <v>15426</v>
      </c>
      <c r="H68" s="58" t="s">
        <v>61</v>
      </c>
      <c r="I68" s="55">
        <v>42000</v>
      </c>
      <c r="J68" s="54">
        <v>42000</v>
      </c>
      <c r="K68" s="54">
        <v>1974</v>
      </c>
      <c r="L68" s="54" t="s">
        <v>15</v>
      </c>
      <c r="M68" s="24" t="s">
        <v>37</v>
      </c>
      <c r="N68" s="24" t="s">
        <v>105</v>
      </c>
      <c r="O68" s="7"/>
      <c r="P68" s="8"/>
      <c r="Q68" s="7"/>
      <c r="R68" s="7"/>
      <c r="S68" s="9"/>
      <c r="T68" s="13"/>
      <c r="U68" s="10"/>
      <c r="V68" s="10"/>
      <c r="W68" s="44"/>
      <c r="X68" s="13"/>
    </row>
    <row r="69" spans="1:24" ht="24.95" customHeight="1" x14ac:dyDescent="0.2">
      <c r="A69" s="24">
        <v>15545</v>
      </c>
      <c r="B69" s="63">
        <v>68</v>
      </c>
      <c r="C69" s="58" t="s">
        <v>15</v>
      </c>
      <c r="D69" s="58" t="s">
        <v>16</v>
      </c>
      <c r="E69" s="24" t="s">
        <v>437</v>
      </c>
      <c r="F69" s="24" t="s">
        <v>437</v>
      </c>
      <c r="G69" s="24">
        <v>15545</v>
      </c>
      <c r="H69" s="58" t="s">
        <v>61</v>
      </c>
      <c r="I69" s="24">
        <v>31500</v>
      </c>
      <c r="J69" s="24">
        <v>37000</v>
      </c>
      <c r="K69" s="24">
        <v>2141</v>
      </c>
      <c r="L69" s="54" t="s">
        <v>15</v>
      </c>
      <c r="M69" s="24" t="s">
        <v>32</v>
      </c>
      <c r="N69" s="24" t="s">
        <v>29</v>
      </c>
      <c r="O69" s="7"/>
      <c r="P69" s="8"/>
      <c r="Q69" s="7"/>
      <c r="R69" s="7"/>
      <c r="S69" s="9"/>
      <c r="T69" s="13"/>
      <c r="U69" s="10"/>
      <c r="V69" s="10"/>
      <c r="W69" s="44"/>
      <c r="X69" s="13"/>
    </row>
    <row r="70" spans="1:24" ht="24.95" customHeight="1" x14ac:dyDescent="0.2">
      <c r="A70" s="24">
        <v>15685</v>
      </c>
      <c r="B70" s="63">
        <v>69</v>
      </c>
      <c r="C70" s="58" t="s">
        <v>15</v>
      </c>
      <c r="D70" s="58" t="s">
        <v>16</v>
      </c>
      <c r="E70" s="24" t="s">
        <v>300</v>
      </c>
      <c r="F70" s="24" t="s">
        <v>301</v>
      </c>
      <c r="G70" s="24">
        <v>15685</v>
      </c>
      <c r="H70" s="58" t="s">
        <v>50</v>
      </c>
      <c r="I70" s="24">
        <v>38000</v>
      </c>
      <c r="J70" s="24">
        <v>41500</v>
      </c>
      <c r="K70" s="24">
        <v>2860</v>
      </c>
      <c r="L70" s="54" t="s">
        <v>15</v>
      </c>
      <c r="M70" s="24" t="s">
        <v>32</v>
      </c>
      <c r="N70" s="24" t="s">
        <v>56</v>
      </c>
      <c r="O70" s="7"/>
      <c r="P70" s="8"/>
      <c r="Q70" s="7"/>
      <c r="R70" s="7"/>
      <c r="S70" s="9"/>
      <c r="T70" s="13"/>
      <c r="U70" s="10"/>
      <c r="V70" s="10"/>
      <c r="W70" s="44"/>
      <c r="X70" s="13"/>
    </row>
    <row r="71" spans="1:24" ht="24.95" customHeight="1" x14ac:dyDescent="0.2">
      <c r="A71" s="24">
        <v>15946</v>
      </c>
      <c r="B71" s="63">
        <v>70</v>
      </c>
      <c r="C71" s="58" t="s">
        <v>15</v>
      </c>
      <c r="D71" s="58" t="s">
        <v>16</v>
      </c>
      <c r="E71" s="24" t="s">
        <v>296</v>
      </c>
      <c r="F71" s="24" t="s">
        <v>295</v>
      </c>
      <c r="G71" s="24">
        <v>15946</v>
      </c>
      <c r="H71" s="58" t="s">
        <v>61</v>
      </c>
      <c r="I71" s="55">
        <v>31500</v>
      </c>
      <c r="J71" s="54">
        <v>37500</v>
      </c>
      <c r="K71" s="54">
        <v>1982</v>
      </c>
      <c r="L71" s="54" t="s">
        <v>15</v>
      </c>
      <c r="M71" s="24" t="s">
        <v>32</v>
      </c>
      <c r="N71" s="24" t="s">
        <v>35</v>
      </c>
      <c r="O71" s="7"/>
      <c r="P71" s="8"/>
      <c r="Q71" s="7"/>
      <c r="R71" s="7"/>
      <c r="S71" s="9"/>
      <c r="T71" s="13"/>
      <c r="U71" s="10"/>
      <c r="V71" s="10"/>
      <c r="W71" s="44"/>
      <c r="X71" s="13"/>
    </row>
    <row r="72" spans="1:24" ht="24.95" customHeight="1" x14ac:dyDescent="0.2">
      <c r="A72" s="24">
        <v>16044</v>
      </c>
      <c r="B72" s="63">
        <v>71</v>
      </c>
      <c r="C72" s="58" t="s">
        <v>15</v>
      </c>
      <c r="D72" s="58" t="s">
        <v>16</v>
      </c>
      <c r="E72" s="24" t="s">
        <v>60</v>
      </c>
      <c r="F72" s="24" t="s">
        <v>293</v>
      </c>
      <c r="G72" s="24">
        <v>16044</v>
      </c>
      <c r="H72" s="58" t="s">
        <v>50</v>
      </c>
      <c r="I72" s="24">
        <v>32000</v>
      </c>
      <c r="J72" s="24">
        <v>38000</v>
      </c>
      <c r="K72" s="24">
        <v>1690</v>
      </c>
      <c r="L72" s="54" t="s">
        <v>15</v>
      </c>
      <c r="M72" s="24" t="s">
        <v>32</v>
      </c>
      <c r="N72" s="24" t="s">
        <v>35</v>
      </c>
      <c r="O72" s="7"/>
      <c r="P72" s="8"/>
      <c r="Q72" s="7"/>
      <c r="R72" s="7"/>
      <c r="S72" s="9"/>
      <c r="T72" s="13"/>
      <c r="U72" s="10"/>
      <c r="V72" s="10"/>
      <c r="W72" s="44"/>
      <c r="X72" s="13"/>
    </row>
    <row r="73" spans="1:24" ht="24.95" customHeight="1" x14ac:dyDescent="0.2">
      <c r="A73" s="24">
        <v>16118</v>
      </c>
      <c r="B73" s="63">
        <v>72</v>
      </c>
      <c r="C73" s="58" t="s">
        <v>15</v>
      </c>
      <c r="D73" s="58" t="s">
        <v>16</v>
      </c>
      <c r="E73" s="24" t="s">
        <v>369</v>
      </c>
      <c r="F73" s="24" t="s">
        <v>369</v>
      </c>
      <c r="G73" s="24">
        <v>16118</v>
      </c>
      <c r="H73" s="58" t="s">
        <v>34</v>
      </c>
      <c r="I73" s="24">
        <v>33000</v>
      </c>
      <c r="J73" s="24">
        <v>38000</v>
      </c>
      <c r="K73" s="24">
        <v>20</v>
      </c>
      <c r="L73" s="54" t="s">
        <v>15</v>
      </c>
      <c r="M73" s="24" t="s">
        <v>32</v>
      </c>
      <c r="N73" s="24" t="s">
        <v>29</v>
      </c>
      <c r="O73" s="7"/>
      <c r="P73" s="8"/>
      <c r="Q73" s="7"/>
      <c r="R73" s="7"/>
      <c r="S73" s="9"/>
      <c r="T73" s="13"/>
      <c r="U73" s="10"/>
      <c r="V73" s="10"/>
      <c r="W73" s="44"/>
      <c r="X73" s="13"/>
    </row>
    <row r="74" spans="1:24" ht="24.95" customHeight="1" x14ac:dyDescent="0.2">
      <c r="A74" s="24">
        <v>16321</v>
      </c>
      <c r="B74" s="63">
        <v>73</v>
      </c>
      <c r="C74" s="58" t="s">
        <v>15</v>
      </c>
      <c r="D74" s="58" t="s">
        <v>16</v>
      </c>
      <c r="E74" s="24" t="s">
        <v>169</v>
      </c>
      <c r="F74" s="24" t="s">
        <v>169</v>
      </c>
      <c r="G74" s="24">
        <v>16321</v>
      </c>
      <c r="H74" s="58" t="s">
        <v>170</v>
      </c>
      <c r="I74" s="24">
        <v>30500</v>
      </c>
      <c r="J74" s="24">
        <v>37000</v>
      </c>
      <c r="K74" s="24">
        <v>1893</v>
      </c>
      <c r="L74" s="54" t="s">
        <v>15</v>
      </c>
      <c r="M74" s="24" t="s">
        <v>32</v>
      </c>
      <c r="N74" s="24" t="s">
        <v>56</v>
      </c>
      <c r="O74" s="7"/>
      <c r="P74" s="8"/>
      <c r="Q74" s="7"/>
      <c r="R74" s="7"/>
      <c r="S74" s="9"/>
      <c r="T74" s="13"/>
      <c r="U74" s="10"/>
      <c r="V74" s="10"/>
      <c r="W74" s="44"/>
      <c r="X74" s="13"/>
    </row>
    <row r="75" spans="1:24" ht="24.95" customHeight="1" x14ac:dyDescent="0.2">
      <c r="A75" s="24">
        <v>16367</v>
      </c>
      <c r="B75" s="63">
        <v>74</v>
      </c>
      <c r="C75" s="58" t="s">
        <v>15</v>
      </c>
      <c r="D75" s="58" t="s">
        <v>16</v>
      </c>
      <c r="E75" s="24" t="s">
        <v>303</v>
      </c>
      <c r="F75" s="24" t="s">
        <v>303</v>
      </c>
      <c r="G75" s="24">
        <v>16367</v>
      </c>
      <c r="H75" s="58" t="s">
        <v>61</v>
      </c>
      <c r="I75" s="55">
        <v>37000</v>
      </c>
      <c r="J75" s="54">
        <v>42000</v>
      </c>
      <c r="K75" s="54">
        <v>2049</v>
      </c>
      <c r="L75" s="54" t="s">
        <v>15</v>
      </c>
      <c r="M75" s="24" t="s">
        <v>32</v>
      </c>
      <c r="N75" s="24" t="s">
        <v>304</v>
      </c>
      <c r="O75" s="7"/>
      <c r="P75" s="12"/>
      <c r="Q75" s="7"/>
      <c r="R75" s="7"/>
      <c r="S75" s="9"/>
      <c r="T75" s="13"/>
      <c r="U75" s="10"/>
      <c r="V75" s="10"/>
      <c r="W75" s="44"/>
      <c r="X75" s="13"/>
    </row>
    <row r="76" spans="1:24" ht="24.95" customHeight="1" x14ac:dyDescent="0.2">
      <c r="A76" s="24">
        <v>16407</v>
      </c>
      <c r="B76" s="63">
        <v>75</v>
      </c>
      <c r="C76" s="58" t="s">
        <v>15</v>
      </c>
      <c r="D76" s="58" t="s">
        <v>16</v>
      </c>
      <c r="E76" s="24" t="s">
        <v>172</v>
      </c>
      <c r="F76" s="24" t="s">
        <v>172</v>
      </c>
      <c r="G76" s="24">
        <v>16407</v>
      </c>
      <c r="H76" s="58" t="s">
        <v>34</v>
      </c>
      <c r="I76" s="24">
        <v>30000</v>
      </c>
      <c r="J76" s="24">
        <v>38000</v>
      </c>
      <c r="K76" s="24">
        <v>2319</v>
      </c>
      <c r="L76" s="54" t="s">
        <v>15</v>
      </c>
      <c r="M76" s="24" t="s">
        <v>32</v>
      </c>
      <c r="N76" s="24" t="s">
        <v>58</v>
      </c>
      <c r="O76" s="7"/>
      <c r="P76" s="8"/>
      <c r="Q76" s="7"/>
      <c r="R76" s="7"/>
      <c r="S76" s="9"/>
      <c r="T76" s="13"/>
      <c r="U76" s="10"/>
      <c r="V76" s="10"/>
      <c r="W76" s="44"/>
      <c r="X76" s="13"/>
    </row>
    <row r="77" spans="1:24" ht="24.95" customHeight="1" x14ac:dyDescent="0.2">
      <c r="A77" s="24">
        <v>16530</v>
      </c>
      <c r="B77" s="63">
        <v>76</v>
      </c>
      <c r="C77" s="58" t="s">
        <v>15</v>
      </c>
      <c r="D77" s="58" t="s">
        <v>16</v>
      </c>
      <c r="E77" s="24" t="s">
        <v>246</v>
      </c>
      <c r="F77" s="24" t="s">
        <v>246</v>
      </c>
      <c r="G77" s="24">
        <v>16530</v>
      </c>
      <c r="H77" s="58" t="s">
        <v>34</v>
      </c>
      <c r="I77" s="55">
        <v>33000</v>
      </c>
      <c r="J77" s="54">
        <v>38000</v>
      </c>
      <c r="K77" s="54">
        <v>1824</v>
      </c>
      <c r="L77" s="54" t="s">
        <v>15</v>
      </c>
      <c r="M77" s="24" t="s">
        <v>37</v>
      </c>
      <c r="N77" s="24" t="s">
        <v>105</v>
      </c>
      <c r="O77" s="7"/>
      <c r="P77" s="8"/>
      <c r="Q77" s="7"/>
      <c r="R77" s="7"/>
      <c r="S77" s="9"/>
      <c r="T77" s="13"/>
      <c r="U77" s="10"/>
      <c r="V77" s="10"/>
      <c r="W77" s="44"/>
      <c r="X77" s="13"/>
    </row>
    <row r="78" spans="1:24" ht="24.95" customHeight="1" x14ac:dyDescent="0.2">
      <c r="A78" s="24">
        <v>16875</v>
      </c>
      <c r="B78" s="63">
        <v>77</v>
      </c>
      <c r="C78" s="58" t="s">
        <v>15</v>
      </c>
      <c r="D78" s="58" t="s">
        <v>16</v>
      </c>
      <c r="E78" s="24" t="s">
        <v>211</v>
      </c>
      <c r="F78" s="24" t="s">
        <v>212</v>
      </c>
      <c r="G78" s="24">
        <v>16875</v>
      </c>
      <c r="H78" s="58" t="s">
        <v>24</v>
      </c>
      <c r="I78" s="24">
        <v>35500</v>
      </c>
      <c r="J78" s="24">
        <v>37000</v>
      </c>
      <c r="K78" s="24">
        <v>212</v>
      </c>
      <c r="L78" s="54" t="s">
        <v>15</v>
      </c>
      <c r="M78" s="24" t="s">
        <v>32</v>
      </c>
      <c r="N78" s="24" t="s">
        <v>29</v>
      </c>
      <c r="O78" s="7"/>
      <c r="P78" s="8"/>
      <c r="Q78" s="7"/>
      <c r="R78" s="7"/>
      <c r="S78" s="9"/>
      <c r="T78" s="13"/>
      <c r="U78" s="10"/>
      <c r="V78" s="10"/>
      <c r="W78" s="44"/>
      <c r="X78" s="13"/>
    </row>
    <row r="79" spans="1:24" ht="24.95" customHeight="1" x14ac:dyDescent="0.2">
      <c r="A79" s="24">
        <v>16879</v>
      </c>
      <c r="B79" s="63">
        <v>78</v>
      </c>
      <c r="C79" s="58" t="s">
        <v>15</v>
      </c>
      <c r="D79" s="58" t="s">
        <v>16</v>
      </c>
      <c r="E79" s="24" t="s">
        <v>313</v>
      </c>
      <c r="F79" s="24" t="s">
        <v>1262</v>
      </c>
      <c r="G79" s="24">
        <v>16879</v>
      </c>
      <c r="H79" s="58" t="s">
        <v>61</v>
      </c>
      <c r="I79" s="55">
        <v>38000</v>
      </c>
      <c r="J79" s="54">
        <v>44000</v>
      </c>
      <c r="K79" s="54">
        <v>1653</v>
      </c>
      <c r="L79" s="54" t="s">
        <v>15</v>
      </c>
      <c r="M79" s="24" t="s">
        <v>32</v>
      </c>
      <c r="N79" s="24" t="s">
        <v>110</v>
      </c>
      <c r="O79" s="7"/>
      <c r="P79" s="8"/>
      <c r="Q79" s="7"/>
      <c r="R79" s="7"/>
      <c r="S79" s="9"/>
      <c r="T79" s="13"/>
      <c r="U79" s="10"/>
      <c r="V79" s="10"/>
      <c r="W79" s="44"/>
      <c r="X79" s="13"/>
    </row>
    <row r="80" spans="1:24" ht="24.95" customHeight="1" x14ac:dyDescent="0.2">
      <c r="A80" s="15">
        <v>16895</v>
      </c>
      <c r="B80" s="63">
        <v>79</v>
      </c>
      <c r="C80" s="58" t="s">
        <v>15</v>
      </c>
      <c r="D80" s="58" t="s">
        <v>16</v>
      </c>
      <c r="E80" s="15" t="s">
        <v>236</v>
      </c>
      <c r="F80" s="15" t="s">
        <v>441</v>
      </c>
      <c r="G80" s="15">
        <v>16895</v>
      </c>
      <c r="H80" s="63" t="s">
        <v>50</v>
      </c>
      <c r="I80" s="15">
        <v>38500</v>
      </c>
      <c r="J80" s="15">
        <v>43500</v>
      </c>
      <c r="K80" s="15">
        <v>3485</v>
      </c>
      <c r="L80" s="54" t="s">
        <v>15</v>
      </c>
      <c r="M80" s="15" t="s">
        <v>32</v>
      </c>
      <c r="N80" s="15" t="s">
        <v>110</v>
      </c>
      <c r="O80" s="7"/>
      <c r="P80" s="7"/>
      <c r="Q80" s="7"/>
      <c r="R80" s="7"/>
      <c r="S80" s="9"/>
      <c r="T80" s="13"/>
      <c r="U80" s="10"/>
      <c r="V80" s="10"/>
      <c r="W80" s="44"/>
      <c r="X80" s="13"/>
    </row>
    <row r="81" spans="1:24" ht="24.95" customHeight="1" x14ac:dyDescent="0.2">
      <c r="A81" s="24">
        <v>17515</v>
      </c>
      <c r="B81" s="63">
        <v>80</v>
      </c>
      <c r="C81" s="58" t="s">
        <v>15</v>
      </c>
      <c r="D81" s="58" t="s">
        <v>16</v>
      </c>
      <c r="E81" s="24" t="s">
        <v>274</v>
      </c>
      <c r="F81" s="24" t="s">
        <v>275</v>
      </c>
      <c r="G81" s="24">
        <v>17515</v>
      </c>
      <c r="H81" s="58" t="s">
        <v>34</v>
      </c>
      <c r="I81" s="55">
        <v>33000</v>
      </c>
      <c r="J81" s="54">
        <v>34000</v>
      </c>
      <c r="K81" s="54">
        <v>2290</v>
      </c>
      <c r="L81" s="54" t="s">
        <v>15</v>
      </c>
      <c r="M81" s="24" t="s">
        <v>32</v>
      </c>
      <c r="N81" s="24" t="s">
        <v>78</v>
      </c>
      <c r="O81" s="7"/>
      <c r="P81" s="8"/>
      <c r="Q81" s="7"/>
      <c r="R81" s="7"/>
      <c r="S81" s="9"/>
      <c r="T81" s="13"/>
      <c r="U81" s="10"/>
      <c r="V81" s="10"/>
      <c r="W81" s="44"/>
      <c r="X81" s="13"/>
    </row>
    <row r="82" spans="1:24" ht="24.95" customHeight="1" x14ac:dyDescent="0.2">
      <c r="A82" s="15">
        <v>17953</v>
      </c>
      <c r="B82" s="63">
        <v>81</v>
      </c>
      <c r="C82" s="63" t="s">
        <v>15</v>
      </c>
      <c r="D82" s="63" t="s">
        <v>16</v>
      </c>
      <c r="E82" s="15" t="s">
        <v>335</v>
      </c>
      <c r="F82" s="15" t="s">
        <v>335</v>
      </c>
      <c r="G82" s="15">
        <v>17953</v>
      </c>
      <c r="H82" s="63" t="s">
        <v>1186</v>
      </c>
      <c r="I82" s="15">
        <v>39500</v>
      </c>
      <c r="J82" s="15">
        <v>43000</v>
      </c>
      <c r="K82" s="15">
        <v>3679</v>
      </c>
      <c r="L82" s="15" t="s">
        <v>15</v>
      </c>
      <c r="M82" s="15" t="s">
        <v>32</v>
      </c>
      <c r="N82" s="15" t="s">
        <v>35</v>
      </c>
      <c r="O82" s="7"/>
      <c r="P82" s="8"/>
      <c r="Q82" s="7"/>
      <c r="R82" s="7"/>
      <c r="S82" s="9"/>
      <c r="T82" s="13"/>
      <c r="U82" s="10"/>
      <c r="V82" s="10"/>
      <c r="W82" s="44"/>
      <c r="X82" s="13"/>
    </row>
    <row r="83" spans="1:24" ht="24.95" customHeight="1" x14ac:dyDescent="0.2">
      <c r="A83" s="24">
        <v>18309</v>
      </c>
      <c r="B83" s="63">
        <v>82</v>
      </c>
      <c r="C83" s="58" t="s">
        <v>15</v>
      </c>
      <c r="D83" s="58" t="s">
        <v>16</v>
      </c>
      <c r="E83" s="24" t="s">
        <v>428</v>
      </c>
      <c r="F83" s="24" t="s">
        <v>429</v>
      </c>
      <c r="G83" s="24">
        <v>18309</v>
      </c>
      <c r="H83" s="58" t="s">
        <v>24</v>
      </c>
      <c r="I83" s="24">
        <v>40000</v>
      </c>
      <c r="J83" s="24">
        <v>40000</v>
      </c>
      <c r="K83" s="24">
        <v>1992</v>
      </c>
      <c r="L83" s="24" t="s">
        <v>15</v>
      </c>
      <c r="M83" s="24" t="s">
        <v>32</v>
      </c>
      <c r="N83" s="24" t="s">
        <v>56</v>
      </c>
      <c r="O83" s="7"/>
      <c r="P83" s="8"/>
      <c r="Q83" s="7"/>
      <c r="R83" s="7"/>
      <c r="S83" s="9"/>
      <c r="T83" s="13"/>
      <c r="U83" s="10"/>
      <c r="V83" s="10"/>
      <c r="W83" s="44"/>
      <c r="X83" s="13"/>
    </row>
    <row r="84" spans="1:24" ht="24.95" customHeight="1" x14ac:dyDescent="0.2">
      <c r="A84" s="24">
        <v>18680</v>
      </c>
      <c r="B84" s="63">
        <v>83</v>
      </c>
      <c r="C84" s="58" t="s">
        <v>15</v>
      </c>
      <c r="D84" s="58" t="s">
        <v>16</v>
      </c>
      <c r="E84" s="24" t="s">
        <v>83</v>
      </c>
      <c r="F84" s="24" t="s">
        <v>83</v>
      </c>
      <c r="G84" s="24">
        <v>18680</v>
      </c>
      <c r="H84" s="58" t="s">
        <v>84</v>
      </c>
      <c r="I84" s="24">
        <v>30000</v>
      </c>
      <c r="J84" s="24">
        <v>37500</v>
      </c>
      <c r="K84" s="24">
        <v>1129</v>
      </c>
      <c r="L84" s="24" t="s">
        <v>72</v>
      </c>
      <c r="M84" s="24" t="s">
        <v>37</v>
      </c>
      <c r="N84" s="24" t="s">
        <v>29</v>
      </c>
      <c r="O84" s="7"/>
      <c r="P84" s="8"/>
      <c r="Q84" s="7"/>
      <c r="R84" s="7"/>
      <c r="S84" s="9"/>
      <c r="T84" s="13"/>
      <c r="U84" s="10"/>
      <c r="V84" s="10"/>
      <c r="W84" s="44"/>
      <c r="X84" s="13"/>
    </row>
    <row r="85" spans="1:24" ht="24.95" customHeight="1" x14ac:dyDescent="0.2">
      <c r="A85" s="24">
        <v>18702</v>
      </c>
      <c r="B85" s="63">
        <v>84</v>
      </c>
      <c r="C85" s="58" t="s">
        <v>15</v>
      </c>
      <c r="D85" s="58" t="s">
        <v>16</v>
      </c>
      <c r="E85" s="24" t="s">
        <v>197</v>
      </c>
      <c r="F85" s="24" t="s">
        <v>200</v>
      </c>
      <c r="G85" s="24">
        <v>18702</v>
      </c>
      <c r="H85" s="58" t="s">
        <v>50</v>
      </c>
      <c r="I85" s="24">
        <v>38000</v>
      </c>
      <c r="J85" s="24">
        <v>44000</v>
      </c>
      <c r="K85" s="24">
        <v>2054</v>
      </c>
      <c r="L85" s="54" t="s">
        <v>15</v>
      </c>
      <c r="M85" s="24" t="s">
        <v>32</v>
      </c>
      <c r="N85" s="24" t="s">
        <v>29</v>
      </c>
      <c r="O85" s="7"/>
      <c r="P85" s="7"/>
      <c r="Q85" s="7"/>
      <c r="R85" s="7"/>
      <c r="S85" s="9"/>
      <c r="T85" s="13"/>
      <c r="U85" s="10"/>
      <c r="V85" s="10"/>
      <c r="W85" s="44"/>
      <c r="X85" s="13"/>
    </row>
    <row r="86" spans="1:24" ht="24.95" customHeight="1" x14ac:dyDescent="0.2">
      <c r="A86" s="24">
        <v>19186</v>
      </c>
      <c r="B86" s="63">
        <v>85</v>
      </c>
      <c r="C86" s="58" t="s">
        <v>15</v>
      </c>
      <c r="D86" s="58" t="s">
        <v>16</v>
      </c>
      <c r="E86" s="24" t="s">
        <v>162</v>
      </c>
      <c r="F86" s="24" t="s">
        <v>163</v>
      </c>
      <c r="G86" s="24">
        <v>19186</v>
      </c>
      <c r="H86" s="58" t="s">
        <v>50</v>
      </c>
      <c r="I86" s="24">
        <v>32500</v>
      </c>
      <c r="J86" s="24">
        <v>36000</v>
      </c>
      <c r="K86" s="24">
        <v>1970</v>
      </c>
      <c r="L86" s="54" t="s">
        <v>15</v>
      </c>
      <c r="M86" s="24" t="s">
        <v>32</v>
      </c>
      <c r="N86" s="24" t="s">
        <v>105</v>
      </c>
      <c r="O86" s="7"/>
      <c r="P86" s="8"/>
      <c r="Q86" s="7"/>
      <c r="R86" s="7"/>
      <c r="S86" s="9"/>
      <c r="T86" s="13"/>
      <c r="U86" s="10"/>
      <c r="V86" s="10"/>
      <c r="W86" s="44"/>
      <c r="X86" s="13"/>
    </row>
    <row r="87" spans="1:24" ht="24.95" customHeight="1" x14ac:dyDescent="0.2">
      <c r="A87" s="24">
        <v>19512</v>
      </c>
      <c r="B87" s="63">
        <v>86</v>
      </c>
      <c r="C87" s="58" t="s">
        <v>15</v>
      </c>
      <c r="D87" s="58" t="s">
        <v>16</v>
      </c>
      <c r="E87" s="24" t="s">
        <v>109</v>
      </c>
      <c r="F87" s="24" t="s">
        <v>109</v>
      </c>
      <c r="G87" s="24">
        <v>19512</v>
      </c>
      <c r="H87" s="58" t="s">
        <v>24</v>
      </c>
      <c r="I87" s="24">
        <v>32000</v>
      </c>
      <c r="J87" s="24">
        <v>37000</v>
      </c>
      <c r="K87" s="24">
        <v>1951</v>
      </c>
      <c r="L87" s="54" t="s">
        <v>15</v>
      </c>
      <c r="M87" s="24" t="s">
        <v>32</v>
      </c>
      <c r="N87" s="24" t="s">
        <v>110</v>
      </c>
      <c r="O87" s="7"/>
      <c r="P87" s="8"/>
      <c r="Q87" s="7"/>
      <c r="R87" s="7"/>
      <c r="S87" s="9"/>
      <c r="T87" s="13"/>
      <c r="U87" s="10"/>
      <c r="V87" s="10"/>
      <c r="W87" s="44"/>
      <c r="X87" s="13"/>
    </row>
    <row r="88" spans="1:24" ht="24.95" customHeight="1" x14ac:dyDescent="0.2">
      <c r="A88" s="24">
        <v>19562</v>
      </c>
      <c r="B88" s="63">
        <v>87</v>
      </c>
      <c r="C88" s="58" t="s">
        <v>15</v>
      </c>
      <c r="D88" s="58" t="s">
        <v>16</v>
      </c>
      <c r="E88" s="24" t="s">
        <v>128</v>
      </c>
      <c r="F88" s="24" t="s">
        <v>128</v>
      </c>
      <c r="G88" s="24">
        <v>19562</v>
      </c>
      <c r="H88" s="58" t="s">
        <v>129</v>
      </c>
      <c r="I88" s="55">
        <v>32000</v>
      </c>
      <c r="J88" s="54">
        <v>36000</v>
      </c>
      <c r="K88" s="54">
        <v>197</v>
      </c>
      <c r="L88" s="54" t="s">
        <v>72</v>
      </c>
      <c r="M88" s="24" t="s">
        <v>32</v>
      </c>
      <c r="N88" s="24" t="s">
        <v>29</v>
      </c>
      <c r="O88" s="7"/>
      <c r="P88" s="8"/>
      <c r="Q88" s="7"/>
      <c r="R88" s="7"/>
      <c r="S88" s="9"/>
      <c r="T88" s="13"/>
      <c r="U88" s="10"/>
      <c r="V88" s="10"/>
      <c r="W88" s="44"/>
      <c r="X88" s="13"/>
    </row>
    <row r="89" spans="1:24" ht="24.95" customHeight="1" x14ac:dyDescent="0.2">
      <c r="A89" s="24">
        <v>19635</v>
      </c>
      <c r="B89" s="63">
        <v>88</v>
      </c>
      <c r="C89" s="58" t="s">
        <v>15</v>
      </c>
      <c r="D89" s="58" t="s">
        <v>16</v>
      </c>
      <c r="E89" s="24" t="s">
        <v>103</v>
      </c>
      <c r="F89" s="24" t="s">
        <v>104</v>
      </c>
      <c r="G89" s="24">
        <v>19635</v>
      </c>
      <c r="H89" s="58" t="s">
        <v>50</v>
      </c>
      <c r="I89" s="24">
        <v>36000</v>
      </c>
      <c r="J89" s="24">
        <v>36000</v>
      </c>
      <c r="K89" s="24">
        <v>527</v>
      </c>
      <c r="L89" s="54" t="s">
        <v>15</v>
      </c>
      <c r="M89" s="24" t="s">
        <v>32</v>
      </c>
      <c r="N89" s="24" t="s">
        <v>105</v>
      </c>
      <c r="O89" s="7"/>
      <c r="P89" s="8"/>
      <c r="Q89" s="7"/>
      <c r="R89" s="7"/>
      <c r="S89" s="9"/>
      <c r="T89" s="13"/>
      <c r="U89" s="10"/>
      <c r="V89" s="10"/>
      <c r="W89" s="44"/>
      <c r="X89" s="13"/>
    </row>
    <row r="90" spans="1:24" ht="24.95" customHeight="1" x14ac:dyDescent="0.2">
      <c r="A90" s="15">
        <v>19853</v>
      </c>
      <c r="B90" s="63">
        <v>89</v>
      </c>
      <c r="C90" s="63" t="s">
        <v>15</v>
      </c>
      <c r="D90" s="63" t="s">
        <v>16</v>
      </c>
      <c r="E90" s="15" t="s">
        <v>998</v>
      </c>
      <c r="F90" s="15" t="s">
        <v>998</v>
      </c>
      <c r="G90" s="15">
        <v>19853</v>
      </c>
      <c r="H90" s="63" t="s">
        <v>50</v>
      </c>
      <c r="I90" s="15">
        <v>38000</v>
      </c>
      <c r="J90" s="15">
        <v>42000</v>
      </c>
      <c r="K90" s="15">
        <v>3073</v>
      </c>
      <c r="L90" s="15" t="s">
        <v>15</v>
      </c>
      <c r="M90" s="15" t="s">
        <v>32</v>
      </c>
      <c r="N90" s="15" t="s">
        <v>110</v>
      </c>
      <c r="O90" s="7"/>
      <c r="P90" s="8"/>
      <c r="Q90" s="7"/>
      <c r="R90" s="7"/>
      <c r="S90" s="9"/>
      <c r="T90" s="13"/>
      <c r="U90" s="10"/>
      <c r="V90" s="10"/>
      <c r="W90" s="44"/>
      <c r="X90" s="13"/>
    </row>
    <row r="91" spans="1:24" ht="24.95" customHeight="1" x14ac:dyDescent="0.2">
      <c r="A91" s="24">
        <v>19942</v>
      </c>
      <c r="B91" s="63">
        <v>90</v>
      </c>
      <c r="C91" s="58" t="s">
        <v>15</v>
      </c>
      <c r="D91" s="58" t="s">
        <v>16</v>
      </c>
      <c r="E91" s="24" t="s">
        <v>409</v>
      </c>
      <c r="F91" s="24" t="s">
        <v>409</v>
      </c>
      <c r="G91" s="24">
        <v>19942</v>
      </c>
      <c r="H91" s="58" t="s">
        <v>24</v>
      </c>
      <c r="I91" s="24">
        <v>35000</v>
      </c>
      <c r="J91" s="24">
        <v>39000</v>
      </c>
      <c r="K91" s="24">
        <v>1009</v>
      </c>
      <c r="L91" s="54" t="s">
        <v>15</v>
      </c>
      <c r="M91" s="24" t="s">
        <v>25</v>
      </c>
      <c r="N91" s="24" t="s">
        <v>29</v>
      </c>
      <c r="O91" s="7"/>
      <c r="P91" s="8"/>
      <c r="Q91" s="7"/>
      <c r="R91" s="7"/>
      <c r="S91" s="9"/>
      <c r="T91" s="13"/>
      <c r="U91" s="10"/>
      <c r="V91" s="10"/>
      <c r="W91" s="44"/>
      <c r="X91" s="13"/>
    </row>
    <row r="92" spans="1:24" ht="24.95" customHeight="1" x14ac:dyDescent="0.2">
      <c r="A92" s="24">
        <v>19945</v>
      </c>
      <c r="B92" s="63">
        <v>91</v>
      </c>
      <c r="C92" s="58" t="s">
        <v>15</v>
      </c>
      <c r="D92" s="58" t="s">
        <v>16</v>
      </c>
      <c r="E92" s="24" t="s">
        <v>302</v>
      </c>
      <c r="F92" s="24" t="s">
        <v>302</v>
      </c>
      <c r="G92" s="24">
        <v>19945</v>
      </c>
      <c r="H92" s="58" t="s">
        <v>61</v>
      </c>
      <c r="I92" s="55">
        <v>31500</v>
      </c>
      <c r="J92" s="54">
        <v>36000</v>
      </c>
      <c r="K92" s="54">
        <v>2023</v>
      </c>
      <c r="L92" s="54" t="s">
        <v>15</v>
      </c>
      <c r="M92" s="24" t="s">
        <v>32</v>
      </c>
      <c r="N92" s="24" t="s">
        <v>78</v>
      </c>
      <c r="O92" s="7"/>
      <c r="P92" s="8"/>
      <c r="Q92" s="7"/>
      <c r="R92" s="7"/>
      <c r="S92" s="9"/>
      <c r="T92" s="13"/>
      <c r="U92" s="10"/>
      <c r="V92" s="10"/>
      <c r="W92" s="44"/>
      <c r="X92" s="13"/>
    </row>
    <row r="93" spans="1:24" ht="24.95" customHeight="1" x14ac:dyDescent="0.2">
      <c r="A93" s="24">
        <v>20048</v>
      </c>
      <c r="B93" s="63">
        <v>92</v>
      </c>
      <c r="C93" s="58" t="s">
        <v>15</v>
      </c>
      <c r="D93" s="58" t="s">
        <v>16</v>
      </c>
      <c r="E93" s="24" t="s">
        <v>459</v>
      </c>
      <c r="F93" s="24" t="s">
        <v>459</v>
      </c>
      <c r="G93" s="24">
        <v>20048</v>
      </c>
      <c r="H93" s="58" t="s">
        <v>50</v>
      </c>
      <c r="I93" s="24">
        <v>38000</v>
      </c>
      <c r="J93" s="24">
        <v>42000</v>
      </c>
      <c r="K93" s="24">
        <v>4003</v>
      </c>
      <c r="L93" s="54" t="s">
        <v>15</v>
      </c>
      <c r="M93" s="24" t="s">
        <v>32</v>
      </c>
      <c r="N93" s="24" t="s">
        <v>29</v>
      </c>
      <c r="O93" s="7"/>
      <c r="P93" s="8"/>
      <c r="Q93" s="7"/>
      <c r="R93" s="7"/>
      <c r="S93" s="9"/>
      <c r="T93" s="13"/>
      <c r="U93" s="10"/>
      <c r="V93" s="10"/>
      <c r="W93" s="44"/>
      <c r="X93" s="13"/>
    </row>
    <row r="94" spans="1:24" ht="24.95" customHeight="1" x14ac:dyDescent="0.2">
      <c r="A94" s="24">
        <v>20848</v>
      </c>
      <c r="B94" s="63">
        <v>93</v>
      </c>
      <c r="C94" s="58" t="s">
        <v>15</v>
      </c>
      <c r="D94" s="58" t="s">
        <v>16</v>
      </c>
      <c r="E94" s="24" t="s">
        <v>366</v>
      </c>
      <c r="F94" s="24" t="s">
        <v>366</v>
      </c>
      <c r="G94" s="24">
        <v>20848</v>
      </c>
      <c r="H94" s="58" t="s">
        <v>50</v>
      </c>
      <c r="I94" s="24">
        <v>38000</v>
      </c>
      <c r="J94" s="24">
        <v>42500</v>
      </c>
      <c r="K94" s="24">
        <v>3268</v>
      </c>
      <c r="L94" s="54" t="s">
        <v>15</v>
      </c>
      <c r="M94" s="24" t="s">
        <v>32</v>
      </c>
      <c r="N94" s="24" t="s">
        <v>29</v>
      </c>
      <c r="O94" s="7"/>
      <c r="P94" s="8"/>
      <c r="Q94" s="7"/>
      <c r="R94" s="7"/>
      <c r="S94" s="9"/>
      <c r="T94" s="13"/>
      <c r="U94" s="10"/>
      <c r="V94" s="10"/>
      <c r="W94" s="44"/>
      <c r="X94" s="13"/>
    </row>
    <row r="95" spans="1:24" ht="24.95" customHeight="1" x14ac:dyDescent="0.2">
      <c r="A95" s="24">
        <v>21236</v>
      </c>
      <c r="B95" s="63">
        <v>94</v>
      </c>
      <c r="C95" s="58" t="s">
        <v>15</v>
      </c>
      <c r="D95" s="58" t="s">
        <v>16</v>
      </c>
      <c r="E95" s="24" t="s">
        <v>81</v>
      </c>
      <c r="F95" s="24" t="s">
        <v>81</v>
      </c>
      <c r="G95" s="24">
        <v>21236</v>
      </c>
      <c r="H95" s="58" t="s">
        <v>50</v>
      </c>
      <c r="I95" s="55">
        <v>34000</v>
      </c>
      <c r="J95" s="54">
        <v>36500</v>
      </c>
      <c r="K95" s="54">
        <v>2620</v>
      </c>
      <c r="L95" s="54" t="s">
        <v>15</v>
      </c>
      <c r="M95" s="24" t="s">
        <v>32</v>
      </c>
      <c r="N95" s="24" t="s">
        <v>56</v>
      </c>
      <c r="O95" s="7"/>
      <c r="P95" s="8"/>
      <c r="Q95" s="7"/>
      <c r="R95" s="7"/>
      <c r="S95" s="9"/>
      <c r="T95" s="13"/>
      <c r="U95" s="10"/>
      <c r="V95" s="10"/>
      <c r="W95" s="44"/>
      <c r="X95" s="13"/>
    </row>
    <row r="96" spans="1:24" ht="24.95" customHeight="1" x14ac:dyDescent="0.2">
      <c r="A96" s="24">
        <v>21522</v>
      </c>
      <c r="B96" s="63">
        <v>95</v>
      </c>
      <c r="C96" s="58" t="s">
        <v>15</v>
      </c>
      <c r="D96" s="58" t="s">
        <v>16</v>
      </c>
      <c r="E96" s="24" t="s">
        <v>244</v>
      </c>
      <c r="F96" s="24" t="s">
        <v>418</v>
      </c>
      <c r="G96" s="24">
        <v>21522</v>
      </c>
      <c r="H96" s="58" t="s">
        <v>61</v>
      </c>
      <c r="I96" s="55">
        <v>38000</v>
      </c>
      <c r="J96" s="54">
        <v>44000</v>
      </c>
      <c r="K96" s="54">
        <v>1626</v>
      </c>
      <c r="L96" s="54" t="s">
        <v>15</v>
      </c>
      <c r="M96" s="24" t="s">
        <v>32</v>
      </c>
      <c r="N96" s="24" t="s">
        <v>29</v>
      </c>
      <c r="O96" s="7"/>
      <c r="P96" s="8"/>
      <c r="Q96" s="7"/>
      <c r="R96" s="7"/>
      <c r="S96" s="9"/>
      <c r="T96" s="13"/>
      <c r="U96" s="10"/>
      <c r="V96" s="10"/>
      <c r="W96" s="44"/>
      <c r="X96" s="13"/>
    </row>
    <row r="97" spans="1:24" ht="24.95" customHeight="1" x14ac:dyDescent="0.2">
      <c r="A97" s="24">
        <v>21605</v>
      </c>
      <c r="B97" s="63">
        <v>96</v>
      </c>
      <c r="C97" s="58" t="s">
        <v>15</v>
      </c>
      <c r="D97" s="58" t="s">
        <v>16</v>
      </c>
      <c r="E97" s="24" t="s">
        <v>201</v>
      </c>
      <c r="F97" s="24" t="s">
        <v>202</v>
      </c>
      <c r="G97" s="24">
        <v>21605</v>
      </c>
      <c r="H97" s="58" t="s">
        <v>61</v>
      </c>
      <c r="I97" s="55">
        <v>38000</v>
      </c>
      <c r="J97" s="54">
        <v>44000</v>
      </c>
      <c r="K97" s="54">
        <v>1425</v>
      </c>
      <c r="L97" s="54" t="s">
        <v>15</v>
      </c>
      <c r="M97" s="24" t="s">
        <v>32</v>
      </c>
      <c r="N97" s="24" t="s">
        <v>56</v>
      </c>
      <c r="O97" s="7"/>
      <c r="P97" s="8"/>
      <c r="Q97" s="7"/>
      <c r="R97" s="7"/>
      <c r="S97" s="9"/>
      <c r="T97" s="13"/>
      <c r="U97" s="10"/>
      <c r="V97" s="10"/>
      <c r="W97" s="44"/>
      <c r="X97" s="13"/>
    </row>
    <row r="98" spans="1:24" ht="24.95" customHeight="1" x14ac:dyDescent="0.2">
      <c r="A98" s="24">
        <v>22427</v>
      </c>
      <c r="B98" s="63">
        <v>97</v>
      </c>
      <c r="C98" s="58" t="s">
        <v>15</v>
      </c>
      <c r="D98" s="58" t="s">
        <v>16</v>
      </c>
      <c r="E98" s="24" t="s">
        <v>338</v>
      </c>
      <c r="F98" s="24" t="s">
        <v>338</v>
      </c>
      <c r="G98" s="24">
        <v>22427</v>
      </c>
      <c r="H98" s="58" t="s">
        <v>34</v>
      </c>
      <c r="I98" s="55">
        <v>36500</v>
      </c>
      <c r="J98" s="54">
        <v>43000</v>
      </c>
      <c r="K98" s="54">
        <v>389</v>
      </c>
      <c r="L98" s="54" t="s">
        <v>15</v>
      </c>
      <c r="M98" s="24" t="s">
        <v>32</v>
      </c>
      <c r="N98" s="24" t="s">
        <v>339</v>
      </c>
      <c r="O98" s="7"/>
      <c r="P98" s="8"/>
      <c r="Q98" s="7"/>
      <c r="R98" s="7"/>
      <c r="S98" s="9"/>
      <c r="T98" s="13"/>
      <c r="U98" s="10"/>
      <c r="V98" s="10"/>
      <c r="W98" s="44"/>
      <c r="X98" s="13"/>
    </row>
    <row r="99" spans="1:24" ht="24.95" customHeight="1" x14ac:dyDescent="0.2">
      <c r="A99" s="24">
        <v>22876</v>
      </c>
      <c r="B99" s="63">
        <v>98</v>
      </c>
      <c r="C99" s="58" t="s">
        <v>15</v>
      </c>
      <c r="D99" s="58" t="s">
        <v>16</v>
      </c>
      <c r="E99" s="24" t="s">
        <v>402</v>
      </c>
      <c r="F99" s="24" t="s">
        <v>402</v>
      </c>
      <c r="G99" s="24">
        <v>22876</v>
      </c>
      <c r="H99" s="58" t="s">
        <v>34</v>
      </c>
      <c r="I99" s="55">
        <v>32000</v>
      </c>
      <c r="J99" s="54">
        <v>35000</v>
      </c>
      <c r="K99" s="54">
        <v>1596</v>
      </c>
      <c r="L99" s="54" t="s">
        <v>15</v>
      </c>
      <c r="M99" s="24" t="s">
        <v>32</v>
      </c>
      <c r="N99" s="24" t="s">
        <v>110</v>
      </c>
      <c r="O99" s="7"/>
      <c r="P99" s="8"/>
      <c r="Q99" s="7"/>
      <c r="R99" s="7"/>
      <c r="S99" s="9"/>
      <c r="T99" s="13"/>
      <c r="U99" s="10"/>
      <c r="V99" s="10"/>
      <c r="W99" s="44"/>
      <c r="X99" s="13"/>
    </row>
    <row r="100" spans="1:24" ht="24.95" customHeight="1" x14ac:dyDescent="0.2">
      <c r="A100" s="24">
        <v>23389</v>
      </c>
      <c r="B100" s="63">
        <v>99</v>
      </c>
      <c r="C100" s="58" t="s">
        <v>15</v>
      </c>
      <c r="D100" s="58" t="s">
        <v>16</v>
      </c>
      <c r="E100" s="24" t="s">
        <v>64</v>
      </c>
      <c r="F100" s="24" t="s">
        <v>64</v>
      </c>
      <c r="G100" s="24">
        <v>23389</v>
      </c>
      <c r="H100" s="58" t="s">
        <v>24</v>
      </c>
      <c r="I100" s="24">
        <v>40000</v>
      </c>
      <c r="J100" s="24">
        <v>41000</v>
      </c>
      <c r="K100" s="24">
        <v>2052</v>
      </c>
      <c r="L100" s="54" t="s">
        <v>15</v>
      </c>
      <c r="M100" s="24" t="s">
        <v>25</v>
      </c>
      <c r="N100" s="24" t="s">
        <v>29</v>
      </c>
      <c r="O100" s="7"/>
      <c r="P100" s="8"/>
      <c r="Q100" s="7"/>
      <c r="R100" s="7"/>
      <c r="S100" s="9"/>
      <c r="T100" s="13"/>
      <c r="U100" s="10"/>
      <c r="V100" s="10"/>
      <c r="W100" s="44"/>
      <c r="X100" s="13"/>
    </row>
    <row r="101" spans="1:24" ht="24.95" customHeight="1" x14ac:dyDescent="0.2">
      <c r="A101" s="24">
        <v>23567</v>
      </c>
      <c r="B101" s="63">
        <v>100</v>
      </c>
      <c r="C101" s="58" t="s">
        <v>15</v>
      </c>
      <c r="D101" s="58" t="s">
        <v>16</v>
      </c>
      <c r="E101" s="24" t="s">
        <v>359</v>
      </c>
      <c r="F101" s="24" t="s">
        <v>359</v>
      </c>
      <c r="G101" s="24">
        <v>23567</v>
      </c>
      <c r="H101" s="58" t="s">
        <v>61</v>
      </c>
      <c r="I101" s="55">
        <v>38000</v>
      </c>
      <c r="J101" s="54">
        <v>44000</v>
      </c>
      <c r="K101" s="54">
        <v>1369</v>
      </c>
      <c r="L101" s="54" t="s">
        <v>15</v>
      </c>
      <c r="M101" s="24" t="s">
        <v>32</v>
      </c>
      <c r="N101" s="24" t="s">
        <v>29</v>
      </c>
      <c r="O101" s="7"/>
      <c r="P101" s="8"/>
      <c r="Q101" s="7"/>
      <c r="R101" s="7"/>
      <c r="S101" s="9"/>
      <c r="T101" s="13"/>
      <c r="U101" s="10"/>
      <c r="V101" s="10"/>
      <c r="W101" s="44"/>
      <c r="X101" s="13"/>
    </row>
    <row r="102" spans="1:24" ht="24.95" customHeight="1" x14ac:dyDescent="0.2">
      <c r="A102" s="24">
        <v>23724</v>
      </c>
      <c r="B102" s="63">
        <v>101</v>
      </c>
      <c r="C102" s="58" t="s">
        <v>15</v>
      </c>
      <c r="D102" s="58" t="s">
        <v>16</v>
      </c>
      <c r="E102" s="24" t="s">
        <v>238</v>
      </c>
      <c r="F102" s="24" t="s">
        <v>239</v>
      </c>
      <c r="G102" s="24">
        <v>23724</v>
      </c>
      <c r="H102" s="58" t="s">
        <v>50</v>
      </c>
      <c r="I102" s="55">
        <v>35500</v>
      </c>
      <c r="J102" s="54">
        <v>38000</v>
      </c>
      <c r="K102" s="54">
        <v>2432</v>
      </c>
      <c r="L102" s="54" t="s">
        <v>15</v>
      </c>
      <c r="M102" s="24" t="s">
        <v>32</v>
      </c>
      <c r="N102" s="24" t="s">
        <v>56</v>
      </c>
      <c r="O102" s="7"/>
      <c r="P102" s="8"/>
      <c r="Q102" s="7"/>
      <c r="R102" s="7"/>
      <c r="S102" s="9"/>
      <c r="T102" s="13"/>
      <c r="U102" s="10"/>
      <c r="V102" s="10"/>
      <c r="W102" s="44"/>
      <c r="X102" s="13"/>
    </row>
    <row r="103" spans="1:24" ht="24.95" customHeight="1" x14ac:dyDescent="0.2">
      <c r="A103" s="24">
        <v>23941</v>
      </c>
      <c r="B103" s="63">
        <v>102</v>
      </c>
      <c r="C103" s="58" t="s">
        <v>15</v>
      </c>
      <c r="D103" s="58" t="s">
        <v>16</v>
      </c>
      <c r="E103" s="24" t="s">
        <v>125</v>
      </c>
      <c r="F103" s="24" t="s">
        <v>126</v>
      </c>
      <c r="G103" s="24">
        <v>23941</v>
      </c>
      <c r="H103" s="58" t="s">
        <v>127</v>
      </c>
      <c r="I103" s="24">
        <v>43000</v>
      </c>
      <c r="J103" s="24">
        <v>43000</v>
      </c>
      <c r="K103" s="24">
        <v>2168</v>
      </c>
      <c r="L103" s="54" t="s">
        <v>15</v>
      </c>
      <c r="M103" s="24" t="s">
        <v>32</v>
      </c>
      <c r="N103" s="24" t="s">
        <v>56</v>
      </c>
      <c r="O103" s="7"/>
      <c r="P103" s="8"/>
      <c r="Q103" s="7"/>
      <c r="R103" s="7"/>
      <c r="S103" s="9"/>
      <c r="T103" s="13"/>
      <c r="U103" s="10"/>
      <c r="V103" s="10"/>
      <c r="W103" s="44"/>
      <c r="X103" s="13"/>
    </row>
    <row r="104" spans="1:24" ht="24.95" customHeight="1" x14ac:dyDescent="0.2">
      <c r="A104" s="2">
        <v>24481</v>
      </c>
      <c r="B104" s="63">
        <v>103</v>
      </c>
      <c r="C104" s="60" t="s">
        <v>15</v>
      </c>
      <c r="D104" s="60" t="s">
        <v>16</v>
      </c>
      <c r="E104" s="2" t="s">
        <v>967</v>
      </c>
      <c r="F104" s="2" t="s">
        <v>968</v>
      </c>
      <c r="G104" s="2">
        <v>24481</v>
      </c>
      <c r="H104" s="60" t="s">
        <v>24</v>
      </c>
      <c r="I104" s="2">
        <v>37000</v>
      </c>
      <c r="J104" s="2">
        <v>37000</v>
      </c>
      <c r="K104" s="2">
        <v>1831</v>
      </c>
      <c r="L104" s="2" t="s">
        <v>15</v>
      </c>
      <c r="M104" s="2" t="s">
        <v>32</v>
      </c>
      <c r="N104" s="2" t="s">
        <v>78</v>
      </c>
      <c r="O104" s="7"/>
      <c r="P104" s="8"/>
      <c r="Q104" s="7"/>
      <c r="R104" s="7"/>
      <c r="S104" s="9"/>
      <c r="T104" s="13"/>
      <c r="U104" s="10"/>
      <c r="V104" s="10"/>
      <c r="W104" s="44"/>
      <c r="X104" s="13"/>
    </row>
    <row r="105" spans="1:24" ht="24.95" customHeight="1" x14ac:dyDescent="0.2">
      <c r="A105" s="24">
        <v>24737</v>
      </c>
      <c r="B105" s="63">
        <v>104</v>
      </c>
      <c r="C105" s="58" t="s">
        <v>15</v>
      </c>
      <c r="D105" s="58" t="s">
        <v>16</v>
      </c>
      <c r="E105" s="24" t="s">
        <v>136</v>
      </c>
      <c r="F105" s="24" t="s">
        <v>136</v>
      </c>
      <c r="G105" s="24">
        <v>24737</v>
      </c>
      <c r="H105" s="58" t="s">
        <v>34</v>
      </c>
      <c r="I105" s="24">
        <v>34500</v>
      </c>
      <c r="J105" s="24">
        <v>40000</v>
      </c>
      <c r="K105" s="24">
        <v>123</v>
      </c>
      <c r="L105" s="54" t="s">
        <v>15</v>
      </c>
      <c r="M105" s="24" t="s">
        <v>32</v>
      </c>
      <c r="N105" s="24" t="s">
        <v>82</v>
      </c>
      <c r="O105" s="7"/>
      <c r="P105" s="8"/>
      <c r="Q105" s="7"/>
      <c r="R105" s="7"/>
      <c r="S105" s="9"/>
      <c r="T105" s="13"/>
      <c r="U105" s="10"/>
      <c r="V105" s="10"/>
      <c r="W105" s="44"/>
      <c r="X105" s="13"/>
    </row>
    <row r="106" spans="1:24" ht="24.95" customHeight="1" x14ac:dyDescent="0.2">
      <c r="A106" s="24">
        <v>24898</v>
      </c>
      <c r="B106" s="63">
        <v>105</v>
      </c>
      <c r="C106" s="58" t="s">
        <v>15</v>
      </c>
      <c r="D106" s="58" t="s">
        <v>16</v>
      </c>
      <c r="E106" s="24" t="s">
        <v>370</v>
      </c>
      <c r="F106" s="24" t="s">
        <v>370</v>
      </c>
      <c r="G106" s="24">
        <v>24898</v>
      </c>
      <c r="H106" s="58" t="s">
        <v>34</v>
      </c>
      <c r="I106" s="24">
        <v>38000</v>
      </c>
      <c r="J106" s="24">
        <v>44000</v>
      </c>
      <c r="K106" s="24">
        <v>353</v>
      </c>
      <c r="L106" s="54" t="s">
        <v>15</v>
      </c>
      <c r="M106" s="24" t="s">
        <v>32</v>
      </c>
      <c r="N106" s="24" t="s">
        <v>29</v>
      </c>
      <c r="O106" s="7"/>
      <c r="P106" s="8"/>
      <c r="Q106" s="7"/>
      <c r="R106" s="7"/>
      <c r="S106" s="9"/>
      <c r="T106" s="13"/>
      <c r="U106" s="10"/>
      <c r="V106" s="10"/>
      <c r="W106" s="44"/>
      <c r="X106" s="13"/>
    </row>
    <row r="107" spans="1:24" ht="24.95" customHeight="1" x14ac:dyDescent="0.2">
      <c r="A107" s="24">
        <v>25132</v>
      </c>
      <c r="B107" s="63">
        <v>106</v>
      </c>
      <c r="C107" s="58" t="s">
        <v>15</v>
      </c>
      <c r="D107" s="58" t="s">
        <v>16</v>
      </c>
      <c r="E107" s="24" t="s">
        <v>253</v>
      </c>
      <c r="F107" s="24" t="s">
        <v>254</v>
      </c>
      <c r="G107" s="24">
        <v>25132</v>
      </c>
      <c r="H107" s="58" t="s">
        <v>34</v>
      </c>
      <c r="I107" s="55">
        <v>32000</v>
      </c>
      <c r="J107" s="54">
        <v>38000</v>
      </c>
      <c r="K107" s="54">
        <v>1971</v>
      </c>
      <c r="L107" s="54" t="s">
        <v>15</v>
      </c>
      <c r="M107" s="24" t="s">
        <v>32</v>
      </c>
      <c r="N107" s="24" t="s">
        <v>35</v>
      </c>
      <c r="O107" s="7"/>
      <c r="P107" s="8"/>
      <c r="Q107" s="7"/>
      <c r="R107" s="7"/>
      <c r="S107" s="9"/>
      <c r="T107" s="13"/>
      <c r="U107" s="10"/>
      <c r="V107" s="10"/>
      <c r="W107" s="44"/>
      <c r="X107" s="13"/>
    </row>
    <row r="108" spans="1:24" ht="24.95" customHeight="1" x14ac:dyDescent="0.2">
      <c r="A108" s="24">
        <v>25405</v>
      </c>
      <c r="B108" s="63">
        <v>107</v>
      </c>
      <c r="C108" s="58" t="s">
        <v>15</v>
      </c>
      <c r="D108" s="58" t="s">
        <v>16</v>
      </c>
      <c r="E108" s="24" t="s">
        <v>87</v>
      </c>
      <c r="F108" s="24" t="s">
        <v>87</v>
      </c>
      <c r="G108" s="24">
        <v>25405</v>
      </c>
      <c r="H108" s="58" t="s">
        <v>88</v>
      </c>
      <c r="I108" s="24">
        <v>31000</v>
      </c>
      <c r="J108" s="24">
        <v>35000</v>
      </c>
      <c r="K108" s="24">
        <v>1931</v>
      </c>
      <c r="L108" s="54" t="s">
        <v>15</v>
      </c>
      <c r="M108" s="24" t="s">
        <v>37</v>
      </c>
      <c r="N108" s="24" t="s">
        <v>56</v>
      </c>
      <c r="O108" s="7"/>
      <c r="P108" s="8"/>
      <c r="Q108" s="7"/>
      <c r="R108" s="7"/>
      <c r="S108" s="9"/>
      <c r="T108" s="13"/>
      <c r="U108" s="10"/>
      <c r="V108" s="10"/>
      <c r="W108" s="44"/>
      <c r="X108" s="13"/>
    </row>
    <row r="109" spans="1:24" ht="24.95" customHeight="1" x14ac:dyDescent="0.2">
      <c r="A109" s="24">
        <v>25496</v>
      </c>
      <c r="B109" s="63">
        <v>108</v>
      </c>
      <c r="C109" s="58" t="s">
        <v>15</v>
      </c>
      <c r="D109" s="58" t="s">
        <v>16</v>
      </c>
      <c r="E109" s="24" t="s">
        <v>203</v>
      </c>
      <c r="F109" s="24" t="s">
        <v>203</v>
      </c>
      <c r="G109" s="24">
        <v>25496</v>
      </c>
      <c r="H109" s="58" t="s">
        <v>50</v>
      </c>
      <c r="I109" s="24">
        <v>38500</v>
      </c>
      <c r="J109" s="24">
        <v>43000</v>
      </c>
      <c r="K109" s="24">
        <v>2703</v>
      </c>
      <c r="L109" s="54" t="s">
        <v>15</v>
      </c>
      <c r="M109" s="24" t="s">
        <v>32</v>
      </c>
      <c r="N109" s="24" t="s">
        <v>29</v>
      </c>
      <c r="O109" s="7"/>
      <c r="P109" s="8"/>
      <c r="Q109" s="7"/>
      <c r="R109" s="7"/>
      <c r="S109" s="9"/>
      <c r="T109" s="13"/>
      <c r="U109" s="10"/>
      <c r="V109" s="10"/>
      <c r="W109" s="44"/>
      <c r="X109" s="13"/>
    </row>
    <row r="110" spans="1:24" ht="24.95" customHeight="1" x14ac:dyDescent="0.2">
      <c r="A110" s="24">
        <v>25795</v>
      </c>
      <c r="B110" s="63">
        <v>109</v>
      </c>
      <c r="C110" s="58" t="s">
        <v>15</v>
      </c>
      <c r="D110" s="58" t="s">
        <v>16</v>
      </c>
      <c r="E110" s="24" t="s">
        <v>259</v>
      </c>
      <c r="F110" s="24" t="s">
        <v>260</v>
      </c>
      <c r="G110" s="24">
        <v>25795</v>
      </c>
      <c r="H110" s="58" t="s">
        <v>34</v>
      </c>
      <c r="I110" s="55">
        <v>33000</v>
      </c>
      <c r="J110" s="54">
        <v>36500</v>
      </c>
      <c r="K110" s="54">
        <v>1538</v>
      </c>
      <c r="L110" s="54" t="s">
        <v>15</v>
      </c>
      <c r="M110" s="24" t="s">
        <v>32</v>
      </c>
      <c r="N110" s="24" t="s">
        <v>56</v>
      </c>
      <c r="O110" s="7"/>
      <c r="P110" s="8"/>
      <c r="Q110" s="7"/>
      <c r="R110" s="7"/>
      <c r="S110" s="9"/>
      <c r="T110" s="13"/>
      <c r="U110" s="10"/>
      <c r="V110" s="10"/>
      <c r="W110" s="44"/>
      <c r="X110" s="13"/>
    </row>
    <row r="111" spans="1:24" ht="24.95" customHeight="1" x14ac:dyDescent="0.2">
      <c r="A111" s="24">
        <v>26007</v>
      </c>
      <c r="B111" s="63">
        <v>110</v>
      </c>
      <c r="C111" s="58" t="s">
        <v>15</v>
      </c>
      <c r="D111" s="58" t="s">
        <v>16</v>
      </c>
      <c r="E111" s="24" t="s">
        <v>253</v>
      </c>
      <c r="F111" s="24" t="s">
        <v>114</v>
      </c>
      <c r="G111" s="24">
        <v>26007</v>
      </c>
      <c r="H111" s="58" t="s">
        <v>24</v>
      </c>
      <c r="I111" s="24">
        <v>39000</v>
      </c>
      <c r="J111" s="24">
        <v>39000</v>
      </c>
      <c r="K111" s="24">
        <v>2668</v>
      </c>
      <c r="L111" s="54" t="s">
        <v>15</v>
      </c>
      <c r="M111" s="24" t="s">
        <v>32</v>
      </c>
      <c r="N111" s="24" t="s">
        <v>29</v>
      </c>
      <c r="O111" s="7"/>
      <c r="P111" s="8"/>
      <c r="Q111" s="7"/>
      <c r="R111" s="7"/>
      <c r="S111" s="9"/>
      <c r="T111" s="13"/>
      <c r="U111" s="10"/>
      <c r="V111" s="10"/>
      <c r="W111" s="44"/>
      <c r="X111" s="13"/>
    </row>
    <row r="112" spans="1:24" ht="24.95" customHeight="1" x14ac:dyDescent="0.2">
      <c r="A112" s="24">
        <v>26098</v>
      </c>
      <c r="B112" s="63">
        <v>111</v>
      </c>
      <c r="C112" s="58" t="s">
        <v>15</v>
      </c>
      <c r="D112" s="58" t="s">
        <v>16</v>
      </c>
      <c r="E112" s="24" t="s">
        <v>375</v>
      </c>
      <c r="F112" s="24" t="s">
        <v>376</v>
      </c>
      <c r="G112" s="24">
        <v>26098</v>
      </c>
      <c r="H112" s="58" t="s">
        <v>24</v>
      </c>
      <c r="I112" s="24">
        <v>29000</v>
      </c>
      <c r="J112" s="24">
        <v>33500</v>
      </c>
      <c r="K112" s="24">
        <v>45</v>
      </c>
      <c r="L112" s="54" t="s">
        <v>15</v>
      </c>
      <c r="M112" s="24" t="s">
        <v>32</v>
      </c>
      <c r="N112" s="24" t="s">
        <v>35</v>
      </c>
      <c r="O112" s="7"/>
      <c r="P112" s="8"/>
      <c r="Q112" s="7"/>
      <c r="R112" s="7"/>
      <c r="S112" s="9"/>
      <c r="T112" s="13"/>
      <c r="U112" s="10"/>
      <c r="V112" s="10"/>
      <c r="W112" s="44"/>
      <c r="X112" s="13"/>
    </row>
    <row r="113" spans="1:24" ht="24.95" customHeight="1" x14ac:dyDescent="0.2">
      <c r="A113" s="24">
        <v>26365</v>
      </c>
      <c r="B113" s="63">
        <v>112</v>
      </c>
      <c r="C113" s="58" t="s">
        <v>15</v>
      </c>
      <c r="D113" s="58" t="s">
        <v>16</v>
      </c>
      <c r="E113" s="24" t="s">
        <v>190</v>
      </c>
      <c r="F113" s="24" t="s">
        <v>190</v>
      </c>
      <c r="G113" s="24">
        <v>26365</v>
      </c>
      <c r="H113" s="58" t="s">
        <v>24</v>
      </c>
      <c r="I113" s="55">
        <v>36000</v>
      </c>
      <c r="J113" s="54">
        <v>38000</v>
      </c>
      <c r="K113" s="54">
        <v>944</v>
      </c>
      <c r="L113" s="54" t="s">
        <v>15</v>
      </c>
      <c r="M113" s="24" t="s">
        <v>32</v>
      </c>
      <c r="N113" s="24" t="s">
        <v>78</v>
      </c>
      <c r="O113" s="7"/>
      <c r="P113" s="8"/>
      <c r="Q113" s="7"/>
      <c r="R113" s="7"/>
      <c r="S113" s="9"/>
      <c r="T113" s="13"/>
      <c r="U113" s="10"/>
      <c r="V113" s="10"/>
      <c r="W113" s="44"/>
      <c r="X113" s="13"/>
    </row>
    <row r="114" spans="1:24" ht="24.95" customHeight="1" x14ac:dyDescent="0.2">
      <c r="A114" s="24">
        <v>26385</v>
      </c>
      <c r="B114" s="63">
        <v>113</v>
      </c>
      <c r="C114" s="58" t="s">
        <v>15</v>
      </c>
      <c r="D114" s="58" t="s">
        <v>16</v>
      </c>
      <c r="E114" s="24" t="s">
        <v>160</v>
      </c>
      <c r="F114" s="24" t="s">
        <v>160</v>
      </c>
      <c r="G114" s="24">
        <v>26385</v>
      </c>
      <c r="H114" s="58" t="s">
        <v>34</v>
      </c>
      <c r="I114" s="24">
        <v>33000</v>
      </c>
      <c r="J114" s="24">
        <v>38000</v>
      </c>
      <c r="K114" s="24">
        <v>884</v>
      </c>
      <c r="L114" s="54" t="s">
        <v>15</v>
      </c>
      <c r="M114" s="24" t="s">
        <v>32</v>
      </c>
      <c r="N114" s="24" t="s">
        <v>161</v>
      </c>
      <c r="O114" s="7"/>
      <c r="P114" s="8"/>
      <c r="Q114" s="7"/>
      <c r="R114" s="7"/>
      <c r="S114" s="9"/>
      <c r="T114" s="13"/>
      <c r="U114" s="10"/>
      <c r="V114" s="10"/>
      <c r="W114" s="44"/>
      <c r="X114" s="13"/>
    </row>
    <row r="115" spans="1:24" ht="24.95" customHeight="1" x14ac:dyDescent="0.2">
      <c r="A115" s="24">
        <v>26693</v>
      </c>
      <c r="B115" s="63">
        <v>114</v>
      </c>
      <c r="C115" s="58" t="s">
        <v>15</v>
      </c>
      <c r="D115" s="58" t="s">
        <v>16</v>
      </c>
      <c r="E115" s="24" t="s">
        <v>322</v>
      </c>
      <c r="F115" s="24" t="s">
        <v>322</v>
      </c>
      <c r="G115" s="24">
        <v>26693</v>
      </c>
      <c r="H115" s="58" t="s">
        <v>24</v>
      </c>
      <c r="I115" s="24">
        <v>38000</v>
      </c>
      <c r="J115" s="24">
        <v>38000</v>
      </c>
      <c r="K115" s="24">
        <v>238</v>
      </c>
      <c r="L115" s="54" t="s">
        <v>15</v>
      </c>
      <c r="M115" s="24" t="s">
        <v>32</v>
      </c>
      <c r="N115" s="24" t="s">
        <v>29</v>
      </c>
      <c r="O115" s="7"/>
      <c r="P115" s="8"/>
      <c r="Q115" s="7"/>
      <c r="R115" s="7"/>
      <c r="S115" s="9"/>
      <c r="T115" s="13"/>
      <c r="U115" s="10"/>
      <c r="V115" s="10"/>
      <c r="W115" s="44"/>
      <c r="X115" s="13"/>
    </row>
    <row r="116" spans="1:24" ht="24.95" customHeight="1" x14ac:dyDescent="0.2">
      <c r="A116" s="15">
        <v>26869</v>
      </c>
      <c r="B116" s="63">
        <v>115</v>
      </c>
      <c r="C116" s="63" t="s">
        <v>15</v>
      </c>
      <c r="D116" s="63" t="s">
        <v>16</v>
      </c>
      <c r="E116" s="15" t="s">
        <v>934</v>
      </c>
      <c r="F116" s="15" t="s">
        <v>935</v>
      </c>
      <c r="G116" s="15">
        <v>26869</v>
      </c>
      <c r="H116" s="63" t="s">
        <v>24</v>
      </c>
      <c r="I116" s="15">
        <v>38000</v>
      </c>
      <c r="J116" s="15">
        <v>42000</v>
      </c>
      <c r="K116" s="15">
        <v>1736</v>
      </c>
      <c r="L116" s="15" t="s">
        <v>15</v>
      </c>
      <c r="M116" s="15" t="s">
        <v>32</v>
      </c>
      <c r="N116" s="15" t="s">
        <v>56</v>
      </c>
      <c r="O116" s="7"/>
      <c r="P116" s="8"/>
      <c r="Q116" s="7"/>
      <c r="R116" s="7"/>
      <c r="S116" s="9"/>
      <c r="T116" s="13"/>
      <c r="U116" s="10"/>
      <c r="V116" s="10"/>
      <c r="W116" s="44"/>
      <c r="X116" s="13"/>
    </row>
    <row r="117" spans="1:24" ht="24.95" customHeight="1" x14ac:dyDescent="0.2">
      <c r="A117" s="24">
        <v>27276</v>
      </c>
      <c r="B117" s="63">
        <v>116</v>
      </c>
      <c r="C117" s="58" t="s">
        <v>15</v>
      </c>
      <c r="D117" s="58" t="s">
        <v>16</v>
      </c>
      <c r="E117" s="24" t="s">
        <v>334</v>
      </c>
      <c r="F117" s="24" t="s">
        <v>335</v>
      </c>
      <c r="G117" s="24">
        <v>27276</v>
      </c>
      <c r="H117" s="58" t="s">
        <v>24</v>
      </c>
      <c r="I117" s="24">
        <v>31000</v>
      </c>
      <c r="J117" s="24">
        <v>35000</v>
      </c>
      <c r="K117" s="24">
        <v>1985</v>
      </c>
      <c r="L117" s="54" t="s">
        <v>15</v>
      </c>
      <c r="M117" s="24" t="s">
        <v>32</v>
      </c>
      <c r="N117" s="24" t="s">
        <v>29</v>
      </c>
      <c r="O117" s="7"/>
      <c r="P117" s="8"/>
      <c r="Q117" s="7"/>
      <c r="R117" s="7"/>
      <c r="S117" s="9"/>
      <c r="T117" s="13"/>
      <c r="U117" s="10"/>
      <c r="V117" s="10"/>
      <c r="W117" s="44"/>
      <c r="X117" s="13"/>
    </row>
    <row r="118" spans="1:24" ht="24.95" customHeight="1" x14ac:dyDescent="0.2">
      <c r="A118" s="2">
        <v>27923</v>
      </c>
      <c r="B118" s="63">
        <v>117</v>
      </c>
      <c r="C118" s="60" t="s">
        <v>15</v>
      </c>
      <c r="D118" s="60" t="s">
        <v>16</v>
      </c>
      <c r="E118" s="2" t="s">
        <v>906</v>
      </c>
      <c r="F118" s="2" t="s">
        <v>520</v>
      </c>
      <c r="G118" s="2">
        <v>27923</v>
      </c>
      <c r="H118" s="60" t="s">
        <v>24</v>
      </c>
      <c r="I118" s="2">
        <v>32500</v>
      </c>
      <c r="J118" s="2">
        <v>35500</v>
      </c>
      <c r="K118" s="2">
        <v>275</v>
      </c>
      <c r="L118" s="2" t="s">
        <v>15</v>
      </c>
      <c r="M118" s="2" t="s">
        <v>37</v>
      </c>
      <c r="N118" s="2" t="s">
        <v>29</v>
      </c>
      <c r="O118" s="7"/>
      <c r="P118" s="8"/>
      <c r="Q118" s="7"/>
      <c r="R118" s="7"/>
      <c r="S118" s="9"/>
      <c r="T118" s="13"/>
      <c r="U118" s="10"/>
      <c r="V118" s="10"/>
      <c r="W118" s="44"/>
      <c r="X118" s="13"/>
    </row>
    <row r="119" spans="1:24" ht="24.95" customHeight="1" x14ac:dyDescent="0.2">
      <c r="A119" s="24">
        <v>28114</v>
      </c>
      <c r="B119" s="63">
        <v>118</v>
      </c>
      <c r="C119" s="58" t="s">
        <v>15</v>
      </c>
      <c r="D119" s="58" t="s">
        <v>16</v>
      </c>
      <c r="E119" s="24" t="s">
        <v>130</v>
      </c>
      <c r="F119" s="24" t="s">
        <v>130</v>
      </c>
      <c r="G119" s="24">
        <v>28114</v>
      </c>
      <c r="H119" s="58" t="s">
        <v>34</v>
      </c>
      <c r="I119" s="24">
        <v>33000</v>
      </c>
      <c r="J119" s="24">
        <v>36500</v>
      </c>
      <c r="K119" s="24">
        <v>771</v>
      </c>
      <c r="L119" s="24" t="s">
        <v>131</v>
      </c>
      <c r="M119" s="24" t="s">
        <v>20</v>
      </c>
      <c r="N119" s="24" t="s">
        <v>110</v>
      </c>
      <c r="O119" s="7"/>
      <c r="P119" s="8"/>
      <c r="Q119" s="7"/>
      <c r="R119" s="7"/>
      <c r="S119" s="9"/>
      <c r="T119" s="13"/>
      <c r="U119" s="10"/>
      <c r="V119" s="10"/>
      <c r="W119" s="44"/>
      <c r="X119" s="13"/>
    </row>
    <row r="120" spans="1:24" ht="24.95" customHeight="1" x14ac:dyDescent="0.2">
      <c r="A120" s="15">
        <v>28118</v>
      </c>
      <c r="B120" s="63">
        <v>119</v>
      </c>
      <c r="C120" s="63" t="s">
        <v>15</v>
      </c>
      <c r="D120" s="63" t="s">
        <v>16</v>
      </c>
      <c r="E120" s="15" t="s">
        <v>1246</v>
      </c>
      <c r="F120" s="15" t="s">
        <v>1247</v>
      </c>
      <c r="G120" s="15">
        <v>28118</v>
      </c>
      <c r="H120" s="63" t="s">
        <v>24</v>
      </c>
      <c r="I120" s="15">
        <v>33000</v>
      </c>
      <c r="J120" s="15">
        <v>37000</v>
      </c>
      <c r="K120" s="15">
        <v>1661</v>
      </c>
      <c r="L120" s="15" t="s">
        <v>15</v>
      </c>
      <c r="M120" s="15" t="s">
        <v>47</v>
      </c>
      <c r="N120" s="15" t="s">
        <v>1248</v>
      </c>
      <c r="O120" s="7"/>
      <c r="P120" s="8"/>
      <c r="Q120" s="7"/>
      <c r="R120" s="7"/>
      <c r="S120" s="9"/>
      <c r="T120" s="13"/>
      <c r="U120" s="10"/>
      <c r="V120" s="10"/>
      <c r="W120" s="44"/>
      <c r="X120" s="13"/>
    </row>
    <row r="121" spans="1:24" ht="24.95" customHeight="1" x14ac:dyDescent="0.2">
      <c r="A121" s="24">
        <v>28558</v>
      </c>
      <c r="B121" s="63">
        <v>120</v>
      </c>
      <c r="C121" s="58" t="s">
        <v>15</v>
      </c>
      <c r="D121" s="58" t="s">
        <v>16</v>
      </c>
      <c r="E121" s="24" t="s">
        <v>413</v>
      </c>
      <c r="F121" s="24" t="s">
        <v>413</v>
      </c>
      <c r="G121" s="24">
        <v>28558</v>
      </c>
      <c r="H121" s="58" t="s">
        <v>84</v>
      </c>
      <c r="I121" s="55">
        <v>33000</v>
      </c>
      <c r="J121" s="54">
        <v>38000</v>
      </c>
      <c r="K121" s="54">
        <v>2887</v>
      </c>
      <c r="L121" s="54" t="s">
        <v>72</v>
      </c>
      <c r="M121" s="24" t="s">
        <v>37</v>
      </c>
      <c r="N121" s="24" t="s">
        <v>35</v>
      </c>
      <c r="O121" s="7"/>
      <c r="P121" s="8"/>
      <c r="Q121" s="7"/>
      <c r="R121" s="7"/>
      <c r="S121" s="9"/>
      <c r="T121" s="13"/>
      <c r="U121" s="10"/>
      <c r="V121" s="10"/>
      <c r="W121" s="44"/>
      <c r="X121" s="13"/>
    </row>
    <row r="122" spans="1:24" ht="24.95" customHeight="1" x14ac:dyDescent="0.2">
      <c r="A122" s="24">
        <v>28735</v>
      </c>
      <c r="B122" s="63">
        <v>121</v>
      </c>
      <c r="C122" s="58" t="s">
        <v>15</v>
      </c>
      <c r="D122" s="58" t="s">
        <v>16</v>
      </c>
      <c r="E122" s="24" t="s">
        <v>322</v>
      </c>
      <c r="F122" s="24" t="s">
        <v>323</v>
      </c>
      <c r="G122" s="24">
        <v>28735</v>
      </c>
      <c r="H122" s="58" t="s">
        <v>24</v>
      </c>
      <c r="I122" s="24">
        <v>35000</v>
      </c>
      <c r="J122" s="24">
        <v>38000</v>
      </c>
      <c r="K122" s="24">
        <v>222</v>
      </c>
      <c r="L122" s="54" t="s">
        <v>15</v>
      </c>
      <c r="M122" s="24" t="s">
        <v>32</v>
      </c>
      <c r="N122" s="24" t="s">
        <v>82</v>
      </c>
      <c r="O122" s="7"/>
      <c r="P122" s="8"/>
      <c r="Q122" s="7"/>
      <c r="R122" s="7"/>
      <c r="S122" s="9"/>
      <c r="T122" s="13"/>
      <c r="U122" s="10"/>
      <c r="V122" s="10"/>
      <c r="W122" s="44"/>
      <c r="X122" s="13"/>
    </row>
    <row r="123" spans="1:24" ht="24.95" customHeight="1" x14ac:dyDescent="0.2">
      <c r="A123" s="15">
        <v>29191</v>
      </c>
      <c r="B123" s="63">
        <v>122</v>
      </c>
      <c r="C123" s="63" t="s">
        <v>15</v>
      </c>
      <c r="D123" s="63" t="s">
        <v>16</v>
      </c>
      <c r="E123" s="15" t="s">
        <v>1245</v>
      </c>
      <c r="F123" s="15" t="s">
        <v>1245</v>
      </c>
      <c r="G123" s="15">
        <v>29191</v>
      </c>
      <c r="H123" s="63" t="s">
        <v>50</v>
      </c>
      <c r="I123" s="15">
        <v>35000</v>
      </c>
      <c r="J123" s="15">
        <v>35000</v>
      </c>
      <c r="K123" s="15">
        <v>3362</v>
      </c>
      <c r="L123" s="15" t="s">
        <v>15</v>
      </c>
      <c r="M123" s="15" t="s">
        <v>32</v>
      </c>
      <c r="N123" s="15" t="s">
        <v>105</v>
      </c>
      <c r="O123" s="7"/>
      <c r="P123" s="8"/>
      <c r="Q123" s="7"/>
      <c r="R123" s="7"/>
      <c r="S123" s="9"/>
      <c r="T123" s="13"/>
      <c r="U123" s="10"/>
      <c r="V123" s="10"/>
      <c r="W123" s="44"/>
      <c r="X123" s="13"/>
    </row>
    <row r="124" spans="1:24" ht="24.95" customHeight="1" x14ac:dyDescent="0.2">
      <c r="A124" s="24">
        <v>29408</v>
      </c>
      <c r="B124" s="63">
        <v>123</v>
      </c>
      <c r="C124" s="58" t="s">
        <v>15</v>
      </c>
      <c r="D124" s="58" t="s">
        <v>16</v>
      </c>
      <c r="E124" s="24" t="s">
        <v>263</v>
      </c>
      <c r="F124" s="24" t="s">
        <v>264</v>
      </c>
      <c r="G124" s="24">
        <v>29408</v>
      </c>
      <c r="H124" s="58" t="s">
        <v>34</v>
      </c>
      <c r="I124" s="24">
        <v>43000</v>
      </c>
      <c r="J124" s="24">
        <v>43000</v>
      </c>
      <c r="K124" s="24">
        <v>1440</v>
      </c>
      <c r="L124" s="54" t="s">
        <v>15</v>
      </c>
      <c r="M124" s="24" t="s">
        <v>25</v>
      </c>
      <c r="N124" s="24" t="s">
        <v>35</v>
      </c>
      <c r="O124" s="7"/>
      <c r="P124" s="8"/>
      <c r="Q124" s="7"/>
      <c r="R124" s="7"/>
      <c r="S124" s="9"/>
      <c r="T124" s="13"/>
      <c r="U124" s="10"/>
      <c r="V124" s="10"/>
      <c r="W124" s="44"/>
      <c r="X124" s="13"/>
    </row>
    <row r="125" spans="1:24" ht="24.95" customHeight="1" x14ac:dyDescent="0.2">
      <c r="A125" s="24">
        <v>29512</v>
      </c>
      <c r="B125" s="63">
        <v>124</v>
      </c>
      <c r="C125" s="58" t="s">
        <v>15</v>
      </c>
      <c r="D125" s="58" t="s">
        <v>16</v>
      </c>
      <c r="E125" s="24" t="s">
        <v>132</v>
      </c>
      <c r="F125" s="24" t="s">
        <v>132</v>
      </c>
      <c r="G125" s="24">
        <v>29512</v>
      </c>
      <c r="H125" s="58" t="s">
        <v>133</v>
      </c>
      <c r="I125" s="24">
        <v>30000</v>
      </c>
      <c r="J125" s="24">
        <v>34500</v>
      </c>
      <c r="K125" s="24">
        <v>2359</v>
      </c>
      <c r="L125" s="24" t="s">
        <v>72</v>
      </c>
      <c r="M125" s="24" t="s">
        <v>37</v>
      </c>
      <c r="N125" s="24" t="s">
        <v>29</v>
      </c>
      <c r="O125" s="7"/>
      <c r="P125" s="8"/>
      <c r="Q125" s="7"/>
      <c r="R125" s="7"/>
      <c r="S125" s="9"/>
      <c r="T125" s="13"/>
      <c r="U125" s="10"/>
      <c r="V125" s="10"/>
      <c r="W125" s="44"/>
      <c r="X125" s="13"/>
    </row>
    <row r="126" spans="1:24" ht="24.95" customHeight="1" x14ac:dyDescent="0.2">
      <c r="A126" s="15">
        <v>29552</v>
      </c>
      <c r="B126" s="63">
        <v>125</v>
      </c>
      <c r="C126" s="58" t="s">
        <v>15</v>
      </c>
      <c r="D126" s="58" t="s">
        <v>16</v>
      </c>
      <c r="E126" s="15" t="s">
        <v>284</v>
      </c>
      <c r="F126" s="15" t="s">
        <v>358</v>
      </c>
      <c r="G126" s="15">
        <v>29552</v>
      </c>
      <c r="H126" s="63" t="s">
        <v>50</v>
      </c>
      <c r="I126" s="15">
        <v>39000</v>
      </c>
      <c r="J126" s="15">
        <v>43000</v>
      </c>
      <c r="K126" s="15">
        <v>1514</v>
      </c>
      <c r="L126" s="54" t="s">
        <v>15</v>
      </c>
      <c r="M126" s="15" t="s">
        <v>37</v>
      </c>
      <c r="N126" s="15" t="s">
        <v>29</v>
      </c>
      <c r="O126" s="7"/>
      <c r="P126" s="8"/>
      <c r="Q126" s="7"/>
      <c r="R126" s="7"/>
      <c r="S126" s="9"/>
      <c r="T126" s="13"/>
      <c r="U126" s="10"/>
      <c r="V126" s="10"/>
      <c r="W126" s="44"/>
      <c r="X126" s="13"/>
    </row>
    <row r="127" spans="1:24" ht="24.95" customHeight="1" x14ac:dyDescent="0.2">
      <c r="A127" s="24">
        <v>30439</v>
      </c>
      <c r="B127" s="63">
        <v>126</v>
      </c>
      <c r="C127" s="58" t="s">
        <v>15</v>
      </c>
      <c r="D127" s="58" t="s">
        <v>16</v>
      </c>
      <c r="E127" s="24" t="s">
        <v>398</v>
      </c>
      <c r="F127" s="24" t="s">
        <v>399</v>
      </c>
      <c r="G127" s="24">
        <v>30439</v>
      </c>
      <c r="H127" s="58" t="s">
        <v>34</v>
      </c>
      <c r="I127" s="24">
        <v>31500</v>
      </c>
      <c r="J127" s="24">
        <v>34000</v>
      </c>
      <c r="K127" s="24">
        <v>201</v>
      </c>
      <c r="L127" s="54" t="s">
        <v>15</v>
      </c>
      <c r="M127" s="24" t="s">
        <v>37</v>
      </c>
      <c r="N127" s="24" t="s">
        <v>35</v>
      </c>
      <c r="O127" s="7"/>
      <c r="P127" s="8"/>
      <c r="Q127" s="7"/>
      <c r="R127" s="7"/>
      <c r="S127" s="9"/>
      <c r="T127" s="13"/>
      <c r="U127" s="10"/>
      <c r="V127" s="10"/>
      <c r="W127" s="44"/>
      <c r="X127" s="13"/>
    </row>
    <row r="128" spans="1:24" ht="24.95" customHeight="1" x14ac:dyDescent="0.2">
      <c r="A128" s="24">
        <v>30539</v>
      </c>
      <c r="B128" s="63">
        <v>127</v>
      </c>
      <c r="C128" s="58" t="s">
        <v>15</v>
      </c>
      <c r="D128" s="58" t="s">
        <v>16</v>
      </c>
      <c r="E128" s="59" t="s">
        <v>167</v>
      </c>
      <c r="F128" s="24" t="s">
        <v>752</v>
      </c>
      <c r="G128" s="24">
        <v>30539</v>
      </c>
      <c r="H128" s="58" t="s">
        <v>24</v>
      </c>
      <c r="I128" s="24">
        <v>34000</v>
      </c>
      <c r="J128" s="24">
        <v>38000</v>
      </c>
      <c r="K128" s="24">
        <v>3096</v>
      </c>
      <c r="L128" s="54" t="s">
        <v>15</v>
      </c>
      <c r="M128" s="24" t="s">
        <v>32</v>
      </c>
      <c r="N128" s="24" t="s">
        <v>29</v>
      </c>
      <c r="O128" s="7"/>
      <c r="P128" s="8"/>
      <c r="Q128" s="7"/>
      <c r="R128" s="7"/>
      <c r="S128" s="9"/>
      <c r="T128" s="13"/>
      <c r="U128" s="10"/>
      <c r="V128" s="10"/>
      <c r="W128" s="44"/>
      <c r="X128" s="13"/>
    </row>
    <row r="129" spans="1:24" ht="24.95" customHeight="1" x14ac:dyDescent="0.2">
      <c r="A129" s="24">
        <v>30574</v>
      </c>
      <c r="B129" s="63">
        <v>128</v>
      </c>
      <c r="C129" s="58" t="s">
        <v>15</v>
      </c>
      <c r="D129" s="58" t="s">
        <v>16</v>
      </c>
      <c r="E129" s="24" t="s">
        <v>144</v>
      </c>
      <c r="F129" s="24" t="s">
        <v>144</v>
      </c>
      <c r="G129" s="24">
        <v>30574</v>
      </c>
      <c r="H129" s="58" t="s">
        <v>34</v>
      </c>
      <c r="I129" s="24">
        <v>31000</v>
      </c>
      <c r="J129" s="24">
        <v>36500</v>
      </c>
      <c r="K129" s="24">
        <v>1023</v>
      </c>
      <c r="L129" s="54" t="s">
        <v>15</v>
      </c>
      <c r="M129" s="24" t="s">
        <v>32</v>
      </c>
      <c r="N129" s="24" t="s">
        <v>29</v>
      </c>
      <c r="O129" s="7"/>
      <c r="P129" s="8"/>
      <c r="Q129" s="7"/>
      <c r="R129" s="7"/>
      <c r="S129" s="9"/>
      <c r="T129" s="13"/>
      <c r="U129" s="10"/>
      <c r="V129" s="10"/>
      <c r="W129" s="44"/>
      <c r="X129" s="13"/>
    </row>
    <row r="130" spans="1:24" ht="24.95" customHeight="1" x14ac:dyDescent="0.2">
      <c r="A130" s="24">
        <v>30727</v>
      </c>
      <c r="B130" s="63">
        <v>129</v>
      </c>
      <c r="C130" s="58" t="s">
        <v>15</v>
      </c>
      <c r="D130" s="58" t="s">
        <v>16</v>
      </c>
      <c r="E130" s="24" t="s">
        <v>261</v>
      </c>
      <c r="F130" s="24" t="s">
        <v>262</v>
      </c>
      <c r="G130" s="24">
        <v>30727</v>
      </c>
      <c r="H130" s="58" t="s">
        <v>34</v>
      </c>
      <c r="I130" s="55">
        <v>37000</v>
      </c>
      <c r="J130" s="54">
        <v>44000</v>
      </c>
      <c r="K130" s="54">
        <v>482</v>
      </c>
      <c r="L130" s="54" t="s">
        <v>15</v>
      </c>
      <c r="M130" s="24" t="s">
        <v>32</v>
      </c>
      <c r="N130" s="24" t="s">
        <v>29</v>
      </c>
      <c r="O130" s="7"/>
      <c r="P130" s="8"/>
      <c r="Q130" s="7"/>
      <c r="R130" s="7"/>
      <c r="S130" s="9"/>
      <c r="T130" s="13"/>
      <c r="U130" s="10"/>
      <c r="V130" s="10"/>
      <c r="W130" s="44"/>
      <c r="X130" s="13"/>
    </row>
    <row r="131" spans="1:24" ht="24.95" customHeight="1" x14ac:dyDescent="0.2">
      <c r="A131" s="24">
        <v>30782</v>
      </c>
      <c r="B131" s="63">
        <v>130</v>
      </c>
      <c r="C131" s="58" t="s">
        <v>15</v>
      </c>
      <c r="D131" s="58" t="s">
        <v>16</v>
      </c>
      <c r="E131" s="24" t="s">
        <v>184</v>
      </c>
      <c r="F131" s="24" t="s">
        <v>185</v>
      </c>
      <c r="G131" s="24">
        <v>30782</v>
      </c>
      <c r="H131" s="58" t="s">
        <v>24</v>
      </c>
      <c r="I131" s="24">
        <v>30000</v>
      </c>
      <c r="J131" s="24">
        <v>36000</v>
      </c>
      <c r="K131" s="24">
        <v>842</v>
      </c>
      <c r="L131" s="54" t="s">
        <v>15</v>
      </c>
      <c r="M131" s="24" t="s">
        <v>25</v>
      </c>
      <c r="N131" s="24" t="s">
        <v>56</v>
      </c>
      <c r="O131" s="7"/>
      <c r="P131" s="8"/>
      <c r="Q131" s="7"/>
      <c r="R131" s="7"/>
      <c r="S131" s="9"/>
      <c r="T131" s="13"/>
      <c r="U131" s="10"/>
      <c r="V131" s="10"/>
      <c r="W131" s="44"/>
      <c r="X131" s="13"/>
    </row>
    <row r="132" spans="1:24" ht="24.95" customHeight="1" x14ac:dyDescent="0.2">
      <c r="A132" s="2">
        <v>30824</v>
      </c>
      <c r="B132" s="63">
        <v>131</v>
      </c>
      <c r="C132" s="60" t="s">
        <v>15</v>
      </c>
      <c r="D132" s="60" t="s">
        <v>16</v>
      </c>
      <c r="E132" s="2" t="s">
        <v>909</v>
      </c>
      <c r="F132" s="2" t="s">
        <v>910</v>
      </c>
      <c r="G132" s="2">
        <v>30824</v>
      </c>
      <c r="H132" s="60" t="s">
        <v>292</v>
      </c>
      <c r="I132" s="2">
        <v>33000</v>
      </c>
      <c r="J132" s="2">
        <v>36000</v>
      </c>
      <c r="K132" s="2">
        <v>3460</v>
      </c>
      <c r="L132" s="2" t="s">
        <v>15</v>
      </c>
      <c r="M132" s="2" t="s">
        <v>32</v>
      </c>
      <c r="N132" s="2" t="s">
        <v>29</v>
      </c>
      <c r="O132" s="7"/>
      <c r="P132" s="8"/>
      <c r="Q132" s="7"/>
      <c r="R132" s="7"/>
      <c r="S132" s="9"/>
      <c r="T132" s="13"/>
      <c r="U132" s="10"/>
      <c r="V132" s="10"/>
      <c r="W132" s="44"/>
      <c r="X132" s="13"/>
    </row>
    <row r="133" spans="1:24" ht="24.95" customHeight="1" x14ac:dyDescent="0.2">
      <c r="A133" s="24">
        <v>31164</v>
      </c>
      <c r="B133" s="63">
        <v>132</v>
      </c>
      <c r="C133" s="58" t="s">
        <v>15</v>
      </c>
      <c r="D133" s="58" t="s">
        <v>16</v>
      </c>
      <c r="E133" s="24" t="s">
        <v>377</v>
      </c>
      <c r="F133" s="24" t="s">
        <v>377</v>
      </c>
      <c r="G133" s="24">
        <v>31164</v>
      </c>
      <c r="H133" s="58" t="s">
        <v>378</v>
      </c>
      <c r="I133" s="24">
        <v>33500</v>
      </c>
      <c r="J133" s="24">
        <v>36000</v>
      </c>
      <c r="K133" s="24">
        <v>2469</v>
      </c>
      <c r="L133" s="54" t="s">
        <v>15</v>
      </c>
      <c r="M133" s="24" t="s">
        <v>20</v>
      </c>
      <c r="N133" s="24" t="s">
        <v>35</v>
      </c>
      <c r="O133" s="7"/>
      <c r="P133" s="8"/>
      <c r="Q133" s="7"/>
      <c r="R133" s="7"/>
      <c r="S133" s="9"/>
      <c r="T133" s="13"/>
      <c r="U133" s="10"/>
      <c r="V133" s="10"/>
      <c r="W133" s="44"/>
      <c r="X133" s="13"/>
    </row>
    <row r="134" spans="1:24" ht="24.95" customHeight="1" x14ac:dyDescent="0.2">
      <c r="A134" s="24">
        <v>31240</v>
      </c>
      <c r="B134" s="63">
        <v>133</v>
      </c>
      <c r="C134" s="58" t="s">
        <v>15</v>
      </c>
      <c r="D134" s="58" t="s">
        <v>16</v>
      </c>
      <c r="E134" s="24" t="s">
        <v>91</v>
      </c>
      <c r="F134" s="24" t="s">
        <v>92</v>
      </c>
      <c r="G134" s="24">
        <v>31240</v>
      </c>
      <c r="H134" s="58" t="s">
        <v>24</v>
      </c>
      <c r="I134" s="24">
        <v>38500</v>
      </c>
      <c r="J134" s="24">
        <v>38500</v>
      </c>
      <c r="K134" s="24">
        <v>2112</v>
      </c>
      <c r="L134" s="54" t="s">
        <v>15</v>
      </c>
      <c r="M134" s="24" t="s">
        <v>32</v>
      </c>
      <c r="N134" s="24" t="s">
        <v>29</v>
      </c>
      <c r="O134" s="7"/>
      <c r="P134" s="8"/>
      <c r="Q134" s="7"/>
      <c r="R134" s="7"/>
      <c r="S134" s="9"/>
      <c r="T134" s="13"/>
      <c r="U134" s="10"/>
      <c r="V134" s="10"/>
      <c r="W134" s="44"/>
      <c r="X134" s="13"/>
    </row>
    <row r="135" spans="1:24" ht="24.95" customHeight="1" x14ac:dyDescent="0.2">
      <c r="A135" s="15">
        <v>31974</v>
      </c>
      <c r="B135" s="63">
        <v>134</v>
      </c>
      <c r="C135" s="63" t="s">
        <v>15</v>
      </c>
      <c r="D135" s="63" t="s">
        <v>16</v>
      </c>
      <c r="E135" s="15" t="s">
        <v>1251</v>
      </c>
      <c r="F135" s="15" t="s">
        <v>1252</v>
      </c>
      <c r="G135" s="15">
        <v>31974</v>
      </c>
      <c r="H135" s="63" t="s">
        <v>50</v>
      </c>
      <c r="I135" s="15">
        <v>39000</v>
      </c>
      <c r="J135" s="15">
        <v>39000</v>
      </c>
      <c r="K135" s="15">
        <v>1777</v>
      </c>
      <c r="L135" s="15" t="s">
        <v>15</v>
      </c>
      <c r="M135" s="15" t="s">
        <v>32</v>
      </c>
      <c r="N135" s="15" t="s">
        <v>78</v>
      </c>
      <c r="O135" s="7"/>
      <c r="P135" s="8"/>
      <c r="Q135" s="7"/>
      <c r="R135" s="7"/>
      <c r="S135" s="9"/>
      <c r="T135" s="13"/>
      <c r="U135" s="10"/>
      <c r="V135" s="10"/>
      <c r="W135" s="44"/>
      <c r="X135" s="13"/>
    </row>
    <row r="136" spans="1:24" ht="24.95" customHeight="1" x14ac:dyDescent="0.2">
      <c r="A136" s="15">
        <v>32132</v>
      </c>
      <c r="B136" s="63">
        <v>135</v>
      </c>
      <c r="C136" s="63" t="s">
        <v>15</v>
      </c>
      <c r="D136" s="63" t="s">
        <v>16</v>
      </c>
      <c r="E136" s="15" t="s">
        <v>230</v>
      </c>
      <c r="F136" s="15" t="s">
        <v>230</v>
      </c>
      <c r="G136" s="15">
        <v>32132</v>
      </c>
      <c r="H136" s="63" t="s">
        <v>50</v>
      </c>
      <c r="I136" s="15">
        <v>32000</v>
      </c>
      <c r="J136" s="15">
        <v>36000</v>
      </c>
      <c r="K136" s="15">
        <v>1937</v>
      </c>
      <c r="L136" s="15" t="s">
        <v>15</v>
      </c>
      <c r="M136" s="15" t="s">
        <v>37</v>
      </c>
      <c r="N136" s="15" t="s">
        <v>35</v>
      </c>
      <c r="O136" s="7"/>
      <c r="P136" s="8"/>
      <c r="Q136" s="7"/>
      <c r="R136" s="7"/>
      <c r="S136" s="9"/>
      <c r="T136" s="13"/>
      <c r="U136" s="10"/>
      <c r="V136" s="10"/>
      <c r="W136" s="44"/>
      <c r="X136" s="13"/>
    </row>
    <row r="137" spans="1:24" ht="24.95" customHeight="1" x14ac:dyDescent="0.2">
      <c r="A137" s="24">
        <v>32159</v>
      </c>
      <c r="B137" s="63">
        <v>136</v>
      </c>
      <c r="C137" s="58" t="s">
        <v>15</v>
      </c>
      <c r="D137" s="58" t="s">
        <v>16</v>
      </c>
      <c r="E137" s="24" t="s">
        <v>421</v>
      </c>
      <c r="F137" s="24" t="s">
        <v>423</v>
      </c>
      <c r="G137" s="24">
        <v>32159</v>
      </c>
      <c r="H137" s="58" t="s">
        <v>19</v>
      </c>
      <c r="I137" s="24">
        <v>33000</v>
      </c>
      <c r="J137" s="24">
        <v>37000</v>
      </c>
      <c r="K137" s="24">
        <v>912</v>
      </c>
      <c r="L137" s="24" t="s">
        <v>72</v>
      </c>
      <c r="M137" s="24" t="s">
        <v>37</v>
      </c>
      <c r="N137" s="24" t="s">
        <v>35</v>
      </c>
      <c r="O137" s="7"/>
      <c r="P137" s="8"/>
      <c r="Q137" s="7"/>
      <c r="R137" s="7"/>
      <c r="S137" s="9"/>
      <c r="T137" s="13"/>
      <c r="U137" s="10"/>
      <c r="V137" s="10"/>
      <c r="W137" s="44"/>
      <c r="X137" s="13"/>
    </row>
    <row r="138" spans="1:24" ht="24.95" customHeight="1" x14ac:dyDescent="0.2">
      <c r="A138" s="24">
        <v>32319</v>
      </c>
      <c r="B138" s="63">
        <v>137</v>
      </c>
      <c r="C138" s="58" t="s">
        <v>15</v>
      </c>
      <c r="D138" s="58" t="s">
        <v>16</v>
      </c>
      <c r="E138" s="24" t="s">
        <v>62</v>
      </c>
      <c r="F138" s="24" t="s">
        <v>63</v>
      </c>
      <c r="G138" s="24">
        <v>32319</v>
      </c>
      <c r="H138" s="58" t="s">
        <v>24</v>
      </c>
      <c r="I138" s="24">
        <v>32000</v>
      </c>
      <c r="J138" s="24">
        <v>37500</v>
      </c>
      <c r="K138" s="24">
        <v>2335</v>
      </c>
      <c r="L138" s="54" t="s">
        <v>15</v>
      </c>
      <c r="M138" s="24" t="s">
        <v>32</v>
      </c>
      <c r="N138" s="24" t="s">
        <v>29</v>
      </c>
      <c r="O138" s="7"/>
      <c r="P138" s="8"/>
      <c r="Q138" s="7"/>
      <c r="R138" s="7"/>
      <c r="S138" s="9"/>
      <c r="T138" s="13"/>
      <c r="U138" s="10"/>
      <c r="V138" s="10"/>
      <c r="W138" s="44"/>
      <c r="X138" s="13"/>
    </row>
    <row r="139" spans="1:24" ht="24.95" customHeight="1" x14ac:dyDescent="0.2">
      <c r="A139" s="15">
        <v>32335</v>
      </c>
      <c r="B139" s="63">
        <v>138</v>
      </c>
      <c r="C139" s="63" t="s">
        <v>15</v>
      </c>
      <c r="D139" s="63" t="s">
        <v>16</v>
      </c>
      <c r="E139" s="15" t="s">
        <v>260</v>
      </c>
      <c r="F139" s="15" t="s">
        <v>260</v>
      </c>
      <c r="G139" s="15">
        <v>32335</v>
      </c>
      <c r="H139" s="63" t="s">
        <v>50</v>
      </c>
      <c r="I139" s="15">
        <v>37500</v>
      </c>
      <c r="J139" s="15">
        <v>41000</v>
      </c>
      <c r="K139" s="15">
        <v>1538</v>
      </c>
      <c r="L139" s="15" t="s">
        <v>15</v>
      </c>
      <c r="M139" s="15" t="s">
        <v>32</v>
      </c>
      <c r="N139" s="15" t="s">
        <v>56</v>
      </c>
      <c r="O139" s="7"/>
      <c r="P139" s="8"/>
      <c r="Q139" s="7"/>
      <c r="R139" s="7"/>
      <c r="S139" s="9"/>
      <c r="T139" s="13"/>
      <c r="U139" s="10"/>
      <c r="V139" s="10"/>
      <c r="W139" s="44"/>
      <c r="X139" s="13"/>
    </row>
    <row r="140" spans="1:24" ht="24.95" customHeight="1" x14ac:dyDescent="0.2">
      <c r="A140" s="15">
        <v>33785</v>
      </c>
      <c r="B140" s="63">
        <v>139</v>
      </c>
      <c r="C140" s="63" t="s">
        <v>15</v>
      </c>
      <c r="D140" s="63" t="s">
        <v>16</v>
      </c>
      <c r="E140" s="15" t="s">
        <v>880</v>
      </c>
      <c r="F140" s="15" t="s">
        <v>880</v>
      </c>
      <c r="G140" s="15">
        <v>33785</v>
      </c>
      <c r="H140" s="63" t="s">
        <v>50</v>
      </c>
      <c r="I140" s="15">
        <v>38500</v>
      </c>
      <c r="J140" s="15">
        <v>42000</v>
      </c>
      <c r="K140" s="15">
        <v>646</v>
      </c>
      <c r="L140" s="15" t="s">
        <v>15</v>
      </c>
      <c r="M140" s="15" t="s">
        <v>32</v>
      </c>
      <c r="N140" s="15" t="s">
        <v>29</v>
      </c>
      <c r="O140" s="7"/>
      <c r="P140" s="8"/>
      <c r="Q140" s="7"/>
      <c r="R140" s="7"/>
      <c r="S140" s="9"/>
      <c r="T140" s="13"/>
      <c r="U140" s="10"/>
      <c r="V140" s="10"/>
      <c r="W140" s="44"/>
      <c r="X140" s="13"/>
    </row>
    <row r="141" spans="1:24" ht="24.95" customHeight="1" x14ac:dyDescent="0.2">
      <c r="A141" s="24">
        <v>33876</v>
      </c>
      <c r="B141" s="63">
        <v>140</v>
      </c>
      <c r="C141" s="58" t="s">
        <v>15</v>
      </c>
      <c r="D141" s="58" t="s">
        <v>16</v>
      </c>
      <c r="E141" s="24" t="s">
        <v>442</v>
      </c>
      <c r="F141" s="24" t="s">
        <v>443</v>
      </c>
      <c r="G141" s="24">
        <v>33876</v>
      </c>
      <c r="H141" s="58" t="s">
        <v>24</v>
      </c>
      <c r="I141" s="55">
        <v>32500</v>
      </c>
      <c r="J141" s="54">
        <v>36000</v>
      </c>
      <c r="K141" s="54">
        <v>2723</v>
      </c>
      <c r="L141" s="54" t="s">
        <v>15</v>
      </c>
      <c r="M141" s="24" t="s">
        <v>25</v>
      </c>
      <c r="N141" s="24" t="s">
        <v>105</v>
      </c>
      <c r="O141" s="7"/>
      <c r="P141" s="8"/>
      <c r="Q141" s="7"/>
      <c r="R141" s="7"/>
      <c r="S141" s="9"/>
      <c r="T141" s="13"/>
      <c r="U141" s="10"/>
      <c r="V141" s="10"/>
      <c r="W141" s="44"/>
      <c r="X141" s="13"/>
    </row>
    <row r="142" spans="1:24" ht="24.95" customHeight="1" x14ac:dyDescent="0.2">
      <c r="A142" s="24">
        <v>34625</v>
      </c>
      <c r="B142" s="63">
        <v>141</v>
      </c>
      <c r="C142" s="58" t="s">
        <v>15</v>
      </c>
      <c r="D142" s="58" t="s">
        <v>16</v>
      </c>
      <c r="E142" s="24" t="s">
        <v>430</v>
      </c>
      <c r="F142" s="24" t="s">
        <v>431</v>
      </c>
      <c r="G142" s="24">
        <v>34625</v>
      </c>
      <c r="H142" s="58" t="s">
        <v>24</v>
      </c>
      <c r="I142" s="24">
        <v>32500</v>
      </c>
      <c r="J142" s="24">
        <v>36500</v>
      </c>
      <c r="K142" s="24">
        <v>3231</v>
      </c>
      <c r="L142" s="54" t="s">
        <v>15</v>
      </c>
      <c r="M142" s="24" t="s">
        <v>25</v>
      </c>
      <c r="N142" s="24" t="s">
        <v>29</v>
      </c>
      <c r="O142" s="7"/>
      <c r="P142" s="8"/>
      <c r="Q142" s="7"/>
      <c r="R142" s="7"/>
      <c r="S142" s="9"/>
      <c r="T142" s="13"/>
      <c r="U142" s="10"/>
      <c r="V142" s="10"/>
      <c r="W142" s="44"/>
      <c r="X142" s="13"/>
    </row>
    <row r="143" spans="1:24" ht="24.95" customHeight="1" x14ac:dyDescent="0.2">
      <c r="A143" s="24">
        <v>35444</v>
      </c>
      <c r="B143" s="63">
        <v>142</v>
      </c>
      <c r="C143" s="58" t="s">
        <v>15</v>
      </c>
      <c r="D143" s="58" t="s">
        <v>16</v>
      </c>
      <c r="E143" s="24" t="s">
        <v>271</v>
      </c>
      <c r="F143" s="24" t="s">
        <v>271</v>
      </c>
      <c r="G143" s="24">
        <v>35444</v>
      </c>
      <c r="H143" s="58" t="s">
        <v>24</v>
      </c>
      <c r="I143" s="24">
        <v>35000</v>
      </c>
      <c r="J143" s="24">
        <v>33000</v>
      </c>
      <c r="K143" s="24">
        <v>925</v>
      </c>
      <c r="L143" s="54" t="s">
        <v>15</v>
      </c>
      <c r="M143" s="24" t="s">
        <v>32</v>
      </c>
      <c r="N143" s="24" t="s">
        <v>56</v>
      </c>
      <c r="O143" s="7"/>
      <c r="P143" s="8"/>
      <c r="Q143" s="7"/>
      <c r="R143" s="7"/>
      <c r="S143" s="9"/>
      <c r="T143" s="13"/>
      <c r="U143" s="10"/>
      <c r="V143" s="10"/>
      <c r="W143" s="44"/>
      <c r="X143" s="13"/>
    </row>
    <row r="144" spans="1:24" ht="24.95" customHeight="1" x14ac:dyDescent="0.2">
      <c r="A144" s="24">
        <v>35530</v>
      </c>
      <c r="B144" s="63">
        <v>143</v>
      </c>
      <c r="C144" s="58" t="s">
        <v>15</v>
      </c>
      <c r="D144" s="58" t="s">
        <v>16</v>
      </c>
      <c r="E144" s="24" t="s">
        <v>224</v>
      </c>
      <c r="F144" s="24" t="s">
        <v>225</v>
      </c>
      <c r="G144" s="24">
        <v>35530</v>
      </c>
      <c r="H144" s="58" t="s">
        <v>34</v>
      </c>
      <c r="I144" s="55">
        <v>37500</v>
      </c>
      <c r="J144" s="54">
        <v>37500</v>
      </c>
      <c r="K144" s="54">
        <v>1286</v>
      </c>
      <c r="L144" s="54" t="s">
        <v>15</v>
      </c>
      <c r="M144" s="24" t="s">
        <v>32</v>
      </c>
      <c r="N144" s="24" t="s">
        <v>226</v>
      </c>
      <c r="O144" s="7"/>
      <c r="P144" s="8"/>
      <c r="Q144" s="7"/>
      <c r="R144" s="7"/>
      <c r="S144" s="9"/>
      <c r="T144" s="13"/>
      <c r="U144" s="10"/>
      <c r="V144" s="10"/>
      <c r="W144" s="44"/>
      <c r="X144" s="13"/>
    </row>
    <row r="145" spans="1:24" ht="24.95" customHeight="1" x14ac:dyDescent="0.2">
      <c r="A145" s="24">
        <v>37191</v>
      </c>
      <c r="B145" s="63">
        <v>144</v>
      </c>
      <c r="C145" s="58" t="s">
        <v>15</v>
      </c>
      <c r="D145" s="58" t="s">
        <v>16</v>
      </c>
      <c r="E145" s="24" t="s">
        <v>432</v>
      </c>
      <c r="F145" s="24" t="s">
        <v>433</v>
      </c>
      <c r="G145" s="24">
        <v>37191</v>
      </c>
      <c r="H145" s="58" t="s">
        <v>24</v>
      </c>
      <c r="I145" s="24">
        <v>33000</v>
      </c>
      <c r="J145" s="24">
        <v>36500</v>
      </c>
      <c r="K145" s="24">
        <v>2671</v>
      </c>
      <c r="L145" s="54" t="s">
        <v>15</v>
      </c>
      <c r="M145" s="24" t="s">
        <v>32</v>
      </c>
      <c r="N145" s="24" t="s">
        <v>29</v>
      </c>
      <c r="O145" s="7"/>
      <c r="P145" s="8"/>
      <c r="Q145" s="7"/>
      <c r="R145" s="7"/>
      <c r="S145" s="9"/>
      <c r="T145" s="13"/>
      <c r="U145" s="10"/>
      <c r="V145" s="10"/>
      <c r="W145" s="44"/>
      <c r="X145" s="13"/>
    </row>
    <row r="146" spans="1:24" ht="24.95" customHeight="1" x14ac:dyDescent="0.2">
      <c r="A146" s="24">
        <v>37242</v>
      </c>
      <c r="B146" s="63">
        <v>145</v>
      </c>
      <c r="C146" s="58" t="s">
        <v>15</v>
      </c>
      <c r="D146" s="58" t="s">
        <v>16</v>
      </c>
      <c r="E146" s="24" t="s">
        <v>303</v>
      </c>
      <c r="F146" s="24" t="s">
        <v>305</v>
      </c>
      <c r="G146" s="24">
        <v>37242</v>
      </c>
      <c r="H146" s="58" t="s">
        <v>24</v>
      </c>
      <c r="I146" s="24">
        <v>32500</v>
      </c>
      <c r="J146" s="24">
        <v>36500</v>
      </c>
      <c r="K146" s="24">
        <v>1454</v>
      </c>
      <c r="L146" s="54" t="s">
        <v>15</v>
      </c>
      <c r="M146" s="24" t="s">
        <v>32</v>
      </c>
      <c r="N146" s="24" t="s">
        <v>58</v>
      </c>
      <c r="O146" s="7"/>
      <c r="P146" s="8"/>
      <c r="Q146" s="7"/>
      <c r="R146" s="7"/>
      <c r="S146" s="9"/>
      <c r="T146" s="13"/>
      <c r="U146" s="10"/>
      <c r="V146" s="10"/>
      <c r="W146" s="44"/>
      <c r="X146" s="13"/>
    </row>
    <row r="147" spans="1:24" ht="24.95" customHeight="1" x14ac:dyDescent="0.2">
      <c r="A147" s="24">
        <v>37263</v>
      </c>
      <c r="B147" s="63">
        <v>146</v>
      </c>
      <c r="C147" s="58" t="s">
        <v>15</v>
      </c>
      <c r="D147" s="58" t="s">
        <v>16</v>
      </c>
      <c r="E147" s="24" t="s">
        <v>155</v>
      </c>
      <c r="F147" s="24" t="s">
        <v>156</v>
      </c>
      <c r="G147" s="24">
        <v>37263</v>
      </c>
      <c r="H147" s="58" t="s">
        <v>24</v>
      </c>
      <c r="I147" s="24">
        <v>32000</v>
      </c>
      <c r="J147" s="24">
        <v>36000</v>
      </c>
      <c r="K147" s="24">
        <v>2207</v>
      </c>
      <c r="L147" s="54" t="s">
        <v>15</v>
      </c>
      <c r="M147" s="24" t="s">
        <v>20</v>
      </c>
      <c r="N147" s="24" t="s">
        <v>35</v>
      </c>
      <c r="O147" s="7"/>
      <c r="P147" s="8"/>
      <c r="Q147" s="7"/>
      <c r="R147" s="7"/>
      <c r="S147" s="9"/>
      <c r="T147" s="13"/>
      <c r="U147" s="10"/>
      <c r="V147" s="10"/>
      <c r="W147" s="44"/>
      <c r="X147" s="13"/>
    </row>
    <row r="148" spans="1:24" ht="24.95" customHeight="1" x14ac:dyDescent="0.2">
      <c r="A148" s="24">
        <v>37369</v>
      </c>
      <c r="B148" s="63">
        <v>147</v>
      </c>
      <c r="C148" s="58" t="s">
        <v>15</v>
      </c>
      <c r="D148" s="58" t="s">
        <v>16</v>
      </c>
      <c r="E148" s="24" t="s">
        <v>238</v>
      </c>
      <c r="F148" s="24" t="s">
        <v>238</v>
      </c>
      <c r="G148" s="24">
        <v>37369</v>
      </c>
      <c r="H148" s="58" t="s">
        <v>240</v>
      </c>
      <c r="I148" s="55">
        <v>38000</v>
      </c>
      <c r="J148" s="54">
        <v>44000</v>
      </c>
      <c r="K148" s="54">
        <v>1782</v>
      </c>
      <c r="L148" s="54" t="s">
        <v>15</v>
      </c>
      <c r="M148" s="24" t="s">
        <v>32</v>
      </c>
      <c r="N148" s="24" t="s">
        <v>29</v>
      </c>
      <c r="O148" s="7"/>
      <c r="P148" s="8"/>
      <c r="Q148" s="7"/>
      <c r="R148" s="7"/>
      <c r="S148" s="9"/>
      <c r="T148" s="13"/>
      <c r="U148" s="10"/>
      <c r="V148" s="10"/>
      <c r="W148" s="44"/>
      <c r="X148" s="13"/>
    </row>
    <row r="149" spans="1:24" ht="24.95" customHeight="1" x14ac:dyDescent="0.2">
      <c r="A149" s="24">
        <v>37375</v>
      </c>
      <c r="B149" s="63">
        <v>148</v>
      </c>
      <c r="C149" s="58" t="s">
        <v>15</v>
      </c>
      <c r="D149" s="58" t="s">
        <v>16</v>
      </c>
      <c r="E149" s="24" t="s">
        <v>444</v>
      </c>
      <c r="F149" s="24" t="s">
        <v>445</v>
      </c>
      <c r="G149" s="24">
        <v>37375</v>
      </c>
      <c r="H149" s="58" t="s">
        <v>24</v>
      </c>
      <c r="I149" s="24">
        <v>32000</v>
      </c>
      <c r="J149" s="24">
        <v>36000</v>
      </c>
      <c r="K149" s="24">
        <v>585</v>
      </c>
      <c r="L149" s="54" t="s">
        <v>15</v>
      </c>
      <c r="M149" s="24" t="s">
        <v>32</v>
      </c>
      <c r="N149" s="24" t="s">
        <v>29</v>
      </c>
      <c r="O149" s="7"/>
      <c r="P149" s="8"/>
      <c r="Q149" s="7"/>
      <c r="R149" s="7"/>
      <c r="S149" s="9"/>
      <c r="T149" s="13"/>
      <c r="U149" s="10"/>
      <c r="V149" s="10"/>
      <c r="W149" s="44"/>
      <c r="X149" s="13"/>
    </row>
    <row r="150" spans="1:24" ht="24.95" customHeight="1" x14ac:dyDescent="0.2">
      <c r="A150" s="24">
        <v>37685</v>
      </c>
      <c r="B150" s="63">
        <v>149</v>
      </c>
      <c r="C150" s="58" t="s">
        <v>15</v>
      </c>
      <c r="D150" s="58" t="s">
        <v>16</v>
      </c>
      <c r="E150" s="24" t="s">
        <v>251</v>
      </c>
      <c r="F150" s="24" t="s">
        <v>252</v>
      </c>
      <c r="G150" s="24">
        <v>37685</v>
      </c>
      <c r="H150" s="58" t="s">
        <v>34</v>
      </c>
      <c r="I150" s="55">
        <v>33000</v>
      </c>
      <c r="J150" s="54">
        <v>38000</v>
      </c>
      <c r="K150" s="54">
        <v>1290</v>
      </c>
      <c r="L150" s="54" t="s">
        <v>15</v>
      </c>
      <c r="M150" s="24" t="s">
        <v>32</v>
      </c>
      <c r="N150" s="24" t="s">
        <v>29</v>
      </c>
      <c r="O150" s="7"/>
      <c r="P150" s="8"/>
      <c r="Q150" s="7"/>
      <c r="R150" s="7"/>
      <c r="S150" s="9"/>
      <c r="T150" s="13"/>
      <c r="U150" s="10"/>
      <c r="V150" s="10"/>
      <c r="W150" s="44"/>
      <c r="X150" s="13"/>
    </row>
    <row r="151" spans="1:24" ht="24.95" customHeight="1" x14ac:dyDescent="0.2">
      <c r="A151" s="24">
        <v>37691</v>
      </c>
      <c r="B151" s="63">
        <v>150</v>
      </c>
      <c r="C151" s="58" t="s">
        <v>15</v>
      </c>
      <c r="D151" s="58" t="s">
        <v>16</v>
      </c>
      <c r="E151" s="24" t="s">
        <v>158</v>
      </c>
      <c r="F151" s="24" t="s">
        <v>159</v>
      </c>
      <c r="G151" s="24">
        <v>37691</v>
      </c>
      <c r="H151" s="58" t="s">
        <v>34</v>
      </c>
      <c r="I151" s="24">
        <v>38000</v>
      </c>
      <c r="J151" s="24">
        <v>40000</v>
      </c>
      <c r="K151" s="24">
        <v>2252</v>
      </c>
      <c r="L151" s="54" t="s">
        <v>15</v>
      </c>
      <c r="M151" s="24" t="s">
        <v>20</v>
      </c>
      <c r="N151" s="24" t="s">
        <v>29</v>
      </c>
      <c r="O151" s="7"/>
      <c r="P151" s="8"/>
      <c r="Q151" s="7"/>
      <c r="R151" s="7"/>
      <c r="S151" s="9"/>
      <c r="T151" s="13"/>
      <c r="U151" s="10"/>
      <c r="V151" s="10"/>
      <c r="W151" s="44"/>
      <c r="X151" s="13"/>
    </row>
    <row r="152" spans="1:24" ht="24.95" customHeight="1" x14ac:dyDescent="0.2">
      <c r="A152" s="24">
        <v>37904</v>
      </c>
      <c r="B152" s="63">
        <v>151</v>
      </c>
      <c r="C152" s="58" t="s">
        <v>15</v>
      </c>
      <c r="D152" s="58" t="s">
        <v>16</v>
      </c>
      <c r="E152" s="24" t="s">
        <v>309</v>
      </c>
      <c r="F152" s="24" t="s">
        <v>310</v>
      </c>
      <c r="G152" s="24">
        <v>37904</v>
      </c>
      <c r="H152" s="58" t="s">
        <v>232</v>
      </c>
      <c r="I152" s="55">
        <v>32000</v>
      </c>
      <c r="J152" s="54">
        <v>37000</v>
      </c>
      <c r="K152" s="54">
        <v>2016</v>
      </c>
      <c r="L152" s="54" t="s">
        <v>15</v>
      </c>
      <c r="M152" s="24" t="s">
        <v>32</v>
      </c>
      <c r="N152" s="24" t="s">
        <v>105</v>
      </c>
      <c r="O152" s="7"/>
      <c r="P152" s="8"/>
      <c r="Q152" s="7"/>
      <c r="R152" s="7"/>
      <c r="S152" s="9"/>
      <c r="T152" s="13"/>
      <c r="U152" s="10"/>
      <c r="V152" s="10"/>
      <c r="W152" s="44"/>
      <c r="X152" s="13"/>
    </row>
    <row r="153" spans="1:24" ht="24.95" customHeight="1" x14ac:dyDescent="0.2">
      <c r="A153" s="24">
        <v>37952</v>
      </c>
      <c r="B153" s="63">
        <v>152</v>
      </c>
      <c r="C153" s="58" t="s">
        <v>15</v>
      </c>
      <c r="D153" s="58" t="s">
        <v>16</v>
      </c>
      <c r="E153" s="24" t="s">
        <v>123</v>
      </c>
      <c r="F153" s="24" t="s">
        <v>124</v>
      </c>
      <c r="G153" s="24">
        <v>37952</v>
      </c>
      <c r="H153" s="58" t="s">
        <v>24</v>
      </c>
      <c r="I153" s="55">
        <v>38000</v>
      </c>
      <c r="J153" s="54">
        <v>38000</v>
      </c>
      <c r="K153" s="54">
        <v>2618</v>
      </c>
      <c r="L153" s="54" t="s">
        <v>15</v>
      </c>
      <c r="M153" s="24" t="s">
        <v>32</v>
      </c>
      <c r="N153" s="24" t="s">
        <v>35</v>
      </c>
      <c r="O153" s="7"/>
      <c r="P153" s="8"/>
      <c r="Q153" s="7"/>
      <c r="R153" s="7"/>
      <c r="S153" s="9"/>
      <c r="T153" s="13"/>
      <c r="U153" s="10"/>
      <c r="V153" s="10"/>
      <c r="W153" s="44"/>
      <c r="X153" s="13"/>
    </row>
    <row r="154" spans="1:24" ht="24.95" customHeight="1" x14ac:dyDescent="0.2">
      <c r="A154" s="15">
        <v>38025</v>
      </c>
      <c r="B154" s="63">
        <v>153</v>
      </c>
      <c r="C154" s="63" t="s">
        <v>15</v>
      </c>
      <c r="D154" s="63" t="s">
        <v>16</v>
      </c>
      <c r="E154" s="15" t="s">
        <v>1255</v>
      </c>
      <c r="F154" s="15" t="s">
        <v>1256</v>
      </c>
      <c r="G154" s="15">
        <v>38025</v>
      </c>
      <c r="H154" s="63" t="s">
        <v>24</v>
      </c>
      <c r="I154" s="15">
        <v>32500</v>
      </c>
      <c r="J154" s="15">
        <v>36000</v>
      </c>
      <c r="K154" s="15">
        <v>3537</v>
      </c>
      <c r="L154" s="15" t="s">
        <v>15</v>
      </c>
      <c r="M154" s="15" t="s">
        <v>25</v>
      </c>
      <c r="N154" s="15" t="s">
        <v>29</v>
      </c>
      <c r="O154" s="7"/>
      <c r="P154" s="8"/>
      <c r="Q154" s="7"/>
      <c r="R154" s="7"/>
      <c r="S154" s="9"/>
      <c r="T154" s="13"/>
      <c r="U154" s="10"/>
      <c r="V154" s="10"/>
      <c r="W154" s="44"/>
      <c r="X154" s="13"/>
    </row>
    <row r="155" spans="1:24" ht="24.95" customHeight="1" x14ac:dyDescent="0.2">
      <c r="A155" s="24">
        <v>38067</v>
      </c>
      <c r="B155" s="63">
        <v>154</v>
      </c>
      <c r="C155" s="58" t="s">
        <v>15</v>
      </c>
      <c r="D155" s="58" t="s">
        <v>16</v>
      </c>
      <c r="E155" s="24" t="s">
        <v>231</v>
      </c>
      <c r="F155" s="24" t="s">
        <v>231</v>
      </c>
      <c r="G155" s="24">
        <v>38067</v>
      </c>
      <c r="H155" s="58" t="s">
        <v>232</v>
      </c>
      <c r="I155" s="55">
        <v>38000</v>
      </c>
      <c r="J155" s="54">
        <v>38000</v>
      </c>
      <c r="K155" s="54">
        <v>99</v>
      </c>
      <c r="L155" s="54" t="s">
        <v>15</v>
      </c>
      <c r="M155" s="24" t="s">
        <v>233</v>
      </c>
      <c r="N155" s="24"/>
      <c r="O155" s="7"/>
      <c r="P155" s="8"/>
      <c r="Q155" s="7"/>
      <c r="R155" s="7"/>
      <c r="S155" s="9"/>
      <c r="T155" s="13"/>
      <c r="U155" s="10"/>
      <c r="V155" s="10"/>
      <c r="W155" s="44"/>
      <c r="X155" s="13"/>
    </row>
    <row r="156" spans="1:24" ht="24.95" customHeight="1" x14ac:dyDescent="0.2">
      <c r="A156" s="24">
        <v>38516</v>
      </c>
      <c r="B156" s="63">
        <v>155</v>
      </c>
      <c r="C156" s="58" t="s">
        <v>15</v>
      </c>
      <c r="D156" s="58" t="s">
        <v>16</v>
      </c>
      <c r="E156" s="24" t="s">
        <v>407</v>
      </c>
      <c r="F156" s="24" t="s">
        <v>408</v>
      </c>
      <c r="G156" s="24">
        <v>38516</v>
      </c>
      <c r="H156" s="58" t="s">
        <v>84</v>
      </c>
      <c r="I156" s="55">
        <v>32000</v>
      </c>
      <c r="J156" s="54">
        <v>33000</v>
      </c>
      <c r="K156" s="54">
        <v>302</v>
      </c>
      <c r="L156" s="54" t="s">
        <v>15</v>
      </c>
      <c r="M156" s="24" t="s">
        <v>25</v>
      </c>
      <c r="N156" s="24" t="s">
        <v>110</v>
      </c>
      <c r="O156" s="7"/>
      <c r="P156" s="8"/>
      <c r="Q156" s="7"/>
      <c r="R156" s="7"/>
      <c r="S156" s="9"/>
      <c r="T156" s="13"/>
      <c r="U156" s="10"/>
      <c r="V156" s="10"/>
      <c r="W156" s="44"/>
      <c r="X156" s="13"/>
    </row>
    <row r="157" spans="1:24" ht="24.95" customHeight="1" x14ac:dyDescent="0.2">
      <c r="A157" s="24">
        <v>39430</v>
      </c>
      <c r="B157" s="63">
        <v>156</v>
      </c>
      <c r="C157" s="58" t="s">
        <v>15</v>
      </c>
      <c r="D157" s="58" t="s">
        <v>16</v>
      </c>
      <c r="E157" s="24" t="s">
        <v>285</v>
      </c>
      <c r="F157" s="24" t="s">
        <v>286</v>
      </c>
      <c r="G157" s="24">
        <v>39430</v>
      </c>
      <c r="H157" s="58" t="s">
        <v>24</v>
      </c>
      <c r="I157" s="55">
        <v>33000</v>
      </c>
      <c r="J157" s="54">
        <v>3700</v>
      </c>
      <c r="K157" s="54">
        <v>2736</v>
      </c>
      <c r="L157" s="54" t="s">
        <v>15</v>
      </c>
      <c r="M157" s="24" t="s">
        <v>32</v>
      </c>
      <c r="N157" s="24" t="s">
        <v>35</v>
      </c>
      <c r="O157" s="7"/>
      <c r="P157" s="8"/>
      <c r="Q157" s="7"/>
      <c r="R157" s="7"/>
      <c r="S157" s="9"/>
      <c r="T157" s="13"/>
      <c r="U157" s="10"/>
      <c r="V157" s="10"/>
      <c r="W157" s="44"/>
      <c r="X157" s="13"/>
    </row>
    <row r="158" spans="1:24" ht="24.95" customHeight="1" x14ac:dyDescent="0.2">
      <c r="A158" s="24">
        <v>39605</v>
      </c>
      <c r="B158" s="63">
        <v>157</v>
      </c>
      <c r="C158" s="58" t="s">
        <v>15</v>
      </c>
      <c r="D158" s="58" t="s">
        <v>16</v>
      </c>
      <c r="E158" s="24" t="s">
        <v>76</v>
      </c>
      <c r="F158" s="24" t="s">
        <v>77</v>
      </c>
      <c r="G158" s="24">
        <v>39605</v>
      </c>
      <c r="H158" s="58" t="s">
        <v>24</v>
      </c>
      <c r="I158" s="24">
        <v>33000</v>
      </c>
      <c r="J158" s="24">
        <v>37000</v>
      </c>
      <c r="K158" s="24">
        <v>3186</v>
      </c>
      <c r="L158" s="54" t="s">
        <v>15</v>
      </c>
      <c r="M158" s="24" t="s">
        <v>32</v>
      </c>
      <c r="N158" s="24" t="s">
        <v>78</v>
      </c>
      <c r="O158" s="7"/>
      <c r="P158" s="8"/>
      <c r="Q158" s="7"/>
      <c r="R158" s="7"/>
      <c r="S158" s="9"/>
      <c r="T158" s="13"/>
      <c r="U158" s="10"/>
      <c r="V158" s="10"/>
      <c r="W158" s="44"/>
      <c r="X158" s="13"/>
    </row>
    <row r="159" spans="1:24" ht="24.95" customHeight="1" x14ac:dyDescent="0.2">
      <c r="A159" s="24">
        <v>40325</v>
      </c>
      <c r="B159" s="63">
        <v>158</v>
      </c>
      <c r="C159" s="58" t="s">
        <v>15</v>
      </c>
      <c r="D159" s="58" t="s">
        <v>16</v>
      </c>
      <c r="E159" s="24" t="s">
        <v>402</v>
      </c>
      <c r="F159" s="24" t="s">
        <v>403</v>
      </c>
      <c r="G159" s="24">
        <v>40325</v>
      </c>
      <c r="H159" s="58" t="s">
        <v>34</v>
      </c>
      <c r="I159" s="55">
        <v>33000</v>
      </c>
      <c r="J159" s="54">
        <v>36000</v>
      </c>
      <c r="K159" s="54">
        <v>757</v>
      </c>
      <c r="L159" s="54" t="s">
        <v>15</v>
      </c>
      <c r="M159" s="24" t="s">
        <v>32</v>
      </c>
      <c r="N159" s="24" t="s">
        <v>78</v>
      </c>
      <c r="O159" s="7"/>
      <c r="P159" s="8"/>
      <c r="Q159" s="7"/>
      <c r="R159" s="7"/>
      <c r="S159" s="9"/>
      <c r="T159" s="13"/>
      <c r="U159" s="10"/>
      <c r="V159" s="10"/>
      <c r="W159" s="44"/>
      <c r="X159" s="13"/>
    </row>
    <row r="160" spans="1:24" ht="24.95" customHeight="1" x14ac:dyDescent="0.2">
      <c r="A160" s="24">
        <v>41460</v>
      </c>
      <c r="B160" s="63">
        <v>159</v>
      </c>
      <c r="C160" s="58" t="s">
        <v>15</v>
      </c>
      <c r="D160" s="58" t="s">
        <v>16</v>
      </c>
      <c r="E160" s="24" t="s">
        <v>173</v>
      </c>
      <c r="F160" s="24" t="s">
        <v>103</v>
      </c>
      <c r="G160" s="24">
        <v>41460</v>
      </c>
      <c r="H160" s="58" t="s">
        <v>24</v>
      </c>
      <c r="I160" s="55">
        <v>32500</v>
      </c>
      <c r="J160" s="54">
        <v>37000</v>
      </c>
      <c r="K160" s="54">
        <v>2576</v>
      </c>
      <c r="L160" s="54" t="s">
        <v>15</v>
      </c>
      <c r="M160" s="24" t="s">
        <v>37</v>
      </c>
      <c r="N160" s="24" t="s">
        <v>29</v>
      </c>
      <c r="O160" s="7"/>
      <c r="P160" s="8"/>
      <c r="Q160" s="7"/>
      <c r="R160" s="7"/>
      <c r="S160" s="9"/>
      <c r="T160" s="13"/>
      <c r="U160" s="10"/>
      <c r="V160" s="10"/>
      <c r="W160" s="44"/>
      <c r="X160" s="13"/>
    </row>
    <row r="161" spans="1:24" ht="24.95" customHeight="1" x14ac:dyDescent="0.2">
      <c r="A161" s="24">
        <v>42027</v>
      </c>
      <c r="B161" s="63">
        <v>160</v>
      </c>
      <c r="C161" s="58" t="s">
        <v>15</v>
      </c>
      <c r="D161" s="58" t="s">
        <v>16</v>
      </c>
      <c r="E161" s="24" t="s">
        <v>360</v>
      </c>
      <c r="F161" s="24" t="s">
        <v>360</v>
      </c>
      <c r="G161" s="24">
        <v>42027</v>
      </c>
      <c r="H161" s="58" t="s">
        <v>24</v>
      </c>
      <c r="I161" s="24">
        <v>33000</v>
      </c>
      <c r="J161" s="24">
        <v>37000</v>
      </c>
      <c r="K161" s="24">
        <v>220</v>
      </c>
      <c r="L161" s="54" t="s">
        <v>15</v>
      </c>
      <c r="M161" s="24" t="s">
        <v>32</v>
      </c>
      <c r="N161" s="24" t="s">
        <v>56</v>
      </c>
      <c r="O161" s="7"/>
      <c r="P161" s="8"/>
      <c r="Q161" s="7"/>
      <c r="R161" s="7"/>
      <c r="S161" s="9"/>
      <c r="T161" s="13"/>
      <c r="U161" s="10"/>
      <c r="V161" s="10"/>
      <c r="W161" s="44"/>
      <c r="X161" s="13"/>
    </row>
    <row r="162" spans="1:24" ht="24.95" customHeight="1" x14ac:dyDescent="0.2">
      <c r="A162" s="24">
        <v>42897</v>
      </c>
      <c r="B162" s="63">
        <v>161</v>
      </c>
      <c r="C162" s="58" t="s">
        <v>15</v>
      </c>
      <c r="D162" s="58" t="s">
        <v>16</v>
      </c>
      <c r="E162" s="24" t="s">
        <v>112</v>
      </c>
      <c r="F162" s="24" t="s">
        <v>113</v>
      </c>
      <c r="G162" s="24">
        <v>42897</v>
      </c>
      <c r="H162" s="58" t="s">
        <v>24</v>
      </c>
      <c r="I162" s="24">
        <v>36500</v>
      </c>
      <c r="J162" s="24">
        <v>39000</v>
      </c>
      <c r="K162" s="24">
        <v>1795</v>
      </c>
      <c r="L162" s="54" t="s">
        <v>15</v>
      </c>
      <c r="M162" s="24" t="s">
        <v>37</v>
      </c>
      <c r="N162" s="24" t="s">
        <v>29</v>
      </c>
      <c r="O162" s="7"/>
      <c r="P162" s="8"/>
      <c r="Q162" s="7"/>
      <c r="R162" s="7"/>
      <c r="S162" s="9"/>
      <c r="T162" s="13"/>
      <c r="U162" s="10"/>
      <c r="V162" s="10"/>
      <c r="W162" s="44"/>
      <c r="X162" s="13"/>
    </row>
    <row r="163" spans="1:24" ht="24.95" customHeight="1" x14ac:dyDescent="0.2">
      <c r="A163" s="15">
        <v>42968</v>
      </c>
      <c r="B163" s="63">
        <v>162</v>
      </c>
      <c r="C163" s="63" t="s">
        <v>15</v>
      </c>
      <c r="D163" s="63" t="s">
        <v>16</v>
      </c>
      <c r="E163" s="15" t="s">
        <v>609</v>
      </c>
      <c r="F163" s="15" t="s">
        <v>927</v>
      </c>
      <c r="G163" s="15">
        <v>42968</v>
      </c>
      <c r="H163" s="63" t="s">
        <v>240</v>
      </c>
      <c r="I163" s="15">
        <v>33000</v>
      </c>
      <c r="J163" s="15">
        <v>37000</v>
      </c>
      <c r="K163" s="15">
        <v>1646</v>
      </c>
      <c r="L163" s="15" t="s">
        <v>15</v>
      </c>
      <c r="M163" s="15" t="s">
        <v>32</v>
      </c>
      <c r="N163" s="15" t="s">
        <v>56</v>
      </c>
      <c r="O163" s="7"/>
      <c r="P163" s="8"/>
      <c r="Q163" s="7"/>
      <c r="R163" s="7"/>
      <c r="S163" s="9"/>
      <c r="T163" s="13"/>
      <c r="U163" s="10"/>
      <c r="V163" s="10"/>
      <c r="W163" s="44"/>
      <c r="X163" s="13"/>
    </row>
    <row r="164" spans="1:24" ht="24.95" customHeight="1" x14ac:dyDescent="0.2">
      <c r="A164" s="24">
        <v>43275</v>
      </c>
      <c r="B164" s="63">
        <v>163</v>
      </c>
      <c r="C164" s="58" t="s">
        <v>15</v>
      </c>
      <c r="D164" s="58" t="s">
        <v>16</v>
      </c>
      <c r="E164" s="24" t="s">
        <v>255</v>
      </c>
      <c r="F164" s="24" t="s">
        <v>256</v>
      </c>
      <c r="G164" s="24">
        <v>43275</v>
      </c>
      <c r="H164" s="58" t="s">
        <v>34</v>
      </c>
      <c r="I164" s="55">
        <v>31500</v>
      </c>
      <c r="J164" s="54">
        <v>37000</v>
      </c>
      <c r="K164" s="54">
        <v>376</v>
      </c>
      <c r="L164" s="54" t="s">
        <v>15</v>
      </c>
      <c r="M164" s="24" t="s">
        <v>32</v>
      </c>
      <c r="N164" s="24"/>
      <c r="O164" s="7"/>
      <c r="P164" s="8"/>
      <c r="Q164" s="7"/>
      <c r="R164" s="7"/>
      <c r="S164" s="9"/>
      <c r="T164" s="13"/>
      <c r="U164" s="10"/>
      <c r="V164" s="10"/>
      <c r="W164" s="44"/>
      <c r="X164" s="13"/>
    </row>
    <row r="165" spans="1:24" ht="24.95" customHeight="1" x14ac:dyDescent="0.2">
      <c r="A165" s="24">
        <v>43441</v>
      </c>
      <c r="B165" s="63">
        <v>164</v>
      </c>
      <c r="C165" s="58" t="s">
        <v>15</v>
      </c>
      <c r="D165" s="58" t="s">
        <v>16</v>
      </c>
      <c r="E165" s="24" t="s">
        <v>17</v>
      </c>
      <c r="F165" s="24" t="s">
        <v>18</v>
      </c>
      <c r="G165" s="24">
        <v>43441</v>
      </c>
      <c r="H165" s="58" t="s">
        <v>19</v>
      </c>
      <c r="I165" s="24">
        <v>35000</v>
      </c>
      <c r="J165" s="24">
        <v>36000</v>
      </c>
      <c r="K165" s="24">
        <v>2451</v>
      </c>
      <c r="L165" s="54" t="s">
        <v>15</v>
      </c>
      <c r="M165" s="24" t="s">
        <v>20</v>
      </c>
      <c r="N165" s="24" t="s">
        <v>21</v>
      </c>
      <c r="O165" s="7"/>
      <c r="P165" s="8"/>
      <c r="Q165" s="7"/>
      <c r="R165" s="7"/>
      <c r="S165" s="9"/>
      <c r="T165" s="13"/>
      <c r="U165" s="10"/>
      <c r="V165" s="10"/>
      <c r="W165" s="44"/>
      <c r="X165" s="13"/>
    </row>
    <row r="166" spans="1:24" ht="24.95" customHeight="1" x14ac:dyDescent="0.2">
      <c r="A166" s="24">
        <v>43896</v>
      </c>
      <c r="B166" s="63">
        <v>165</v>
      </c>
      <c r="C166" s="58" t="s">
        <v>15</v>
      </c>
      <c r="D166" s="58" t="s">
        <v>16</v>
      </c>
      <c r="E166" s="24" t="s">
        <v>268</v>
      </c>
      <c r="F166" s="24" t="s">
        <v>269</v>
      </c>
      <c r="G166" s="24">
        <v>43896</v>
      </c>
      <c r="H166" s="58" t="s">
        <v>24</v>
      </c>
      <c r="I166" s="24">
        <v>32000</v>
      </c>
      <c r="J166" s="24">
        <v>36000</v>
      </c>
      <c r="K166" s="24">
        <v>695</v>
      </c>
      <c r="L166" s="54" t="s">
        <v>15</v>
      </c>
      <c r="M166" s="24" t="s">
        <v>20</v>
      </c>
      <c r="N166" s="24" t="s">
        <v>270</v>
      </c>
      <c r="O166" s="7"/>
      <c r="P166" s="8"/>
      <c r="Q166" s="7"/>
      <c r="R166" s="7"/>
      <c r="S166" s="9"/>
      <c r="T166" s="13"/>
      <c r="U166" s="10"/>
      <c r="V166" s="10"/>
      <c r="W166" s="44"/>
      <c r="X166" s="13"/>
    </row>
    <row r="167" spans="1:24" ht="24.95" customHeight="1" x14ac:dyDescent="0.2">
      <c r="A167" s="24">
        <v>44213</v>
      </c>
      <c r="B167" s="63">
        <v>166</v>
      </c>
      <c r="C167" s="58" t="s">
        <v>15</v>
      </c>
      <c r="D167" s="58" t="s">
        <v>16</v>
      </c>
      <c r="E167" s="24" t="s">
        <v>331</v>
      </c>
      <c r="F167" s="24" t="s">
        <v>332</v>
      </c>
      <c r="G167" s="24">
        <v>44213</v>
      </c>
      <c r="H167" s="58" t="s">
        <v>34</v>
      </c>
      <c r="I167" s="55">
        <v>32500</v>
      </c>
      <c r="J167" s="54">
        <v>37000</v>
      </c>
      <c r="K167" s="54">
        <v>1200</v>
      </c>
      <c r="L167" s="54" t="s">
        <v>15</v>
      </c>
      <c r="M167" s="24" t="s">
        <v>25</v>
      </c>
      <c r="N167" s="24" t="s">
        <v>333</v>
      </c>
      <c r="O167" s="7"/>
      <c r="P167" s="8"/>
      <c r="Q167" s="7"/>
      <c r="R167" s="7"/>
      <c r="S167" s="9"/>
      <c r="T167" s="13"/>
      <c r="U167" s="10"/>
      <c r="V167" s="10"/>
      <c r="W167" s="44"/>
      <c r="X167" s="13"/>
    </row>
    <row r="168" spans="1:24" ht="24.95" customHeight="1" x14ac:dyDescent="0.2">
      <c r="A168" s="24">
        <v>44553</v>
      </c>
      <c r="B168" s="63">
        <v>167</v>
      </c>
      <c r="C168" s="58" t="s">
        <v>15</v>
      </c>
      <c r="D168" s="58" t="s">
        <v>16</v>
      </c>
      <c r="E168" s="24" t="s">
        <v>283</v>
      </c>
      <c r="F168" s="24" t="s">
        <v>284</v>
      </c>
      <c r="G168" s="24">
        <v>44553</v>
      </c>
      <c r="H168" s="58" t="s">
        <v>34</v>
      </c>
      <c r="I168" s="55">
        <v>33000</v>
      </c>
      <c r="J168" s="54">
        <v>38000</v>
      </c>
      <c r="K168" s="54">
        <v>216</v>
      </c>
      <c r="L168" s="54" t="s">
        <v>15</v>
      </c>
      <c r="M168" s="24" t="s">
        <v>32</v>
      </c>
      <c r="N168" s="24" t="s">
        <v>29</v>
      </c>
      <c r="O168" s="7"/>
      <c r="P168" s="8"/>
      <c r="Q168" s="7"/>
      <c r="R168" s="7"/>
      <c r="S168" s="9"/>
      <c r="T168" s="13"/>
      <c r="U168" s="10"/>
      <c r="V168" s="10"/>
      <c r="W168" s="44"/>
      <c r="X168" s="13"/>
    </row>
    <row r="169" spans="1:24" ht="24.95" customHeight="1" x14ac:dyDescent="0.2">
      <c r="A169" s="24">
        <v>45673</v>
      </c>
      <c r="B169" s="63">
        <v>168</v>
      </c>
      <c r="C169" s="58" t="s">
        <v>15</v>
      </c>
      <c r="D169" s="58" t="s">
        <v>16</v>
      </c>
      <c r="E169" s="24" t="s">
        <v>216</v>
      </c>
      <c r="F169" s="24" t="s">
        <v>217</v>
      </c>
      <c r="G169" s="24">
        <v>45673</v>
      </c>
      <c r="H169" s="58" t="s">
        <v>24</v>
      </c>
      <c r="I169" s="24">
        <v>31500</v>
      </c>
      <c r="J169" s="24">
        <v>37000</v>
      </c>
      <c r="K169" s="24">
        <v>1164</v>
      </c>
      <c r="L169" s="54" t="s">
        <v>15</v>
      </c>
      <c r="M169" s="24" t="s">
        <v>25</v>
      </c>
      <c r="N169" s="24" t="s">
        <v>29</v>
      </c>
      <c r="O169" s="7"/>
      <c r="P169" s="8"/>
      <c r="Q169" s="7"/>
      <c r="R169" s="7"/>
      <c r="S169" s="9"/>
      <c r="T169" s="13"/>
      <c r="U169" s="10"/>
      <c r="V169" s="10"/>
      <c r="W169" s="44"/>
      <c r="X169" s="13"/>
    </row>
    <row r="170" spans="1:24" ht="24.95" customHeight="1" x14ac:dyDescent="0.2">
      <c r="A170" s="15">
        <v>47183</v>
      </c>
      <c r="B170" s="63">
        <v>169</v>
      </c>
      <c r="C170" s="63" t="s">
        <v>15</v>
      </c>
      <c r="D170" s="63" t="s">
        <v>16</v>
      </c>
      <c r="E170" s="15" t="s">
        <v>1011</v>
      </c>
      <c r="F170" s="15" t="s">
        <v>1141</v>
      </c>
      <c r="G170" s="15">
        <v>47183</v>
      </c>
      <c r="H170" s="63" t="s">
        <v>24</v>
      </c>
      <c r="I170" s="15">
        <v>38000</v>
      </c>
      <c r="J170" s="15">
        <v>38000</v>
      </c>
      <c r="K170" s="15">
        <v>3632</v>
      </c>
      <c r="L170" s="15" t="s">
        <v>15</v>
      </c>
      <c r="M170" s="15" t="s">
        <v>37</v>
      </c>
      <c r="N170" s="15" t="s">
        <v>29</v>
      </c>
      <c r="O170" s="7"/>
      <c r="P170" s="8"/>
      <c r="Q170" s="7"/>
      <c r="R170" s="7"/>
      <c r="S170" s="9"/>
      <c r="T170" s="13"/>
      <c r="U170" s="10"/>
      <c r="V170" s="10"/>
      <c r="W170" s="44"/>
      <c r="X170" s="13"/>
    </row>
    <row r="171" spans="1:24" ht="24.95" customHeight="1" x14ac:dyDescent="0.2">
      <c r="A171" s="24">
        <v>47281</v>
      </c>
      <c r="B171" s="63">
        <v>170</v>
      </c>
      <c r="C171" s="58" t="s">
        <v>15</v>
      </c>
      <c r="D171" s="58" t="s">
        <v>16</v>
      </c>
      <c r="E171" s="24" t="s">
        <v>186</v>
      </c>
      <c r="F171" s="24" t="s">
        <v>187</v>
      </c>
      <c r="G171" s="24">
        <v>47281</v>
      </c>
      <c r="H171" s="58" t="s">
        <v>34</v>
      </c>
      <c r="I171" s="55">
        <v>30500</v>
      </c>
      <c r="J171" s="54">
        <v>36000</v>
      </c>
      <c r="K171" s="54">
        <v>1467</v>
      </c>
      <c r="L171" s="54" t="s">
        <v>15</v>
      </c>
      <c r="M171" s="24" t="s">
        <v>32</v>
      </c>
      <c r="N171" s="24" t="s">
        <v>56</v>
      </c>
      <c r="O171" s="7"/>
      <c r="P171" s="8"/>
      <c r="Q171" s="7"/>
      <c r="R171" s="7"/>
      <c r="S171" s="9"/>
      <c r="T171" s="13"/>
      <c r="U171" s="10"/>
      <c r="V171" s="10"/>
      <c r="W171" s="44"/>
      <c r="X171" s="13"/>
    </row>
    <row r="172" spans="1:24" ht="24.95" customHeight="1" x14ac:dyDescent="0.2">
      <c r="A172" s="24">
        <v>48265</v>
      </c>
      <c r="B172" s="63">
        <v>171</v>
      </c>
      <c r="C172" s="58" t="s">
        <v>15</v>
      </c>
      <c r="D172" s="58" t="s">
        <v>16</v>
      </c>
      <c r="E172" s="24" t="s">
        <v>94</v>
      </c>
      <c r="F172" s="24" t="s">
        <v>94</v>
      </c>
      <c r="G172" s="24">
        <v>48265</v>
      </c>
      <c r="H172" s="58" t="s">
        <v>34</v>
      </c>
      <c r="I172" s="24">
        <v>36500</v>
      </c>
      <c r="J172" s="24">
        <v>38500</v>
      </c>
      <c r="K172" s="24">
        <v>1033</v>
      </c>
      <c r="L172" s="54" t="s">
        <v>15</v>
      </c>
      <c r="M172" s="24" t="s">
        <v>32</v>
      </c>
      <c r="N172" s="24" t="s">
        <v>56</v>
      </c>
      <c r="O172" s="7"/>
      <c r="P172" s="8"/>
      <c r="Q172" s="7"/>
      <c r="R172" s="7"/>
      <c r="S172" s="9"/>
      <c r="T172" s="13"/>
      <c r="U172" s="10"/>
      <c r="V172" s="10"/>
      <c r="W172" s="44"/>
      <c r="X172" s="13"/>
    </row>
    <row r="173" spans="1:24" ht="24.95" customHeight="1" x14ac:dyDescent="0.2">
      <c r="A173" s="24">
        <v>48596</v>
      </c>
      <c r="B173" s="63">
        <v>172</v>
      </c>
      <c r="C173" s="58" t="s">
        <v>15</v>
      </c>
      <c r="D173" s="58" t="s">
        <v>16</v>
      </c>
      <c r="E173" s="24" t="s">
        <v>181</v>
      </c>
      <c r="F173" s="24" t="s">
        <v>182</v>
      </c>
      <c r="G173" s="24">
        <v>48596</v>
      </c>
      <c r="H173" s="58" t="s">
        <v>183</v>
      </c>
      <c r="I173" s="24">
        <v>38500</v>
      </c>
      <c r="J173" s="24">
        <v>43000</v>
      </c>
      <c r="K173" s="24">
        <v>2663</v>
      </c>
      <c r="L173" s="54" t="s">
        <v>15</v>
      </c>
      <c r="M173" s="24" t="s">
        <v>20</v>
      </c>
      <c r="N173" s="24" t="s">
        <v>82</v>
      </c>
      <c r="O173" s="7"/>
      <c r="P173" s="8"/>
      <c r="Q173" s="7"/>
      <c r="R173" s="7"/>
      <c r="S173" s="9"/>
      <c r="T173" s="13"/>
      <c r="U173" s="10"/>
      <c r="V173" s="10"/>
      <c r="W173" s="44"/>
      <c r="X173" s="13"/>
    </row>
    <row r="174" spans="1:24" ht="24.95" customHeight="1" x14ac:dyDescent="0.2">
      <c r="A174" s="24">
        <v>49507</v>
      </c>
      <c r="B174" s="63">
        <v>173</v>
      </c>
      <c r="C174" s="58" t="s">
        <v>15</v>
      </c>
      <c r="D174" s="58" t="s">
        <v>16</v>
      </c>
      <c r="E174" s="24" t="s">
        <v>371</v>
      </c>
      <c r="F174" s="24" t="s">
        <v>372</v>
      </c>
      <c r="G174" s="24">
        <v>49507</v>
      </c>
      <c r="H174" s="58" t="s">
        <v>24</v>
      </c>
      <c r="I174" s="24">
        <v>32500</v>
      </c>
      <c r="J174" s="24">
        <v>38000</v>
      </c>
      <c r="K174" s="24">
        <v>56</v>
      </c>
      <c r="L174" s="54" t="s">
        <v>15</v>
      </c>
      <c r="M174" s="24" t="s">
        <v>373</v>
      </c>
      <c r="N174" s="24" t="s">
        <v>29</v>
      </c>
      <c r="O174" s="7"/>
      <c r="P174" s="8"/>
      <c r="Q174" s="7"/>
      <c r="R174" s="7"/>
      <c r="S174" s="9"/>
      <c r="T174" s="13"/>
      <c r="U174" s="10"/>
      <c r="V174" s="10"/>
      <c r="W174" s="44"/>
      <c r="X174" s="13"/>
    </row>
    <row r="175" spans="1:24" ht="24.95" customHeight="1" x14ac:dyDescent="0.2">
      <c r="A175" s="15">
        <v>50150</v>
      </c>
      <c r="B175" s="63">
        <v>174</v>
      </c>
      <c r="C175" s="63" t="s">
        <v>15</v>
      </c>
      <c r="D175" s="63" t="s">
        <v>16</v>
      </c>
      <c r="E175" s="15" t="s">
        <v>932</v>
      </c>
      <c r="F175" s="15" t="s">
        <v>933</v>
      </c>
      <c r="G175" s="15">
        <v>50150</v>
      </c>
      <c r="H175" s="63" t="s">
        <v>24</v>
      </c>
      <c r="I175" s="15">
        <v>32000</v>
      </c>
      <c r="J175" s="15">
        <v>36000</v>
      </c>
      <c r="K175" s="15">
        <v>54</v>
      </c>
      <c r="L175" s="15" t="s">
        <v>15</v>
      </c>
      <c r="M175" s="15" t="s">
        <v>20</v>
      </c>
      <c r="N175" s="15" t="s">
        <v>110</v>
      </c>
      <c r="O175" s="7"/>
      <c r="P175" s="8"/>
      <c r="Q175" s="7"/>
      <c r="R175" s="7"/>
      <c r="S175" s="9"/>
      <c r="T175" s="13"/>
      <c r="U175" s="10"/>
      <c r="V175" s="10"/>
      <c r="W175" s="44"/>
      <c r="X175" s="13"/>
    </row>
    <row r="176" spans="1:24" ht="24.95" customHeight="1" x14ac:dyDescent="0.2">
      <c r="A176" s="24">
        <v>50717</v>
      </c>
      <c r="B176" s="63">
        <v>175</v>
      </c>
      <c r="C176" s="58" t="s">
        <v>15</v>
      </c>
      <c r="D176" s="58" t="s">
        <v>16</v>
      </c>
      <c r="E176" s="24" t="s">
        <v>383</v>
      </c>
      <c r="F176" s="24" t="s">
        <v>384</v>
      </c>
      <c r="G176" s="24">
        <v>50717</v>
      </c>
      <c r="H176" s="58" t="s">
        <v>385</v>
      </c>
      <c r="I176" s="24">
        <v>34000</v>
      </c>
      <c r="J176" s="24">
        <v>38000</v>
      </c>
      <c r="K176" s="24">
        <v>3283</v>
      </c>
      <c r="L176" s="54" t="s">
        <v>15</v>
      </c>
      <c r="M176" s="24" t="s">
        <v>25</v>
      </c>
      <c r="N176" s="24" t="s">
        <v>56</v>
      </c>
      <c r="O176" s="7"/>
      <c r="P176" s="8"/>
      <c r="Q176" s="7"/>
      <c r="R176" s="7"/>
      <c r="S176" s="9"/>
      <c r="T176" s="13"/>
      <c r="U176" s="10"/>
      <c r="V176" s="10"/>
      <c r="W176" s="44"/>
      <c r="X176" s="13"/>
    </row>
    <row r="177" spans="1:24" ht="24.95" customHeight="1" x14ac:dyDescent="0.2">
      <c r="A177" s="15">
        <v>50899</v>
      </c>
      <c r="B177" s="63">
        <v>176</v>
      </c>
      <c r="C177" s="63" t="s">
        <v>15</v>
      </c>
      <c r="D177" s="63" t="s">
        <v>16</v>
      </c>
      <c r="E177" s="15" t="s">
        <v>1254</v>
      </c>
      <c r="F177" s="15" t="s">
        <v>275</v>
      </c>
      <c r="G177" s="15">
        <v>50899</v>
      </c>
      <c r="H177" s="63" t="s">
        <v>50</v>
      </c>
      <c r="I177" s="15">
        <v>34000</v>
      </c>
      <c r="J177" s="15">
        <v>34000</v>
      </c>
      <c r="K177" s="15">
        <v>2290</v>
      </c>
      <c r="L177" s="15" t="s">
        <v>15</v>
      </c>
      <c r="M177" s="15" t="s">
        <v>32</v>
      </c>
      <c r="N177" s="15" t="s">
        <v>78</v>
      </c>
      <c r="O177" s="7"/>
      <c r="P177" s="8"/>
      <c r="Q177" s="7"/>
      <c r="R177" s="7"/>
      <c r="S177" s="9"/>
      <c r="T177" s="13"/>
      <c r="U177" s="10"/>
      <c r="V177" s="10"/>
      <c r="W177" s="44"/>
      <c r="X177" s="13"/>
    </row>
    <row r="178" spans="1:24" ht="24.95" customHeight="1" x14ac:dyDescent="0.2">
      <c r="A178" s="24">
        <v>50942</v>
      </c>
      <c r="B178" s="63">
        <v>177</v>
      </c>
      <c r="C178" s="58" t="s">
        <v>15</v>
      </c>
      <c r="D178" s="58" t="s">
        <v>16</v>
      </c>
      <c r="E178" s="24" t="s">
        <v>65</v>
      </c>
      <c r="F178" s="24" t="s">
        <v>65</v>
      </c>
      <c r="G178" s="24">
        <v>50942</v>
      </c>
      <c r="H178" s="58" t="s">
        <v>24</v>
      </c>
      <c r="I178" s="24">
        <v>33000</v>
      </c>
      <c r="J178" s="24">
        <v>37000</v>
      </c>
      <c r="K178" s="24">
        <v>2672</v>
      </c>
      <c r="L178" s="54" t="s">
        <v>15</v>
      </c>
      <c r="M178" s="24" t="s">
        <v>47</v>
      </c>
      <c r="N178" s="24" t="s">
        <v>56</v>
      </c>
      <c r="O178" s="7"/>
      <c r="P178" s="8"/>
      <c r="Q178" s="7"/>
      <c r="R178" s="7"/>
      <c r="S178" s="9"/>
      <c r="T178" s="13"/>
      <c r="U178" s="10"/>
      <c r="V178" s="10"/>
      <c r="W178" s="44"/>
      <c r="X178" s="13"/>
    </row>
    <row r="179" spans="1:24" ht="24.95" customHeight="1" x14ac:dyDescent="0.2">
      <c r="A179" s="24">
        <v>51673</v>
      </c>
      <c r="B179" s="63">
        <v>178</v>
      </c>
      <c r="C179" s="58" t="s">
        <v>15</v>
      </c>
      <c r="D179" s="58" t="s">
        <v>16</v>
      </c>
      <c r="E179" s="24" t="s">
        <v>294</v>
      </c>
      <c r="F179" s="24" t="s">
        <v>294</v>
      </c>
      <c r="G179" s="24">
        <v>51673</v>
      </c>
      <c r="H179" s="58" t="s">
        <v>34</v>
      </c>
      <c r="I179" s="55">
        <v>35000</v>
      </c>
      <c r="J179" s="54">
        <v>37000</v>
      </c>
      <c r="K179" s="54">
        <v>1911</v>
      </c>
      <c r="L179" s="54" t="s">
        <v>15</v>
      </c>
      <c r="M179" s="24" t="s">
        <v>32</v>
      </c>
      <c r="N179" s="24"/>
      <c r="O179" s="7"/>
      <c r="P179" s="8"/>
      <c r="Q179" s="7"/>
      <c r="R179" s="7"/>
      <c r="S179" s="9"/>
      <c r="T179" s="13"/>
      <c r="U179" s="10"/>
      <c r="V179" s="10"/>
      <c r="W179" s="44"/>
      <c r="X179" s="13"/>
    </row>
    <row r="180" spans="1:24" ht="24.95" customHeight="1" x14ac:dyDescent="0.2">
      <c r="A180" s="24">
        <v>51788</v>
      </c>
      <c r="B180" s="63">
        <v>179</v>
      </c>
      <c r="C180" s="58" t="s">
        <v>15</v>
      </c>
      <c r="D180" s="58" t="s">
        <v>16</v>
      </c>
      <c r="E180" s="24" t="s">
        <v>227</v>
      </c>
      <c r="F180" s="24" t="s">
        <v>227</v>
      </c>
      <c r="G180" s="24">
        <v>51788</v>
      </c>
      <c r="H180" s="58" t="s">
        <v>28</v>
      </c>
      <c r="I180" s="55">
        <v>30000</v>
      </c>
      <c r="J180" s="54">
        <v>36000</v>
      </c>
      <c r="K180" s="54">
        <v>1945</v>
      </c>
      <c r="L180" s="54" t="s">
        <v>15</v>
      </c>
      <c r="M180" s="24" t="s">
        <v>20</v>
      </c>
      <c r="N180" s="24" t="s">
        <v>105</v>
      </c>
      <c r="O180" s="7"/>
      <c r="P180" s="8"/>
      <c r="Q180" s="7"/>
      <c r="R180" s="7"/>
      <c r="S180" s="9"/>
      <c r="T180" s="13"/>
      <c r="U180" s="10"/>
      <c r="V180" s="10"/>
      <c r="W180" s="44"/>
      <c r="X180" s="13"/>
    </row>
    <row r="181" spans="1:24" ht="24.95" customHeight="1" x14ac:dyDescent="0.2">
      <c r="A181" s="15">
        <v>52378</v>
      </c>
      <c r="B181" s="63">
        <v>180</v>
      </c>
      <c r="C181" s="58" t="s">
        <v>15</v>
      </c>
      <c r="D181" s="58" t="s">
        <v>16</v>
      </c>
      <c r="E181" s="15" t="s">
        <v>446</v>
      </c>
      <c r="F181" s="15" t="s">
        <v>447</v>
      </c>
      <c r="G181" s="15">
        <v>52378</v>
      </c>
      <c r="H181" s="63" t="s">
        <v>24</v>
      </c>
      <c r="I181" s="15">
        <v>38000</v>
      </c>
      <c r="J181" s="15">
        <v>43000</v>
      </c>
      <c r="K181" s="15">
        <v>3918</v>
      </c>
      <c r="L181" s="15" t="s">
        <v>15</v>
      </c>
      <c r="M181" s="15" t="s">
        <v>32</v>
      </c>
      <c r="N181" s="15" t="s">
        <v>448</v>
      </c>
      <c r="O181" s="7"/>
      <c r="P181" s="8"/>
      <c r="Q181" s="7"/>
      <c r="R181" s="7"/>
      <c r="S181" s="9"/>
      <c r="T181" s="13"/>
      <c r="U181" s="10"/>
      <c r="V181" s="10"/>
      <c r="W181" s="44"/>
      <c r="X181" s="13"/>
    </row>
    <row r="182" spans="1:24" ht="24.95" customHeight="1" x14ac:dyDescent="0.2">
      <c r="A182" s="24">
        <v>52638</v>
      </c>
      <c r="B182" s="63">
        <v>181</v>
      </c>
      <c r="C182" s="58" t="s">
        <v>15</v>
      </c>
      <c r="D182" s="58" t="s">
        <v>16</v>
      </c>
      <c r="E182" s="24" t="s">
        <v>145</v>
      </c>
      <c r="F182" s="24" t="s">
        <v>145</v>
      </c>
      <c r="G182" s="24">
        <v>52638</v>
      </c>
      <c r="H182" s="58" t="s">
        <v>24</v>
      </c>
      <c r="I182" s="24">
        <v>43000</v>
      </c>
      <c r="J182" s="24">
        <v>43000</v>
      </c>
      <c r="K182" s="24">
        <v>207</v>
      </c>
      <c r="L182" s="54" t="s">
        <v>15</v>
      </c>
      <c r="M182" s="24" t="s">
        <v>47</v>
      </c>
      <c r="N182" s="24" t="s">
        <v>35</v>
      </c>
      <c r="O182" s="7"/>
      <c r="P182" s="8"/>
      <c r="Q182" s="7"/>
      <c r="R182" s="7"/>
      <c r="S182" s="9"/>
      <c r="T182" s="13"/>
      <c r="U182" s="10"/>
      <c r="V182" s="10"/>
      <c r="W182" s="44"/>
      <c r="X182" s="13"/>
    </row>
    <row r="183" spans="1:24" ht="24.95" customHeight="1" x14ac:dyDescent="0.2">
      <c r="A183" s="24">
        <v>52968</v>
      </c>
      <c r="B183" s="63">
        <v>182</v>
      </c>
      <c r="C183" s="58" t="s">
        <v>15</v>
      </c>
      <c r="D183" s="58" t="s">
        <v>16</v>
      </c>
      <c r="E183" s="24" t="s">
        <v>355</v>
      </c>
      <c r="F183" s="24" t="s">
        <v>356</v>
      </c>
      <c r="G183" s="24">
        <v>52968</v>
      </c>
      <c r="H183" s="58" t="s">
        <v>34</v>
      </c>
      <c r="I183" s="24">
        <v>40000</v>
      </c>
      <c r="J183" s="24">
        <v>40000</v>
      </c>
      <c r="K183" s="24">
        <v>193</v>
      </c>
      <c r="L183" s="54" t="s">
        <v>15</v>
      </c>
      <c r="M183" s="24" t="s">
        <v>32</v>
      </c>
      <c r="N183" s="24" t="s">
        <v>56</v>
      </c>
      <c r="O183" s="7"/>
      <c r="P183" s="8"/>
      <c r="Q183" s="7"/>
      <c r="R183" s="7"/>
      <c r="S183" s="9"/>
      <c r="T183" s="13"/>
      <c r="U183" s="10"/>
      <c r="V183" s="10"/>
      <c r="W183" s="44"/>
      <c r="X183" s="13"/>
    </row>
    <row r="184" spans="1:24" ht="24.95" customHeight="1" x14ac:dyDescent="0.2">
      <c r="A184" s="24">
        <v>53132</v>
      </c>
      <c r="B184" s="63">
        <v>183</v>
      </c>
      <c r="C184" s="58" t="s">
        <v>15</v>
      </c>
      <c r="D184" s="58" t="s">
        <v>16</v>
      </c>
      <c r="E184" s="24" t="s">
        <v>382</v>
      </c>
      <c r="F184" s="24" t="s">
        <v>382</v>
      </c>
      <c r="G184" s="24">
        <v>53132</v>
      </c>
      <c r="H184" s="58" t="s">
        <v>71</v>
      </c>
      <c r="I184" s="24">
        <v>33000</v>
      </c>
      <c r="J184" s="24">
        <v>37000</v>
      </c>
      <c r="K184" s="24">
        <v>2074</v>
      </c>
      <c r="L184" s="24" t="s">
        <v>72</v>
      </c>
      <c r="M184" s="24" t="s">
        <v>37</v>
      </c>
      <c r="N184" s="24" t="s">
        <v>56</v>
      </c>
      <c r="O184" s="7"/>
      <c r="P184" s="8"/>
      <c r="Q184" s="7"/>
      <c r="R184" s="7"/>
      <c r="S184" s="9"/>
      <c r="T184" s="13"/>
      <c r="U184" s="10"/>
      <c r="V184" s="10"/>
      <c r="W184" s="44"/>
      <c r="X184" s="13"/>
    </row>
    <row r="185" spans="1:24" ht="24.95" customHeight="1" x14ac:dyDescent="0.2">
      <c r="A185" s="24">
        <v>53524</v>
      </c>
      <c r="B185" s="63">
        <v>184</v>
      </c>
      <c r="C185" s="58" t="s">
        <v>15</v>
      </c>
      <c r="D185" s="58" t="s">
        <v>16</v>
      </c>
      <c r="E185" s="58" t="s">
        <v>235</v>
      </c>
      <c r="F185" s="58" t="s">
        <v>235</v>
      </c>
      <c r="G185" s="24">
        <v>53524</v>
      </c>
      <c r="H185" s="58" t="s">
        <v>34</v>
      </c>
      <c r="I185" s="55">
        <v>39000</v>
      </c>
      <c r="J185" s="54">
        <v>41000</v>
      </c>
      <c r="K185" s="54">
        <v>2168</v>
      </c>
      <c r="L185" s="54" t="s">
        <v>15</v>
      </c>
      <c r="M185" s="24" t="s">
        <v>32</v>
      </c>
      <c r="N185" s="24" t="s">
        <v>29</v>
      </c>
      <c r="O185" s="7"/>
      <c r="P185" s="8"/>
      <c r="Q185" s="7"/>
      <c r="R185" s="7"/>
      <c r="S185" s="9"/>
      <c r="T185" s="13"/>
      <c r="U185" s="10"/>
      <c r="V185" s="10"/>
      <c r="W185" s="44"/>
      <c r="X185" s="13"/>
    </row>
    <row r="186" spans="1:24" ht="24.95" customHeight="1" x14ac:dyDescent="0.2">
      <c r="A186" s="24">
        <v>53546</v>
      </c>
      <c r="B186" s="63">
        <v>185</v>
      </c>
      <c r="C186" s="58" t="s">
        <v>15</v>
      </c>
      <c r="D186" s="58" t="s">
        <v>16</v>
      </c>
      <c r="E186" s="24" t="s">
        <v>42</v>
      </c>
      <c r="F186" s="24" t="s">
        <v>391</v>
      </c>
      <c r="G186" s="24">
        <v>53546</v>
      </c>
      <c r="H186" s="58" t="s">
        <v>34</v>
      </c>
      <c r="I186" s="24">
        <v>31500</v>
      </c>
      <c r="J186" s="24">
        <v>37000</v>
      </c>
      <c r="K186" s="24">
        <v>303</v>
      </c>
      <c r="L186" s="54" t="s">
        <v>15</v>
      </c>
      <c r="M186" s="24" t="s">
        <v>32</v>
      </c>
      <c r="N186" s="24" t="s">
        <v>35</v>
      </c>
      <c r="O186" s="7"/>
      <c r="P186" s="8"/>
      <c r="Q186" s="7"/>
      <c r="R186" s="7"/>
      <c r="S186" s="9"/>
      <c r="T186" s="13"/>
      <c r="U186" s="10"/>
      <c r="V186" s="10"/>
      <c r="W186" s="44"/>
      <c r="X186" s="13"/>
    </row>
    <row r="187" spans="1:24" ht="24.95" customHeight="1" x14ac:dyDescent="0.2">
      <c r="A187" s="24">
        <v>53964</v>
      </c>
      <c r="B187" s="63">
        <v>186</v>
      </c>
      <c r="C187" s="58" t="s">
        <v>15</v>
      </c>
      <c r="D187" s="58" t="s">
        <v>16</v>
      </c>
      <c r="E187" s="24" t="s">
        <v>288</v>
      </c>
      <c r="F187" s="24" t="s">
        <v>289</v>
      </c>
      <c r="G187" s="24">
        <v>53964</v>
      </c>
      <c r="H187" s="58" t="s">
        <v>183</v>
      </c>
      <c r="I187" s="24">
        <v>39000</v>
      </c>
      <c r="J187" s="24">
        <v>40000</v>
      </c>
      <c r="K187" s="24">
        <v>3011</v>
      </c>
      <c r="L187" s="54" t="s">
        <v>15</v>
      </c>
      <c r="M187" s="24" t="s">
        <v>25</v>
      </c>
      <c r="N187" s="24" t="s">
        <v>82</v>
      </c>
      <c r="O187" s="7"/>
      <c r="P187" s="8"/>
      <c r="Q187" s="7"/>
      <c r="R187" s="7"/>
      <c r="S187" s="9"/>
      <c r="T187" s="13"/>
      <c r="U187" s="10"/>
      <c r="V187" s="10"/>
      <c r="W187" s="44"/>
      <c r="X187" s="13"/>
    </row>
    <row r="188" spans="1:24" ht="24.95" customHeight="1" x14ac:dyDescent="0.2">
      <c r="A188" s="24">
        <v>54559</v>
      </c>
      <c r="B188" s="63">
        <v>187</v>
      </c>
      <c r="C188" s="58" t="s">
        <v>15</v>
      </c>
      <c r="D188" s="58" t="s">
        <v>16</v>
      </c>
      <c r="E188" s="24" t="s">
        <v>413</v>
      </c>
      <c r="F188" s="24" t="s">
        <v>413</v>
      </c>
      <c r="G188" s="24">
        <v>54559</v>
      </c>
      <c r="H188" s="58" t="s">
        <v>414</v>
      </c>
      <c r="I188" s="24">
        <v>36000</v>
      </c>
      <c r="J188" s="24">
        <v>36000</v>
      </c>
      <c r="K188" s="24">
        <v>1773</v>
      </c>
      <c r="L188" s="24" t="s">
        <v>72</v>
      </c>
      <c r="M188" s="24" t="s">
        <v>32</v>
      </c>
      <c r="N188" s="24" t="s">
        <v>29</v>
      </c>
      <c r="O188" s="7"/>
      <c r="P188" s="8"/>
      <c r="Q188" s="7"/>
      <c r="R188" s="7"/>
      <c r="S188" s="9"/>
      <c r="T188" s="13"/>
      <c r="U188" s="10"/>
      <c r="V188" s="10"/>
      <c r="W188" s="44"/>
      <c r="X188" s="13"/>
    </row>
    <row r="189" spans="1:24" ht="24.95" customHeight="1" x14ac:dyDescent="0.2">
      <c r="A189" s="24">
        <v>55016</v>
      </c>
      <c r="B189" s="63">
        <v>188</v>
      </c>
      <c r="C189" s="58" t="s">
        <v>15</v>
      </c>
      <c r="D189" s="58" t="s">
        <v>16</v>
      </c>
      <c r="E189" s="24" t="s">
        <v>38</v>
      </c>
      <c r="F189" s="24" t="s">
        <v>39</v>
      </c>
      <c r="G189" s="24">
        <v>55016</v>
      </c>
      <c r="H189" s="58" t="s">
        <v>24</v>
      </c>
      <c r="I189" s="24">
        <v>36500</v>
      </c>
      <c r="J189" s="24">
        <v>36500</v>
      </c>
      <c r="K189" s="24">
        <v>3312</v>
      </c>
      <c r="L189" s="54" t="s">
        <v>15</v>
      </c>
      <c r="M189" s="24" t="s">
        <v>25</v>
      </c>
      <c r="N189" s="24" t="s">
        <v>29</v>
      </c>
      <c r="O189" s="7"/>
      <c r="P189" s="8"/>
      <c r="Q189" s="7"/>
      <c r="R189" s="7"/>
      <c r="S189" s="9"/>
      <c r="T189" s="13"/>
      <c r="U189" s="10"/>
      <c r="V189" s="10"/>
      <c r="W189" s="44"/>
      <c r="X189" s="13"/>
    </row>
    <row r="190" spans="1:24" ht="24.95" customHeight="1" x14ac:dyDescent="0.2">
      <c r="A190" s="24">
        <v>55047</v>
      </c>
      <c r="B190" s="63">
        <v>189</v>
      </c>
      <c r="C190" s="58" t="s">
        <v>15</v>
      </c>
      <c r="D190" s="58" t="s">
        <v>16</v>
      </c>
      <c r="E190" s="24" t="s">
        <v>22</v>
      </c>
      <c r="F190" s="24" t="s">
        <v>23</v>
      </c>
      <c r="G190" s="24">
        <v>55047</v>
      </c>
      <c r="H190" s="58" t="s">
        <v>24</v>
      </c>
      <c r="I190" s="24">
        <v>38000</v>
      </c>
      <c r="J190" s="24">
        <v>38000</v>
      </c>
      <c r="K190" s="24">
        <v>1490</v>
      </c>
      <c r="L190" s="54" t="s">
        <v>15</v>
      </c>
      <c r="M190" s="24" t="s">
        <v>25</v>
      </c>
      <c r="N190" s="24" t="s">
        <v>26</v>
      </c>
      <c r="O190" s="7"/>
      <c r="P190" s="8"/>
      <c r="Q190" s="7"/>
      <c r="R190" s="7"/>
      <c r="S190" s="9"/>
      <c r="T190" s="13"/>
      <c r="U190" s="10"/>
      <c r="V190" s="10"/>
      <c r="W190" s="44"/>
      <c r="X190" s="13"/>
    </row>
    <row r="191" spans="1:24" ht="24.95" customHeight="1" x14ac:dyDescent="0.2">
      <c r="A191" s="24">
        <v>55241</v>
      </c>
      <c r="B191" s="63">
        <v>190</v>
      </c>
      <c r="C191" s="58" t="s">
        <v>15</v>
      </c>
      <c r="D191" s="58" t="s">
        <v>16</v>
      </c>
      <c r="E191" s="24" t="s">
        <v>177</v>
      </c>
      <c r="F191" s="24" t="s">
        <v>177</v>
      </c>
      <c r="G191" s="24">
        <v>55241</v>
      </c>
      <c r="H191" s="58" t="s">
        <v>34</v>
      </c>
      <c r="I191" s="55">
        <v>38000</v>
      </c>
      <c r="J191" s="54">
        <v>43000</v>
      </c>
      <c r="K191" s="54">
        <v>1830</v>
      </c>
      <c r="L191" s="54" t="s">
        <v>15</v>
      </c>
      <c r="M191" s="24" t="s">
        <v>37</v>
      </c>
      <c r="N191" s="24" t="s">
        <v>35</v>
      </c>
      <c r="O191" s="7"/>
      <c r="P191" s="8"/>
      <c r="Q191" s="7"/>
      <c r="R191" s="7"/>
      <c r="S191" s="9"/>
      <c r="T191" s="13"/>
      <c r="U191" s="10"/>
      <c r="V191" s="10"/>
      <c r="W191" s="44"/>
      <c r="X191" s="13"/>
    </row>
    <row r="192" spans="1:24" ht="24.95" customHeight="1" x14ac:dyDescent="0.2">
      <c r="A192" s="24">
        <v>56238</v>
      </c>
      <c r="B192" s="63">
        <v>191</v>
      </c>
      <c r="C192" s="58" t="s">
        <v>15</v>
      </c>
      <c r="D192" s="58" t="s">
        <v>16</v>
      </c>
      <c r="E192" s="24" t="s">
        <v>449</v>
      </c>
      <c r="F192" s="24" t="s">
        <v>449</v>
      </c>
      <c r="G192" s="24">
        <v>56238</v>
      </c>
      <c r="H192" s="58" t="s">
        <v>19</v>
      </c>
      <c r="I192" s="24">
        <v>43000</v>
      </c>
      <c r="J192" s="24">
        <v>43000</v>
      </c>
      <c r="K192" s="24">
        <v>4180</v>
      </c>
      <c r="L192" s="54" t="s">
        <v>15</v>
      </c>
      <c r="M192" s="24" t="s">
        <v>37</v>
      </c>
      <c r="N192" s="24"/>
      <c r="O192" s="7"/>
      <c r="P192" s="8"/>
      <c r="Q192" s="7"/>
      <c r="R192" s="7"/>
      <c r="S192" s="9"/>
      <c r="T192" s="13"/>
      <c r="U192" s="10"/>
      <c r="V192" s="10"/>
      <c r="W192" s="44"/>
      <c r="X192" s="13"/>
    </row>
    <row r="193" spans="1:24" ht="24.95" customHeight="1" x14ac:dyDescent="0.2">
      <c r="A193" s="24">
        <v>56744</v>
      </c>
      <c r="B193" s="63">
        <v>192</v>
      </c>
      <c r="C193" s="58" t="s">
        <v>15</v>
      </c>
      <c r="D193" s="58" t="s">
        <v>16</v>
      </c>
      <c r="E193" s="24" t="s">
        <v>288</v>
      </c>
      <c r="F193" s="24" t="s">
        <v>290</v>
      </c>
      <c r="G193" s="24">
        <v>56744</v>
      </c>
      <c r="H193" s="58" t="s">
        <v>34</v>
      </c>
      <c r="I193" s="55">
        <v>37000</v>
      </c>
      <c r="J193" s="54">
        <v>39000</v>
      </c>
      <c r="K193" s="54">
        <v>1006</v>
      </c>
      <c r="L193" s="54" t="s">
        <v>15</v>
      </c>
      <c r="M193" s="24" t="s">
        <v>25</v>
      </c>
      <c r="N193" s="24" t="s">
        <v>29</v>
      </c>
      <c r="O193" s="7"/>
      <c r="P193" s="8"/>
      <c r="Q193" s="7"/>
      <c r="R193" s="7"/>
      <c r="S193" s="9"/>
      <c r="T193" s="13"/>
      <c r="U193" s="10"/>
      <c r="V193" s="10"/>
      <c r="W193" s="44"/>
      <c r="X193" s="13"/>
    </row>
    <row r="194" spans="1:24" ht="24.95" customHeight="1" x14ac:dyDescent="0.2">
      <c r="A194" s="24">
        <v>56958</v>
      </c>
      <c r="B194" s="63">
        <v>193</v>
      </c>
      <c r="C194" s="58" t="s">
        <v>15</v>
      </c>
      <c r="D194" s="58" t="s">
        <v>16</v>
      </c>
      <c r="E194" s="25" t="s">
        <v>235</v>
      </c>
      <c r="F194" s="25" t="s">
        <v>235</v>
      </c>
      <c r="G194" s="24">
        <v>56958</v>
      </c>
      <c r="H194" s="58" t="s">
        <v>34</v>
      </c>
      <c r="I194" s="55">
        <v>37500</v>
      </c>
      <c r="J194" s="54">
        <v>38000</v>
      </c>
      <c r="K194" s="54">
        <v>2091</v>
      </c>
      <c r="L194" s="54" t="s">
        <v>15</v>
      </c>
      <c r="M194" s="24" t="s">
        <v>20</v>
      </c>
      <c r="N194" s="24" t="s">
        <v>110</v>
      </c>
      <c r="O194" s="7"/>
      <c r="P194" s="8"/>
      <c r="Q194" s="7"/>
      <c r="R194" s="7"/>
      <c r="S194" s="9"/>
      <c r="T194" s="13"/>
      <c r="U194" s="10"/>
      <c r="V194" s="10"/>
      <c r="W194" s="44"/>
      <c r="X194" s="13"/>
    </row>
    <row r="195" spans="1:24" ht="24.95" customHeight="1" x14ac:dyDescent="0.2">
      <c r="A195" s="24">
        <v>57211</v>
      </c>
      <c r="B195" s="63">
        <v>194</v>
      </c>
      <c r="C195" s="58" t="s">
        <v>15</v>
      </c>
      <c r="D195" s="58" t="s">
        <v>16</v>
      </c>
      <c r="E195" s="24" t="s">
        <v>380</v>
      </c>
      <c r="F195" s="24" t="s">
        <v>381</v>
      </c>
      <c r="G195" s="24">
        <v>57211</v>
      </c>
      <c r="H195" s="58" t="s">
        <v>19</v>
      </c>
      <c r="I195" s="24">
        <v>30500</v>
      </c>
      <c r="J195" s="24">
        <v>35500</v>
      </c>
      <c r="K195" s="24">
        <v>2059</v>
      </c>
      <c r="L195" s="54" t="s">
        <v>15</v>
      </c>
      <c r="M195" s="24" t="s">
        <v>37</v>
      </c>
      <c r="N195" s="24" t="s">
        <v>35</v>
      </c>
      <c r="O195" s="7"/>
      <c r="P195" s="8"/>
      <c r="Q195" s="7"/>
      <c r="R195" s="7"/>
      <c r="S195" s="9"/>
      <c r="T195" s="13"/>
      <c r="U195" s="10"/>
      <c r="V195" s="10"/>
      <c r="W195" s="44"/>
      <c r="X195" s="13"/>
    </row>
    <row r="196" spans="1:24" ht="24.95" customHeight="1" x14ac:dyDescent="0.2">
      <c r="A196" s="24">
        <v>57255</v>
      </c>
      <c r="B196" s="63">
        <v>195</v>
      </c>
      <c r="C196" s="58" t="s">
        <v>15</v>
      </c>
      <c r="D196" s="58" t="s">
        <v>16</v>
      </c>
      <c r="E196" s="24" t="s">
        <v>346</v>
      </c>
      <c r="F196" s="24" t="s">
        <v>347</v>
      </c>
      <c r="G196" s="24">
        <v>57255</v>
      </c>
      <c r="H196" s="58" t="s">
        <v>24</v>
      </c>
      <c r="I196" s="24">
        <v>38000</v>
      </c>
      <c r="J196" s="24">
        <v>38000</v>
      </c>
      <c r="K196" s="24">
        <v>1838</v>
      </c>
      <c r="L196" s="54" t="s">
        <v>15</v>
      </c>
      <c r="M196" s="24" t="s">
        <v>47</v>
      </c>
      <c r="N196" s="24" t="s">
        <v>29</v>
      </c>
      <c r="O196" s="7"/>
      <c r="P196" s="8"/>
      <c r="Q196" s="7"/>
      <c r="R196" s="7"/>
      <c r="S196" s="9"/>
      <c r="T196" s="13"/>
      <c r="U196" s="10"/>
      <c r="V196" s="10"/>
      <c r="W196" s="44"/>
      <c r="X196" s="13"/>
    </row>
    <row r="197" spans="1:24" ht="24.95" customHeight="1" x14ac:dyDescent="0.2">
      <c r="A197" s="24">
        <v>57667</v>
      </c>
      <c r="B197" s="63">
        <v>196</v>
      </c>
      <c r="C197" s="58" t="s">
        <v>15</v>
      </c>
      <c r="D197" s="58" t="s">
        <v>16</v>
      </c>
      <c r="E197" s="24" t="s">
        <v>389</v>
      </c>
      <c r="F197" s="24" t="s">
        <v>390</v>
      </c>
      <c r="G197" s="24">
        <v>57667</v>
      </c>
      <c r="H197" s="58" t="s">
        <v>24</v>
      </c>
      <c r="I197" s="24">
        <v>32000</v>
      </c>
      <c r="J197" s="24">
        <v>37000</v>
      </c>
      <c r="K197" s="24">
        <v>2219</v>
      </c>
      <c r="L197" s="54" t="s">
        <v>15</v>
      </c>
      <c r="M197" s="24" t="s">
        <v>20</v>
      </c>
      <c r="N197" s="24" t="s">
        <v>29</v>
      </c>
      <c r="O197" s="7"/>
      <c r="P197" s="8"/>
      <c r="Q197" s="7"/>
      <c r="R197" s="7"/>
      <c r="S197" s="9"/>
      <c r="T197" s="13"/>
      <c r="U197" s="10"/>
      <c r="V197" s="10"/>
      <c r="W197" s="44"/>
      <c r="X197" s="13"/>
    </row>
    <row r="198" spans="1:24" ht="24.95" customHeight="1" x14ac:dyDescent="0.2">
      <c r="A198" s="24">
        <v>58362</v>
      </c>
      <c r="B198" s="63">
        <v>197</v>
      </c>
      <c r="C198" s="58" t="s">
        <v>15</v>
      </c>
      <c r="D198" s="58" t="s">
        <v>16</v>
      </c>
      <c r="E198" s="24" t="s">
        <v>297</v>
      </c>
      <c r="F198" s="24" t="s">
        <v>298</v>
      </c>
      <c r="G198" s="24">
        <v>58362</v>
      </c>
      <c r="H198" s="58" t="s">
        <v>24</v>
      </c>
      <c r="I198" s="55">
        <v>33000</v>
      </c>
      <c r="J198" s="54">
        <v>37000</v>
      </c>
      <c r="K198" s="54">
        <v>2788</v>
      </c>
      <c r="L198" s="54" t="s">
        <v>15</v>
      </c>
      <c r="M198" s="24" t="s">
        <v>32</v>
      </c>
      <c r="N198" s="24" t="s">
        <v>299</v>
      </c>
      <c r="O198" s="7"/>
      <c r="P198" s="8"/>
      <c r="Q198" s="7"/>
      <c r="R198" s="7"/>
      <c r="S198" s="9"/>
      <c r="T198" s="13"/>
      <c r="U198" s="10"/>
      <c r="V198" s="10"/>
      <c r="W198" s="44"/>
      <c r="X198" s="13"/>
    </row>
    <row r="199" spans="1:24" ht="24.95" customHeight="1" x14ac:dyDescent="0.2">
      <c r="A199" s="2">
        <v>59429</v>
      </c>
      <c r="B199" s="63">
        <v>198</v>
      </c>
      <c r="C199" s="60" t="s">
        <v>15</v>
      </c>
      <c r="D199" s="60" t="s">
        <v>16</v>
      </c>
      <c r="E199" s="2" t="s">
        <v>907</v>
      </c>
      <c r="F199" s="2" t="s">
        <v>908</v>
      </c>
      <c r="G199" s="2">
        <v>59429</v>
      </c>
      <c r="H199" s="60" t="s">
        <v>24</v>
      </c>
      <c r="I199" s="2">
        <v>33000</v>
      </c>
      <c r="J199" s="2">
        <v>37000</v>
      </c>
      <c r="K199" s="2">
        <v>1191</v>
      </c>
      <c r="L199" s="2" t="s">
        <v>15</v>
      </c>
      <c r="M199" s="2" t="s">
        <v>32</v>
      </c>
      <c r="N199" s="2" t="s">
        <v>29</v>
      </c>
      <c r="O199" s="7"/>
      <c r="P199" s="8"/>
      <c r="Q199" s="7"/>
      <c r="R199" s="7"/>
      <c r="S199" s="9"/>
      <c r="T199" s="13"/>
      <c r="U199" s="10"/>
      <c r="V199" s="10"/>
      <c r="W199" s="44"/>
      <c r="X199" s="13"/>
    </row>
    <row r="200" spans="1:24" ht="24.95" customHeight="1" x14ac:dyDescent="0.2">
      <c r="A200" s="24">
        <v>59601</v>
      </c>
      <c r="B200" s="63">
        <v>199</v>
      </c>
      <c r="C200" s="58" t="s">
        <v>15</v>
      </c>
      <c r="D200" s="58" t="s">
        <v>16</v>
      </c>
      <c r="E200" s="24" t="s">
        <v>221</v>
      </c>
      <c r="F200" s="24" t="s">
        <v>222</v>
      </c>
      <c r="G200" s="24">
        <v>59601</v>
      </c>
      <c r="H200" s="58" t="s">
        <v>24</v>
      </c>
      <c r="I200" s="24">
        <v>38000</v>
      </c>
      <c r="J200" s="24">
        <v>43000</v>
      </c>
      <c r="K200" s="24">
        <v>529</v>
      </c>
      <c r="L200" s="54" t="s">
        <v>15</v>
      </c>
      <c r="M200" s="24" t="s">
        <v>32</v>
      </c>
      <c r="N200" s="24" t="s">
        <v>29</v>
      </c>
      <c r="O200" s="7"/>
      <c r="P200" s="8"/>
      <c r="Q200" s="7"/>
      <c r="R200" s="7"/>
      <c r="S200" s="9"/>
      <c r="T200" s="13"/>
      <c r="U200" s="10"/>
      <c r="V200" s="10"/>
      <c r="W200" s="44"/>
      <c r="X200" s="13"/>
    </row>
    <row r="201" spans="1:24" ht="24.95" customHeight="1" x14ac:dyDescent="0.2">
      <c r="A201" s="24">
        <v>59605</v>
      </c>
      <c r="B201" s="63">
        <v>200</v>
      </c>
      <c r="C201" s="58" t="s">
        <v>15</v>
      </c>
      <c r="D201" s="58" t="s">
        <v>16</v>
      </c>
      <c r="E201" s="24" t="s">
        <v>236</v>
      </c>
      <c r="F201" s="24" t="s">
        <v>236</v>
      </c>
      <c r="G201" s="24">
        <v>59605</v>
      </c>
      <c r="H201" s="58" t="s">
        <v>34</v>
      </c>
      <c r="I201" s="55">
        <v>33500</v>
      </c>
      <c r="J201" s="54">
        <v>38000</v>
      </c>
      <c r="K201" s="54">
        <v>215</v>
      </c>
      <c r="L201" s="54" t="s">
        <v>15</v>
      </c>
      <c r="M201" s="24" t="s">
        <v>32</v>
      </c>
      <c r="N201" s="24" t="s">
        <v>58</v>
      </c>
      <c r="O201" s="7"/>
      <c r="P201" s="8"/>
      <c r="Q201" s="7"/>
      <c r="R201" s="7"/>
      <c r="S201" s="9"/>
      <c r="T201" s="13"/>
      <c r="U201" s="10"/>
      <c r="V201" s="10"/>
      <c r="W201" s="44"/>
      <c r="X201" s="13"/>
    </row>
    <row r="202" spans="1:24" ht="24.95" customHeight="1" x14ac:dyDescent="0.2">
      <c r="A202" s="24">
        <v>60071</v>
      </c>
      <c r="B202" s="63">
        <v>201</v>
      </c>
      <c r="C202" s="58" t="s">
        <v>15</v>
      </c>
      <c r="D202" s="58" t="s">
        <v>16</v>
      </c>
      <c r="E202" s="24" t="s">
        <v>450</v>
      </c>
      <c r="F202" s="24" t="s">
        <v>450</v>
      </c>
      <c r="G202" s="24">
        <v>60071</v>
      </c>
      <c r="H202" s="58" t="s">
        <v>24</v>
      </c>
      <c r="I202" s="24">
        <v>37000</v>
      </c>
      <c r="J202" s="24">
        <v>39000</v>
      </c>
      <c r="K202" s="24">
        <v>1820</v>
      </c>
      <c r="L202" s="54" t="s">
        <v>15</v>
      </c>
      <c r="M202" s="24" t="s">
        <v>20</v>
      </c>
      <c r="N202" s="24" t="s">
        <v>35</v>
      </c>
      <c r="O202" s="7"/>
      <c r="P202" s="8"/>
      <c r="Q202" s="7"/>
      <c r="R202" s="7"/>
      <c r="S202" s="9"/>
      <c r="T202" s="13"/>
      <c r="U202" s="10"/>
      <c r="V202" s="10"/>
      <c r="W202" s="44"/>
      <c r="X202" s="13"/>
    </row>
    <row r="203" spans="1:24" ht="24.95" customHeight="1" x14ac:dyDescent="0.2">
      <c r="A203" s="24">
        <v>60202</v>
      </c>
      <c r="B203" s="63">
        <v>202</v>
      </c>
      <c r="C203" s="58" t="s">
        <v>15</v>
      </c>
      <c r="D203" s="58" t="s">
        <v>16</v>
      </c>
      <c r="E203" s="24" t="s">
        <v>392</v>
      </c>
      <c r="F203" s="24" t="s">
        <v>393</v>
      </c>
      <c r="G203" s="24">
        <v>60202</v>
      </c>
      <c r="H203" s="58" t="s">
        <v>183</v>
      </c>
      <c r="I203" s="24">
        <v>33000</v>
      </c>
      <c r="J203" s="24">
        <v>37000</v>
      </c>
      <c r="K203" s="24">
        <v>2704</v>
      </c>
      <c r="L203" s="54" t="s">
        <v>15</v>
      </c>
      <c r="M203" s="24" t="s">
        <v>25</v>
      </c>
      <c r="N203" s="24" t="s">
        <v>29</v>
      </c>
      <c r="O203" s="7"/>
      <c r="P203" s="8"/>
      <c r="Q203" s="7"/>
      <c r="R203" s="7"/>
      <c r="S203" s="9"/>
      <c r="T203" s="13"/>
      <c r="U203" s="10"/>
      <c r="V203" s="10"/>
      <c r="W203" s="44"/>
      <c r="X203" s="13"/>
    </row>
    <row r="204" spans="1:24" ht="24.95" customHeight="1" x14ac:dyDescent="0.2">
      <c r="A204" s="24">
        <v>60338</v>
      </c>
      <c r="B204" s="63">
        <v>203</v>
      </c>
      <c r="C204" s="58" t="s">
        <v>15</v>
      </c>
      <c r="D204" s="58" t="s">
        <v>16</v>
      </c>
      <c r="E204" s="24" t="s">
        <v>117</v>
      </c>
      <c r="F204" s="24" t="s">
        <v>118</v>
      </c>
      <c r="G204" s="24">
        <v>60338</v>
      </c>
      <c r="H204" s="58" t="s">
        <v>34</v>
      </c>
      <c r="I204" s="55">
        <v>33500</v>
      </c>
      <c r="J204" s="54">
        <v>39000</v>
      </c>
      <c r="K204" s="54">
        <v>230</v>
      </c>
      <c r="L204" s="54" t="s">
        <v>15</v>
      </c>
      <c r="M204" s="24" t="s">
        <v>32</v>
      </c>
      <c r="N204" s="24" t="s">
        <v>82</v>
      </c>
      <c r="O204" s="7"/>
      <c r="P204" s="8"/>
      <c r="Q204" s="7"/>
      <c r="R204" s="7"/>
      <c r="S204" s="9"/>
      <c r="T204" s="13"/>
      <c r="U204" s="10"/>
      <c r="V204" s="10"/>
      <c r="W204" s="44"/>
      <c r="X204" s="13"/>
    </row>
    <row r="205" spans="1:24" ht="24.95" customHeight="1" x14ac:dyDescent="0.2">
      <c r="A205" s="24">
        <v>60428</v>
      </c>
      <c r="B205" s="63">
        <v>204</v>
      </c>
      <c r="C205" s="58" t="s">
        <v>15</v>
      </c>
      <c r="D205" s="58" t="s">
        <v>16</v>
      </c>
      <c r="E205" s="24" t="s">
        <v>141</v>
      </c>
      <c r="F205" s="24" t="s">
        <v>142</v>
      </c>
      <c r="G205" s="24">
        <v>60428</v>
      </c>
      <c r="H205" s="58" t="s">
        <v>19</v>
      </c>
      <c r="I205" s="24">
        <v>40000</v>
      </c>
      <c r="J205" s="24">
        <v>42000</v>
      </c>
      <c r="K205" s="24">
        <v>3187</v>
      </c>
      <c r="L205" s="54" t="s">
        <v>15</v>
      </c>
      <c r="M205" s="24" t="s">
        <v>37</v>
      </c>
      <c r="N205" s="24" t="s">
        <v>56</v>
      </c>
      <c r="O205" s="7"/>
      <c r="P205" s="8"/>
      <c r="Q205" s="7"/>
      <c r="R205" s="7"/>
      <c r="S205" s="9"/>
      <c r="T205" s="13"/>
      <c r="U205" s="10"/>
      <c r="V205" s="10"/>
      <c r="W205" s="44"/>
      <c r="X205" s="13"/>
    </row>
    <row r="206" spans="1:24" ht="24.95" customHeight="1" x14ac:dyDescent="0.2">
      <c r="A206" s="24">
        <v>60534</v>
      </c>
      <c r="B206" s="63">
        <v>205</v>
      </c>
      <c r="C206" s="58" t="s">
        <v>15</v>
      </c>
      <c r="D206" s="58" t="s">
        <v>16</v>
      </c>
      <c r="E206" s="24" t="s">
        <v>316</v>
      </c>
      <c r="F206" s="24" t="s">
        <v>317</v>
      </c>
      <c r="G206" s="24">
        <v>60534</v>
      </c>
      <c r="H206" s="58" t="s">
        <v>34</v>
      </c>
      <c r="I206" s="24">
        <v>38000</v>
      </c>
      <c r="J206" s="24">
        <v>38000</v>
      </c>
      <c r="K206" s="24">
        <v>1118</v>
      </c>
      <c r="L206" s="54" t="s">
        <v>15</v>
      </c>
      <c r="M206" s="24" t="s">
        <v>37</v>
      </c>
      <c r="N206" s="24" t="s">
        <v>29</v>
      </c>
      <c r="O206" s="7"/>
      <c r="P206" s="8"/>
      <c r="Q206" s="7"/>
      <c r="R206" s="7"/>
      <c r="S206" s="9"/>
      <c r="T206" s="13"/>
      <c r="U206" s="10"/>
      <c r="V206" s="10"/>
      <c r="W206" s="44"/>
      <c r="X206" s="13"/>
    </row>
    <row r="207" spans="1:24" ht="24.95" customHeight="1" x14ac:dyDescent="0.2">
      <c r="A207" s="24">
        <v>60773</v>
      </c>
      <c r="B207" s="63">
        <v>206</v>
      </c>
      <c r="C207" s="58" t="s">
        <v>15</v>
      </c>
      <c r="D207" s="58" t="s">
        <v>16</v>
      </c>
      <c r="E207" s="24" t="s">
        <v>303</v>
      </c>
      <c r="F207" s="24" t="s">
        <v>306</v>
      </c>
      <c r="G207" s="24">
        <v>60773</v>
      </c>
      <c r="H207" s="58" t="s">
        <v>34</v>
      </c>
      <c r="I207" s="55">
        <v>38000</v>
      </c>
      <c r="J207" s="54">
        <v>38000</v>
      </c>
      <c r="K207" s="54">
        <v>303</v>
      </c>
      <c r="L207" s="54" t="s">
        <v>15</v>
      </c>
      <c r="M207" s="24" t="s">
        <v>32</v>
      </c>
      <c r="N207" s="24" t="s">
        <v>56</v>
      </c>
      <c r="O207" s="7"/>
      <c r="P207" s="8"/>
      <c r="Q207" s="7"/>
      <c r="R207" s="7"/>
      <c r="S207" s="9"/>
      <c r="T207" s="13"/>
      <c r="U207" s="10"/>
      <c r="V207" s="10"/>
      <c r="W207" s="44"/>
      <c r="X207" s="13"/>
    </row>
    <row r="208" spans="1:24" ht="24.95" customHeight="1" x14ac:dyDescent="0.2">
      <c r="A208" s="24">
        <v>60775</v>
      </c>
      <c r="B208" s="63">
        <v>207</v>
      </c>
      <c r="C208" s="58" t="s">
        <v>15</v>
      </c>
      <c r="D208" s="58" t="s">
        <v>16</v>
      </c>
      <c r="E208" s="24" t="s">
        <v>213</v>
      </c>
      <c r="F208" s="24" t="s">
        <v>213</v>
      </c>
      <c r="G208" s="24">
        <v>60775</v>
      </c>
      <c r="H208" s="58" t="s">
        <v>34</v>
      </c>
      <c r="I208" s="55">
        <v>33000</v>
      </c>
      <c r="J208" s="54">
        <v>38000</v>
      </c>
      <c r="K208" s="54">
        <v>1588</v>
      </c>
      <c r="L208" s="54" t="s">
        <v>15</v>
      </c>
      <c r="M208" s="24" t="s">
        <v>32</v>
      </c>
      <c r="N208" s="24"/>
      <c r="O208" s="7"/>
      <c r="P208" s="8"/>
      <c r="Q208" s="7"/>
      <c r="R208" s="7"/>
      <c r="S208" s="9"/>
      <c r="T208" s="13"/>
      <c r="U208" s="10"/>
      <c r="V208" s="10"/>
      <c r="W208" s="44"/>
      <c r="X208" s="13"/>
    </row>
    <row r="209" spans="1:24" ht="24.95" customHeight="1" x14ac:dyDescent="0.2">
      <c r="A209" s="24">
        <v>60852</v>
      </c>
      <c r="B209" s="63">
        <v>208</v>
      </c>
      <c r="C209" s="58" t="s">
        <v>15</v>
      </c>
      <c r="D209" s="58" t="s">
        <v>16</v>
      </c>
      <c r="E209" s="24" t="s">
        <v>272</v>
      </c>
      <c r="F209" s="24" t="s">
        <v>273</v>
      </c>
      <c r="G209" s="24">
        <v>60852</v>
      </c>
      <c r="H209" s="58" t="s">
        <v>19</v>
      </c>
      <c r="I209" s="24">
        <v>32500</v>
      </c>
      <c r="J209" s="24">
        <v>36000</v>
      </c>
      <c r="K209" s="24">
        <v>3106</v>
      </c>
      <c r="L209" s="54" t="s">
        <v>15</v>
      </c>
      <c r="M209" s="24" t="s">
        <v>37</v>
      </c>
      <c r="N209" s="24" t="s">
        <v>29</v>
      </c>
      <c r="O209" s="7"/>
      <c r="P209" s="8"/>
      <c r="Q209" s="7"/>
      <c r="R209" s="7"/>
      <c r="S209" s="9"/>
      <c r="T209" s="13"/>
      <c r="U209" s="10"/>
      <c r="V209" s="10"/>
      <c r="W209" s="44"/>
      <c r="X209" s="13"/>
    </row>
    <row r="210" spans="1:24" ht="24.95" customHeight="1" x14ac:dyDescent="0.2">
      <c r="A210" s="24">
        <v>60993</v>
      </c>
      <c r="B210" s="63">
        <v>209</v>
      </c>
      <c r="C210" s="58" t="s">
        <v>15</v>
      </c>
      <c r="D210" s="58" t="s">
        <v>16</v>
      </c>
      <c r="E210" s="24" t="s">
        <v>325</v>
      </c>
      <c r="F210" s="24" t="s">
        <v>326</v>
      </c>
      <c r="G210" s="24">
        <v>60993</v>
      </c>
      <c r="H210" s="58" t="s">
        <v>34</v>
      </c>
      <c r="I210" s="55">
        <v>40000</v>
      </c>
      <c r="J210" s="54">
        <v>40000</v>
      </c>
      <c r="K210" s="54">
        <v>2033</v>
      </c>
      <c r="L210" s="54" t="s">
        <v>15</v>
      </c>
      <c r="M210" s="24" t="s">
        <v>32</v>
      </c>
      <c r="N210" s="24" t="s">
        <v>35</v>
      </c>
      <c r="O210" s="7"/>
      <c r="P210" s="8"/>
      <c r="Q210" s="7"/>
      <c r="R210" s="7"/>
      <c r="S210" s="9"/>
      <c r="T210" s="13"/>
      <c r="U210" s="10"/>
      <c r="V210" s="10"/>
      <c r="W210" s="44"/>
      <c r="X210" s="13"/>
    </row>
    <row r="211" spans="1:24" ht="24.95" customHeight="1" x14ac:dyDescent="0.2">
      <c r="A211" s="24">
        <v>61170</v>
      </c>
      <c r="B211" s="63">
        <v>210</v>
      </c>
      <c r="C211" s="58" t="s">
        <v>15</v>
      </c>
      <c r="D211" s="58" t="s">
        <v>16</v>
      </c>
      <c r="E211" s="24" t="s">
        <v>342</v>
      </c>
      <c r="F211" s="24" t="s">
        <v>343</v>
      </c>
      <c r="G211" s="24">
        <v>61170</v>
      </c>
      <c r="H211" s="58" t="s">
        <v>24</v>
      </c>
      <c r="I211" s="24">
        <v>38000</v>
      </c>
      <c r="J211" s="24">
        <v>41000</v>
      </c>
      <c r="K211" s="24">
        <v>2321</v>
      </c>
      <c r="L211" s="54" t="s">
        <v>15</v>
      </c>
      <c r="M211" s="24" t="s">
        <v>32</v>
      </c>
      <c r="N211" s="24" t="s">
        <v>56</v>
      </c>
      <c r="O211" s="7"/>
      <c r="P211" s="8"/>
      <c r="Q211" s="7"/>
      <c r="R211" s="7"/>
      <c r="S211" s="9"/>
      <c r="T211" s="13"/>
      <c r="U211" s="10"/>
      <c r="V211" s="10"/>
      <c r="W211" s="44"/>
      <c r="X211" s="13"/>
    </row>
    <row r="212" spans="1:24" ht="24.95" customHeight="1" x14ac:dyDescent="0.2">
      <c r="A212" s="24">
        <v>61210</v>
      </c>
      <c r="B212" s="63">
        <v>211</v>
      </c>
      <c r="C212" s="58" t="s">
        <v>15</v>
      </c>
      <c r="D212" s="58" t="s">
        <v>16</v>
      </c>
      <c r="E212" s="24" t="s">
        <v>278</v>
      </c>
      <c r="F212" s="24" t="s">
        <v>279</v>
      </c>
      <c r="G212" s="24">
        <v>61210</v>
      </c>
      <c r="H212" s="58" t="s">
        <v>34</v>
      </c>
      <c r="I212" s="24">
        <v>33000</v>
      </c>
      <c r="J212" s="24">
        <v>36000</v>
      </c>
      <c r="K212" s="24">
        <v>1741</v>
      </c>
      <c r="L212" s="54" t="s">
        <v>15</v>
      </c>
      <c r="M212" s="24" t="s">
        <v>32</v>
      </c>
      <c r="N212" s="24" t="s">
        <v>105</v>
      </c>
      <c r="O212" s="7"/>
      <c r="P212" s="8"/>
      <c r="Q212" s="7"/>
      <c r="R212" s="7"/>
      <c r="S212" s="9"/>
      <c r="T212" s="13"/>
      <c r="U212" s="10"/>
      <c r="V212" s="10"/>
      <c r="W212" s="44"/>
      <c r="X212" s="13"/>
    </row>
    <row r="213" spans="1:24" ht="24.95" customHeight="1" x14ac:dyDescent="0.2">
      <c r="A213" s="24">
        <v>61423</v>
      </c>
      <c r="B213" s="63">
        <v>212</v>
      </c>
      <c r="C213" s="58" t="s">
        <v>15</v>
      </c>
      <c r="D213" s="58" t="s">
        <v>16</v>
      </c>
      <c r="E213" s="24" t="s">
        <v>209</v>
      </c>
      <c r="F213" s="24" t="s">
        <v>210</v>
      </c>
      <c r="G213" s="24">
        <v>61423</v>
      </c>
      <c r="H213" s="58" t="s">
        <v>24</v>
      </c>
      <c r="I213" s="24">
        <v>33000</v>
      </c>
      <c r="J213" s="24">
        <v>41000</v>
      </c>
      <c r="K213" s="24">
        <v>1832</v>
      </c>
      <c r="L213" s="54" t="s">
        <v>15</v>
      </c>
      <c r="M213" s="24" t="s">
        <v>20</v>
      </c>
      <c r="N213" s="24" t="s">
        <v>29</v>
      </c>
      <c r="O213" s="7"/>
      <c r="P213" s="8"/>
      <c r="Q213" s="7"/>
      <c r="R213" s="7"/>
      <c r="S213" s="9"/>
      <c r="T213" s="13"/>
      <c r="U213" s="10"/>
      <c r="V213" s="10"/>
      <c r="W213" s="44"/>
      <c r="X213" s="13"/>
    </row>
    <row r="214" spans="1:24" ht="24.95" customHeight="1" x14ac:dyDescent="0.2">
      <c r="A214" s="24">
        <v>61803</v>
      </c>
      <c r="B214" s="63">
        <v>213</v>
      </c>
      <c r="C214" s="58" t="s">
        <v>15</v>
      </c>
      <c r="D214" s="58" t="s">
        <v>16</v>
      </c>
      <c r="E214" s="24" t="s">
        <v>40</v>
      </c>
      <c r="F214" s="24" t="s">
        <v>40</v>
      </c>
      <c r="G214" s="24">
        <v>61803</v>
      </c>
      <c r="H214" s="58" t="s">
        <v>24</v>
      </c>
      <c r="I214" s="24">
        <v>36000</v>
      </c>
      <c r="J214" s="24">
        <v>36000</v>
      </c>
      <c r="K214" s="24">
        <v>1533</v>
      </c>
      <c r="L214" s="54" t="s">
        <v>15</v>
      </c>
      <c r="M214" s="24" t="s">
        <v>32</v>
      </c>
      <c r="N214" s="24" t="s">
        <v>29</v>
      </c>
      <c r="O214" s="7"/>
      <c r="P214" s="8"/>
      <c r="Q214" s="7"/>
      <c r="R214" s="7"/>
      <c r="S214" s="9"/>
      <c r="T214" s="13"/>
      <c r="U214" s="10"/>
      <c r="V214" s="10"/>
      <c r="W214" s="44"/>
      <c r="X214" s="13"/>
    </row>
    <row r="215" spans="1:24" ht="24.95" customHeight="1" x14ac:dyDescent="0.2">
      <c r="A215" s="15">
        <v>61987</v>
      </c>
      <c r="B215" s="63">
        <v>214</v>
      </c>
      <c r="C215" s="63" t="s">
        <v>15</v>
      </c>
      <c r="D215" s="63" t="s">
        <v>16</v>
      </c>
      <c r="E215" s="15" t="s">
        <v>581</v>
      </c>
      <c r="F215" s="15" t="s">
        <v>926</v>
      </c>
      <c r="G215" s="15">
        <v>61987</v>
      </c>
      <c r="H215" s="63" t="s">
        <v>24</v>
      </c>
      <c r="I215" s="15">
        <v>32500</v>
      </c>
      <c r="J215" s="15">
        <v>36000</v>
      </c>
      <c r="K215" s="15">
        <v>1561</v>
      </c>
      <c r="L215" s="15" t="s">
        <v>15</v>
      </c>
      <c r="M215" s="15" t="s">
        <v>20</v>
      </c>
      <c r="N215" s="15" t="s">
        <v>35</v>
      </c>
      <c r="O215" s="7"/>
      <c r="P215" s="8"/>
      <c r="Q215" s="7"/>
      <c r="R215" s="7"/>
      <c r="S215" s="9"/>
      <c r="T215" s="13"/>
      <c r="U215" s="10"/>
      <c r="V215" s="10"/>
      <c r="W215" s="44"/>
      <c r="X215" s="13"/>
    </row>
    <row r="216" spans="1:24" ht="24.95" customHeight="1" x14ac:dyDescent="0.2">
      <c r="A216" s="15">
        <v>63127</v>
      </c>
      <c r="B216" s="63">
        <v>215</v>
      </c>
      <c r="C216" s="63" t="s">
        <v>15</v>
      </c>
      <c r="D216" s="63" t="s">
        <v>16</v>
      </c>
      <c r="E216" s="15" t="s">
        <v>1249</v>
      </c>
      <c r="F216" s="15" t="s">
        <v>1250</v>
      </c>
      <c r="G216" s="15">
        <v>63127</v>
      </c>
      <c r="H216" s="63" t="s">
        <v>24</v>
      </c>
      <c r="I216" s="15">
        <v>31500</v>
      </c>
      <c r="J216" s="15">
        <v>35000</v>
      </c>
      <c r="K216" s="15">
        <v>1130</v>
      </c>
      <c r="L216" s="15" t="s">
        <v>15</v>
      </c>
      <c r="M216" s="15" t="s">
        <v>32</v>
      </c>
      <c r="N216" s="15" t="s">
        <v>29</v>
      </c>
      <c r="O216" s="7"/>
      <c r="P216" s="8"/>
      <c r="Q216" s="7"/>
      <c r="R216" s="7"/>
      <c r="S216" s="9"/>
      <c r="T216" s="13"/>
      <c r="U216" s="10"/>
      <c r="V216" s="10"/>
      <c r="W216" s="44"/>
      <c r="X216" s="13"/>
    </row>
    <row r="217" spans="1:24" ht="24.95" customHeight="1" x14ac:dyDescent="0.2">
      <c r="A217" s="24">
        <v>63128</v>
      </c>
      <c r="B217" s="63">
        <v>216</v>
      </c>
      <c r="C217" s="58" t="s">
        <v>15</v>
      </c>
      <c r="D217" s="58" t="s">
        <v>16</v>
      </c>
      <c r="E217" s="24" t="s">
        <v>68</v>
      </c>
      <c r="F217" s="24" t="s">
        <v>68</v>
      </c>
      <c r="G217" s="24">
        <v>63128</v>
      </c>
      <c r="H217" s="58" t="s">
        <v>34</v>
      </c>
      <c r="I217" s="24">
        <v>33000</v>
      </c>
      <c r="J217" s="24">
        <v>36500</v>
      </c>
      <c r="K217" s="24">
        <v>1718</v>
      </c>
      <c r="L217" s="54" t="s">
        <v>15</v>
      </c>
      <c r="M217" s="24" t="s">
        <v>32</v>
      </c>
      <c r="N217" s="24" t="s">
        <v>69</v>
      </c>
      <c r="O217" s="7"/>
      <c r="P217" s="8"/>
      <c r="Q217" s="7"/>
      <c r="R217" s="7"/>
      <c r="S217" s="9"/>
      <c r="T217" s="13"/>
      <c r="U217" s="10"/>
      <c r="V217" s="10"/>
      <c r="W217" s="44"/>
      <c r="X217" s="13"/>
    </row>
    <row r="218" spans="1:24" ht="24.95" customHeight="1" x14ac:dyDescent="0.2">
      <c r="A218" s="24">
        <v>63168</v>
      </c>
      <c r="B218" s="63">
        <v>217</v>
      </c>
      <c r="C218" s="58" t="s">
        <v>15</v>
      </c>
      <c r="D218" s="58" t="s">
        <v>16</v>
      </c>
      <c r="E218" s="24" t="s">
        <v>30</v>
      </c>
      <c r="F218" s="24" t="s">
        <v>31</v>
      </c>
      <c r="G218" s="24">
        <v>63168</v>
      </c>
      <c r="H218" s="58" t="s">
        <v>24</v>
      </c>
      <c r="I218" s="55">
        <v>32000</v>
      </c>
      <c r="J218" s="54">
        <v>38000</v>
      </c>
      <c r="K218" s="54">
        <v>1754</v>
      </c>
      <c r="L218" s="54" t="s">
        <v>15</v>
      </c>
      <c r="M218" s="24" t="s">
        <v>32</v>
      </c>
      <c r="N218" s="24" t="s">
        <v>29</v>
      </c>
      <c r="O218" s="7"/>
      <c r="P218" s="8"/>
      <c r="Q218" s="7"/>
      <c r="R218" s="7"/>
      <c r="S218" s="9"/>
      <c r="T218" s="13"/>
      <c r="U218" s="10"/>
      <c r="V218" s="10"/>
      <c r="W218" s="44"/>
      <c r="X218" s="13"/>
    </row>
    <row r="219" spans="1:24" ht="24.95" customHeight="1" x14ac:dyDescent="0.2">
      <c r="A219" s="24">
        <v>63198</v>
      </c>
      <c r="B219" s="63">
        <v>218</v>
      </c>
      <c r="C219" s="58" t="s">
        <v>15</v>
      </c>
      <c r="D219" s="58" t="s">
        <v>16</v>
      </c>
      <c r="E219" s="24" t="s">
        <v>134</v>
      </c>
      <c r="F219" s="24" t="s">
        <v>135</v>
      </c>
      <c r="G219" s="24">
        <v>63198</v>
      </c>
      <c r="H219" s="58" t="s">
        <v>24</v>
      </c>
      <c r="I219" s="24">
        <v>38000</v>
      </c>
      <c r="J219" s="24">
        <v>43000</v>
      </c>
      <c r="K219" s="24">
        <v>282</v>
      </c>
      <c r="L219" s="54" t="s">
        <v>15</v>
      </c>
      <c r="M219" s="24" t="s">
        <v>32</v>
      </c>
      <c r="N219" s="24" t="s">
        <v>29</v>
      </c>
      <c r="O219" s="7"/>
      <c r="P219" s="8"/>
      <c r="Q219" s="7"/>
      <c r="R219" s="7"/>
      <c r="S219" s="9"/>
      <c r="T219" s="13"/>
      <c r="U219" s="10"/>
      <c r="V219" s="10"/>
      <c r="W219" s="44"/>
      <c r="X219" s="13"/>
    </row>
    <row r="220" spans="1:24" ht="24.95" customHeight="1" x14ac:dyDescent="0.2">
      <c r="A220" s="24">
        <v>63370</v>
      </c>
      <c r="B220" s="63">
        <v>219</v>
      </c>
      <c r="C220" s="58" t="s">
        <v>15</v>
      </c>
      <c r="D220" s="58" t="s">
        <v>16</v>
      </c>
      <c r="E220" s="24" t="s">
        <v>344</v>
      </c>
      <c r="F220" s="24" t="s">
        <v>345</v>
      </c>
      <c r="G220" s="24">
        <v>63370</v>
      </c>
      <c r="H220" s="58" t="s">
        <v>34</v>
      </c>
      <c r="I220" s="55">
        <v>32000</v>
      </c>
      <c r="J220" s="54">
        <v>35000</v>
      </c>
      <c r="K220" s="54">
        <v>1936</v>
      </c>
      <c r="L220" s="54" t="s">
        <v>15</v>
      </c>
      <c r="M220" s="24" t="s">
        <v>98</v>
      </c>
      <c r="N220" s="24" t="s">
        <v>82</v>
      </c>
      <c r="O220" s="7"/>
      <c r="P220" s="8"/>
      <c r="Q220" s="7"/>
      <c r="R220" s="7"/>
      <c r="S220" s="9"/>
      <c r="T220" s="13"/>
      <c r="U220" s="10"/>
      <c r="V220" s="10"/>
      <c r="W220" s="44"/>
      <c r="X220" s="13"/>
    </row>
    <row r="221" spans="1:24" ht="24.95" customHeight="1" x14ac:dyDescent="0.2">
      <c r="A221" s="24">
        <v>64566</v>
      </c>
      <c r="B221" s="63">
        <v>220</v>
      </c>
      <c r="C221" s="58" t="s">
        <v>15</v>
      </c>
      <c r="D221" s="58" t="s">
        <v>16</v>
      </c>
      <c r="E221" s="24" t="s">
        <v>27</v>
      </c>
      <c r="F221" s="24" t="s">
        <v>27</v>
      </c>
      <c r="G221" s="24">
        <v>64566</v>
      </c>
      <c r="H221" s="58" t="s">
        <v>28</v>
      </c>
      <c r="I221" s="24">
        <v>32000</v>
      </c>
      <c r="J221" s="24">
        <v>37000</v>
      </c>
      <c r="K221" s="24">
        <v>2086</v>
      </c>
      <c r="L221" s="54" t="s">
        <v>15</v>
      </c>
      <c r="M221" s="24" t="s">
        <v>20</v>
      </c>
      <c r="N221" s="24" t="s">
        <v>29</v>
      </c>
      <c r="O221" s="7"/>
      <c r="P221" s="8"/>
      <c r="Q221" s="7"/>
      <c r="R221" s="7"/>
      <c r="S221" s="9"/>
      <c r="T221" s="13"/>
      <c r="U221" s="10"/>
      <c r="V221" s="10"/>
      <c r="W221" s="44"/>
      <c r="X221" s="13"/>
    </row>
    <row r="222" spans="1:24" ht="24.95" customHeight="1" x14ac:dyDescent="0.2">
      <c r="A222" s="24">
        <v>64811</v>
      </c>
      <c r="B222" s="63">
        <v>221</v>
      </c>
      <c r="C222" s="58" t="s">
        <v>15</v>
      </c>
      <c r="D222" s="58" t="s">
        <v>16</v>
      </c>
      <c r="E222" s="24" t="s">
        <v>291</v>
      </c>
      <c r="F222" s="24" t="s">
        <v>291</v>
      </c>
      <c r="G222" s="24">
        <v>64811</v>
      </c>
      <c r="H222" s="58" t="s">
        <v>292</v>
      </c>
      <c r="I222" s="24">
        <v>30000</v>
      </c>
      <c r="J222" s="24">
        <v>33000</v>
      </c>
      <c r="K222" s="24">
        <v>2411</v>
      </c>
      <c r="L222" s="54" t="s">
        <v>15</v>
      </c>
      <c r="M222" s="24" t="s">
        <v>32</v>
      </c>
      <c r="N222" s="24" t="s">
        <v>29</v>
      </c>
      <c r="O222" s="7"/>
      <c r="P222" s="8"/>
      <c r="Q222" s="7"/>
      <c r="R222" s="7"/>
      <c r="S222" s="9"/>
      <c r="T222" s="13"/>
      <c r="U222" s="10"/>
      <c r="V222" s="10"/>
      <c r="W222" s="44"/>
      <c r="X222" s="13"/>
    </row>
    <row r="223" spans="1:24" ht="24.95" customHeight="1" x14ac:dyDescent="0.2">
      <c r="A223" s="24">
        <v>64846</v>
      </c>
      <c r="B223" s="63">
        <v>222</v>
      </c>
      <c r="C223" s="58" t="s">
        <v>15</v>
      </c>
      <c r="D223" s="58" t="s">
        <v>16</v>
      </c>
      <c r="E223" s="24" t="s">
        <v>322</v>
      </c>
      <c r="F223" s="24" t="s">
        <v>324</v>
      </c>
      <c r="G223" s="24">
        <v>64846</v>
      </c>
      <c r="H223" s="58" t="s">
        <v>24</v>
      </c>
      <c r="I223" s="24">
        <v>36500</v>
      </c>
      <c r="J223" s="24">
        <v>37500</v>
      </c>
      <c r="K223" s="24">
        <v>206</v>
      </c>
      <c r="L223" s="54" t="s">
        <v>15</v>
      </c>
      <c r="M223" s="24" t="s">
        <v>32</v>
      </c>
      <c r="N223" s="24" t="s">
        <v>35</v>
      </c>
      <c r="O223" s="7"/>
      <c r="P223" s="8"/>
      <c r="Q223" s="7"/>
      <c r="R223" s="7"/>
      <c r="S223" s="9"/>
      <c r="T223" s="13"/>
      <c r="U223" s="10"/>
      <c r="V223" s="10"/>
      <c r="W223" s="44"/>
      <c r="X223" s="13"/>
    </row>
    <row r="224" spans="1:24" ht="24.95" customHeight="1" x14ac:dyDescent="0.2">
      <c r="A224" s="24">
        <v>65416</v>
      </c>
      <c r="B224" s="63">
        <v>223</v>
      </c>
      <c r="C224" s="58" t="s">
        <v>15</v>
      </c>
      <c r="D224" s="58" t="s">
        <v>16</v>
      </c>
      <c r="E224" s="24" t="s">
        <v>280</v>
      </c>
      <c r="F224" s="24" t="s">
        <v>281</v>
      </c>
      <c r="G224" s="24">
        <v>65416</v>
      </c>
      <c r="H224" s="58" t="s">
        <v>34</v>
      </c>
      <c r="I224" s="55">
        <v>32500</v>
      </c>
      <c r="J224" s="54">
        <v>37500</v>
      </c>
      <c r="K224" s="54">
        <v>746</v>
      </c>
      <c r="L224" s="54" t="s">
        <v>15</v>
      </c>
      <c r="M224" s="24" t="s">
        <v>32</v>
      </c>
      <c r="N224" s="24" t="s">
        <v>56</v>
      </c>
      <c r="O224" s="7"/>
      <c r="P224" s="8"/>
      <c r="Q224" s="7"/>
      <c r="R224" s="7"/>
      <c r="S224" s="9"/>
      <c r="T224" s="13"/>
      <c r="U224" s="10"/>
      <c r="V224" s="10"/>
      <c r="W224" s="44"/>
      <c r="X224" s="13"/>
    </row>
    <row r="225" spans="1:24" ht="24.95" customHeight="1" x14ac:dyDescent="0.2">
      <c r="A225" s="24">
        <v>65899</v>
      </c>
      <c r="B225" s="63">
        <v>224</v>
      </c>
      <c r="C225" s="58" t="s">
        <v>15</v>
      </c>
      <c r="D225" s="58" t="s">
        <v>16</v>
      </c>
      <c r="E225" s="24" t="s">
        <v>74</v>
      </c>
      <c r="F225" s="24" t="s">
        <v>75</v>
      </c>
      <c r="G225" s="24">
        <v>65899</v>
      </c>
      <c r="H225" s="58" t="s">
        <v>24</v>
      </c>
      <c r="I225" s="24">
        <v>32500</v>
      </c>
      <c r="J225" s="24">
        <v>36000</v>
      </c>
      <c r="K225" s="24">
        <v>1249</v>
      </c>
      <c r="L225" s="54" t="s">
        <v>15</v>
      </c>
      <c r="M225" s="24" t="s">
        <v>25</v>
      </c>
      <c r="N225" s="24" t="s">
        <v>29</v>
      </c>
      <c r="O225" s="7"/>
      <c r="P225" s="8"/>
      <c r="Q225" s="7"/>
      <c r="R225" s="7"/>
      <c r="S225" s="9"/>
      <c r="T225" s="13"/>
      <c r="U225" s="10"/>
      <c r="V225" s="10"/>
      <c r="W225" s="44"/>
      <c r="X225" s="13"/>
    </row>
    <row r="226" spans="1:24" ht="24.95" customHeight="1" x14ac:dyDescent="0.2">
      <c r="A226" s="24">
        <v>66937</v>
      </c>
      <c r="B226" s="63">
        <v>225</v>
      </c>
      <c r="C226" s="58" t="s">
        <v>15</v>
      </c>
      <c r="D226" s="58" t="s">
        <v>16</v>
      </c>
      <c r="E226" s="24" t="s">
        <v>405</v>
      </c>
      <c r="F226" s="24" t="s">
        <v>406</v>
      </c>
      <c r="G226" s="24">
        <v>66937</v>
      </c>
      <c r="H226" s="58" t="s">
        <v>24</v>
      </c>
      <c r="I226" s="24">
        <v>31500</v>
      </c>
      <c r="J226" s="24">
        <v>34000</v>
      </c>
      <c r="K226" s="24">
        <v>2685</v>
      </c>
      <c r="L226" s="54" t="s">
        <v>15</v>
      </c>
      <c r="M226" s="24" t="s">
        <v>25</v>
      </c>
      <c r="N226" s="24" t="s">
        <v>29</v>
      </c>
      <c r="O226" s="7"/>
      <c r="P226" s="8"/>
      <c r="Q226" s="7"/>
      <c r="R226" s="7"/>
      <c r="S226" s="9"/>
      <c r="T226" s="13"/>
      <c r="U226" s="10"/>
      <c r="V226" s="10"/>
      <c r="W226" s="44"/>
      <c r="X226" s="13"/>
    </row>
    <row r="227" spans="1:24" ht="24.95" customHeight="1" x14ac:dyDescent="0.2">
      <c r="A227" s="15">
        <v>67104</v>
      </c>
      <c r="B227" s="63">
        <v>226</v>
      </c>
      <c r="C227" s="63" t="s">
        <v>15</v>
      </c>
      <c r="D227" s="63" t="s">
        <v>16</v>
      </c>
      <c r="E227" s="15" t="s">
        <v>930</v>
      </c>
      <c r="F227" s="15" t="s">
        <v>931</v>
      </c>
      <c r="G227" s="15">
        <v>67104</v>
      </c>
      <c r="H227" s="63" t="s">
        <v>183</v>
      </c>
      <c r="I227" s="15">
        <v>33000</v>
      </c>
      <c r="J227" s="15">
        <v>37000</v>
      </c>
      <c r="K227" s="15">
        <v>1252</v>
      </c>
      <c r="L227" s="15" t="s">
        <v>15</v>
      </c>
      <c r="M227" s="15" t="s">
        <v>20</v>
      </c>
      <c r="N227" s="15" t="s">
        <v>29</v>
      </c>
      <c r="O227" s="7"/>
      <c r="P227" s="8"/>
      <c r="Q227" s="7"/>
      <c r="R227" s="7"/>
      <c r="S227" s="9"/>
      <c r="T227" s="13"/>
      <c r="U227" s="10"/>
      <c r="V227" s="10"/>
      <c r="W227" s="44"/>
      <c r="X227" s="13"/>
    </row>
    <row r="228" spans="1:24" ht="24.95" customHeight="1" x14ac:dyDescent="0.2">
      <c r="A228" s="24">
        <v>67600</v>
      </c>
      <c r="B228" s="63">
        <v>227</v>
      </c>
      <c r="C228" s="58" t="s">
        <v>15</v>
      </c>
      <c r="D228" s="58" t="s">
        <v>16</v>
      </c>
      <c r="E228" s="24" t="s">
        <v>121</v>
      </c>
      <c r="F228" s="24" t="s">
        <v>122</v>
      </c>
      <c r="G228" s="24">
        <v>67600</v>
      </c>
      <c r="H228" s="58" t="s">
        <v>34</v>
      </c>
      <c r="I228" s="24">
        <v>39000</v>
      </c>
      <c r="J228" s="24">
        <v>39000</v>
      </c>
      <c r="K228" s="24">
        <v>672</v>
      </c>
      <c r="L228" s="54" t="s">
        <v>15</v>
      </c>
      <c r="M228" s="24" t="s">
        <v>32</v>
      </c>
      <c r="N228" s="24" t="s">
        <v>29</v>
      </c>
      <c r="O228" s="7"/>
      <c r="P228" s="8"/>
      <c r="Q228" s="7"/>
      <c r="R228" s="7"/>
      <c r="S228" s="9"/>
      <c r="T228" s="13"/>
      <c r="U228" s="10"/>
      <c r="V228" s="10"/>
      <c r="W228" s="44"/>
      <c r="X228" s="13"/>
    </row>
    <row r="229" spans="1:24" ht="24.95" customHeight="1" x14ac:dyDescent="0.2">
      <c r="A229" s="15">
        <v>69188</v>
      </c>
      <c r="B229" s="63">
        <v>228</v>
      </c>
      <c r="C229" s="63" t="s">
        <v>15</v>
      </c>
      <c r="D229" s="63" t="s">
        <v>16</v>
      </c>
      <c r="E229" s="15" t="s">
        <v>982</v>
      </c>
      <c r="F229" s="15" t="s">
        <v>1225</v>
      </c>
      <c r="G229" s="15">
        <v>69188</v>
      </c>
      <c r="H229" s="63" t="s">
        <v>24</v>
      </c>
      <c r="I229" s="15">
        <v>32500</v>
      </c>
      <c r="J229" s="15">
        <v>36000</v>
      </c>
      <c r="K229" s="15">
        <v>1565</v>
      </c>
      <c r="L229" s="15" t="s">
        <v>15</v>
      </c>
      <c r="M229" s="15" t="s">
        <v>25</v>
      </c>
      <c r="N229" s="15" t="s">
        <v>29</v>
      </c>
      <c r="O229" s="7"/>
      <c r="P229" s="8"/>
      <c r="Q229" s="7"/>
      <c r="R229" s="7"/>
      <c r="S229" s="9"/>
      <c r="T229" s="13"/>
      <c r="U229" s="10"/>
      <c r="V229" s="10"/>
      <c r="W229" s="44"/>
      <c r="X229" s="13"/>
    </row>
    <row r="230" spans="1:24" ht="24.95" customHeight="1" x14ac:dyDescent="0.2">
      <c r="A230" s="24">
        <v>70369</v>
      </c>
      <c r="B230" s="63">
        <v>229</v>
      </c>
      <c r="C230" s="58" t="s">
        <v>15</v>
      </c>
      <c r="D230" s="58" t="s">
        <v>16</v>
      </c>
      <c r="E230" s="24" t="s">
        <v>416</v>
      </c>
      <c r="F230" s="24" t="s">
        <v>417</v>
      </c>
      <c r="G230" s="24">
        <v>70369</v>
      </c>
      <c r="H230" s="58" t="s">
        <v>24</v>
      </c>
      <c r="I230" s="55">
        <v>32500</v>
      </c>
      <c r="J230" s="54">
        <v>36000</v>
      </c>
      <c r="K230" s="54">
        <v>2797</v>
      </c>
      <c r="L230" s="54" t="s">
        <v>15</v>
      </c>
      <c r="M230" s="24" t="s">
        <v>32</v>
      </c>
      <c r="N230" s="24" t="s">
        <v>35</v>
      </c>
      <c r="O230" s="7"/>
      <c r="P230" s="8"/>
      <c r="Q230" s="7"/>
      <c r="R230" s="7"/>
      <c r="S230" s="9"/>
      <c r="T230" s="13"/>
      <c r="U230" s="10"/>
      <c r="V230" s="10"/>
      <c r="W230" s="44"/>
      <c r="X230" s="13"/>
    </row>
    <row r="231" spans="1:24" ht="24.95" customHeight="1" x14ac:dyDescent="0.2">
      <c r="A231" s="24">
        <v>70818</v>
      </c>
      <c r="B231" s="63">
        <v>230</v>
      </c>
      <c r="C231" s="58" t="s">
        <v>15</v>
      </c>
      <c r="D231" s="58" t="s">
        <v>16</v>
      </c>
      <c r="E231" s="24" t="s">
        <v>204</v>
      </c>
      <c r="F231" s="24" t="s">
        <v>204</v>
      </c>
      <c r="G231" s="24">
        <v>70818</v>
      </c>
      <c r="H231" s="58" t="s">
        <v>34</v>
      </c>
      <c r="I231" s="55">
        <v>38000</v>
      </c>
      <c r="J231" s="54">
        <v>40000</v>
      </c>
      <c r="K231" s="54">
        <v>121</v>
      </c>
      <c r="L231" s="54" t="s">
        <v>15</v>
      </c>
      <c r="M231" s="24" t="s">
        <v>32</v>
      </c>
      <c r="N231" s="24" t="s">
        <v>110</v>
      </c>
      <c r="O231" s="7"/>
      <c r="P231" s="8"/>
      <c r="Q231" s="7"/>
      <c r="R231" s="7"/>
      <c r="S231" s="9"/>
      <c r="T231" s="13"/>
      <c r="U231" s="10"/>
      <c r="V231" s="10"/>
      <c r="W231" s="44"/>
      <c r="X231" s="13"/>
    </row>
    <row r="232" spans="1:24" ht="24.95" customHeight="1" x14ac:dyDescent="0.2">
      <c r="A232" s="24">
        <v>70849</v>
      </c>
      <c r="B232" s="63">
        <v>231</v>
      </c>
      <c r="C232" s="58" t="s">
        <v>15</v>
      </c>
      <c r="D232" s="58" t="s">
        <v>16</v>
      </c>
      <c r="E232" s="24" t="s">
        <v>276</v>
      </c>
      <c r="F232" s="24" t="s">
        <v>277</v>
      </c>
      <c r="G232" s="24">
        <v>70849</v>
      </c>
      <c r="H232" s="58" t="s">
        <v>34</v>
      </c>
      <c r="I232" s="55">
        <v>33000</v>
      </c>
      <c r="J232" s="54">
        <v>38000</v>
      </c>
      <c r="K232" s="54">
        <v>1464</v>
      </c>
      <c r="L232" s="54" t="s">
        <v>15</v>
      </c>
      <c r="M232" s="24" t="s">
        <v>47</v>
      </c>
      <c r="N232" s="24" t="s">
        <v>29</v>
      </c>
      <c r="O232" s="7"/>
      <c r="P232" s="8"/>
      <c r="Q232" s="7"/>
      <c r="R232" s="7"/>
      <c r="S232" s="9"/>
      <c r="T232" s="13"/>
      <c r="U232" s="10"/>
      <c r="V232" s="10"/>
      <c r="W232" s="44"/>
      <c r="X232" s="13"/>
    </row>
    <row r="233" spans="1:24" ht="24.95" customHeight="1" x14ac:dyDescent="0.2">
      <c r="A233" s="15">
        <v>71087</v>
      </c>
      <c r="B233" s="63">
        <v>232</v>
      </c>
      <c r="C233" s="63" t="s">
        <v>15</v>
      </c>
      <c r="D233" s="63" t="s">
        <v>16</v>
      </c>
      <c r="E233" s="15" t="s">
        <v>1133</v>
      </c>
      <c r="F233" s="15" t="s">
        <v>1218</v>
      </c>
      <c r="G233" s="15">
        <v>71087</v>
      </c>
      <c r="H233" s="63" t="s">
        <v>292</v>
      </c>
      <c r="I233" s="15">
        <v>38000</v>
      </c>
      <c r="J233" s="15">
        <v>38000</v>
      </c>
      <c r="K233" s="15">
        <v>3068</v>
      </c>
      <c r="L233" s="15" t="s">
        <v>15</v>
      </c>
      <c r="M233" s="15" t="s">
        <v>37</v>
      </c>
      <c r="N233" s="15" t="s">
        <v>35</v>
      </c>
      <c r="O233" s="7"/>
      <c r="P233" s="8"/>
      <c r="Q233" s="7"/>
      <c r="R233" s="7"/>
      <c r="S233" s="9"/>
      <c r="T233" s="13"/>
      <c r="U233" s="10"/>
      <c r="V233" s="10"/>
      <c r="W233" s="44"/>
      <c r="X233" s="13"/>
    </row>
    <row r="234" spans="1:24" ht="24.95" customHeight="1" x14ac:dyDescent="0.2">
      <c r="A234" s="24">
        <v>71388</v>
      </c>
      <c r="B234" s="63">
        <v>233</v>
      </c>
      <c r="C234" s="58" t="s">
        <v>15</v>
      </c>
      <c r="D234" s="58" t="s">
        <v>16</v>
      </c>
      <c r="E234" s="24" t="s">
        <v>371</v>
      </c>
      <c r="F234" s="24" t="s">
        <v>374</v>
      </c>
      <c r="G234" s="24">
        <v>71388</v>
      </c>
      <c r="H234" s="58" t="s">
        <v>24</v>
      </c>
      <c r="I234" s="24">
        <v>32000</v>
      </c>
      <c r="J234" s="24">
        <v>37500</v>
      </c>
      <c r="K234" s="24">
        <v>2102</v>
      </c>
      <c r="L234" s="54" t="s">
        <v>15</v>
      </c>
      <c r="M234" s="24" t="s">
        <v>47</v>
      </c>
      <c r="N234" s="24" t="s">
        <v>29</v>
      </c>
      <c r="O234" s="7"/>
      <c r="P234" s="8"/>
      <c r="Q234" s="7"/>
      <c r="R234" s="7"/>
      <c r="S234" s="9"/>
      <c r="T234" s="13"/>
      <c r="U234" s="10"/>
      <c r="V234" s="10"/>
      <c r="W234" s="44"/>
      <c r="X234" s="13"/>
    </row>
    <row r="235" spans="1:24" ht="24.95" customHeight="1" x14ac:dyDescent="0.2">
      <c r="A235" s="24">
        <v>71707</v>
      </c>
      <c r="B235" s="63">
        <v>234</v>
      </c>
      <c r="C235" s="58" t="s">
        <v>15</v>
      </c>
      <c r="D235" s="58" t="s">
        <v>16</v>
      </c>
      <c r="E235" s="24" t="s">
        <v>171</v>
      </c>
      <c r="F235" s="24" t="s">
        <v>171</v>
      </c>
      <c r="G235" s="24">
        <v>71707</v>
      </c>
      <c r="H235" s="58" t="s">
        <v>34</v>
      </c>
      <c r="I235" s="24">
        <v>32000</v>
      </c>
      <c r="J235" s="24">
        <v>37000</v>
      </c>
      <c r="K235" s="24">
        <v>2039</v>
      </c>
      <c r="L235" s="54" t="s">
        <v>15</v>
      </c>
      <c r="M235" s="24" t="s">
        <v>25</v>
      </c>
      <c r="N235" s="24" t="s">
        <v>29</v>
      </c>
      <c r="O235" s="7"/>
      <c r="P235" s="8"/>
      <c r="Q235" s="7"/>
      <c r="R235" s="7"/>
      <c r="S235" s="9"/>
      <c r="T235" s="13"/>
      <c r="U235" s="10"/>
      <c r="V235" s="10"/>
      <c r="W235" s="44"/>
      <c r="X235" s="13"/>
    </row>
    <row r="236" spans="1:24" ht="24.95" customHeight="1" x14ac:dyDescent="0.2">
      <c r="A236" s="2">
        <v>73370</v>
      </c>
      <c r="B236" s="63">
        <v>235</v>
      </c>
      <c r="C236" s="60" t="s">
        <v>15</v>
      </c>
      <c r="D236" s="60" t="s">
        <v>16</v>
      </c>
      <c r="E236" s="2" t="s">
        <v>325</v>
      </c>
      <c r="F236" s="2" t="s">
        <v>626</v>
      </c>
      <c r="G236" s="2">
        <v>73370</v>
      </c>
      <c r="H236" s="60" t="s">
        <v>24</v>
      </c>
      <c r="I236" s="2">
        <v>32000</v>
      </c>
      <c r="J236" s="2">
        <v>36000</v>
      </c>
      <c r="K236" s="2">
        <v>3607</v>
      </c>
      <c r="L236" s="2" t="s">
        <v>15</v>
      </c>
      <c r="M236" s="2" t="s">
        <v>32</v>
      </c>
      <c r="N236" s="2" t="s">
        <v>26</v>
      </c>
      <c r="O236" s="7"/>
      <c r="P236" s="8"/>
      <c r="Q236" s="7"/>
      <c r="R236" s="7"/>
      <c r="S236" s="9"/>
      <c r="T236" s="13"/>
      <c r="U236" s="10"/>
      <c r="V236" s="10"/>
      <c r="W236" s="44"/>
      <c r="X236" s="13"/>
    </row>
    <row r="237" spans="1:24" ht="24.95" customHeight="1" x14ac:dyDescent="0.2">
      <c r="A237" s="24">
        <v>74255</v>
      </c>
      <c r="B237" s="63">
        <v>236</v>
      </c>
      <c r="C237" s="58" t="s">
        <v>15</v>
      </c>
      <c r="D237" s="58" t="s">
        <v>16</v>
      </c>
      <c r="E237" s="24" t="s">
        <v>152</v>
      </c>
      <c r="F237" s="24" t="s">
        <v>152</v>
      </c>
      <c r="G237" s="24">
        <v>74255</v>
      </c>
      <c r="H237" s="58" t="s">
        <v>24</v>
      </c>
      <c r="I237" s="24">
        <v>36000</v>
      </c>
      <c r="J237" s="24">
        <v>40000</v>
      </c>
      <c r="K237" s="24">
        <v>1207</v>
      </c>
      <c r="L237" s="54" t="s">
        <v>15</v>
      </c>
      <c r="M237" s="24" t="s">
        <v>20</v>
      </c>
      <c r="N237" s="24" t="s">
        <v>29</v>
      </c>
      <c r="O237" s="7"/>
      <c r="P237" s="8"/>
      <c r="Q237" s="7"/>
      <c r="R237" s="7"/>
      <c r="S237" s="9"/>
      <c r="T237" s="13"/>
      <c r="U237" s="10"/>
      <c r="V237" s="10"/>
      <c r="W237" s="44"/>
      <c r="X237" s="13"/>
    </row>
    <row r="238" spans="1:24" ht="24.95" customHeight="1" x14ac:dyDescent="0.2">
      <c r="A238" s="24">
        <v>74733</v>
      </c>
      <c r="B238" s="63">
        <v>237</v>
      </c>
      <c r="C238" s="58" t="s">
        <v>15</v>
      </c>
      <c r="D238" s="58" t="s">
        <v>16</v>
      </c>
      <c r="E238" s="24" t="s">
        <v>33</v>
      </c>
      <c r="F238" s="24" t="s">
        <v>33</v>
      </c>
      <c r="G238" s="24">
        <v>74733</v>
      </c>
      <c r="H238" s="58" t="s">
        <v>34</v>
      </c>
      <c r="I238" s="55">
        <v>31000</v>
      </c>
      <c r="J238" s="54">
        <v>34000</v>
      </c>
      <c r="K238" s="54">
        <v>2013</v>
      </c>
      <c r="L238" s="54" t="s">
        <v>15</v>
      </c>
      <c r="M238" s="24" t="s">
        <v>32</v>
      </c>
      <c r="N238" s="24" t="s">
        <v>35</v>
      </c>
      <c r="O238" s="7"/>
      <c r="P238" s="8"/>
      <c r="Q238" s="7"/>
      <c r="R238" s="7"/>
      <c r="S238" s="9"/>
      <c r="T238" s="13"/>
      <c r="U238" s="10"/>
      <c r="V238" s="10"/>
      <c r="W238" s="44"/>
      <c r="X238" s="13"/>
    </row>
    <row r="239" spans="1:24" ht="24.95" customHeight="1" x14ac:dyDescent="0.2">
      <c r="A239" s="15">
        <v>75372</v>
      </c>
      <c r="B239" s="63">
        <v>238</v>
      </c>
      <c r="C239" s="63" t="s">
        <v>15</v>
      </c>
      <c r="D239" s="63" t="s">
        <v>16</v>
      </c>
      <c r="E239" s="15" t="s">
        <v>1253</v>
      </c>
      <c r="F239" s="15" t="s">
        <v>1204</v>
      </c>
      <c r="G239" s="15">
        <v>75372</v>
      </c>
      <c r="H239" s="63" t="s">
        <v>46</v>
      </c>
      <c r="I239" s="15">
        <v>32000</v>
      </c>
      <c r="J239" s="15">
        <v>36000</v>
      </c>
      <c r="K239" s="15">
        <v>2911</v>
      </c>
      <c r="L239" s="15" t="s">
        <v>15</v>
      </c>
      <c r="M239" s="15" t="s">
        <v>613</v>
      </c>
      <c r="N239" s="15" t="s">
        <v>110</v>
      </c>
      <c r="O239" s="7"/>
      <c r="P239" s="8"/>
      <c r="Q239" s="7"/>
      <c r="R239" s="7"/>
      <c r="S239" s="9"/>
      <c r="T239" s="13"/>
      <c r="U239" s="10"/>
      <c r="V239" s="10"/>
      <c r="W239" s="44"/>
      <c r="X239" s="13"/>
    </row>
    <row r="240" spans="1:24" ht="24.95" customHeight="1" x14ac:dyDescent="0.2">
      <c r="A240" s="15">
        <v>75644</v>
      </c>
      <c r="B240" s="63">
        <v>239</v>
      </c>
      <c r="C240" s="63" t="s">
        <v>15</v>
      </c>
      <c r="D240" s="63" t="s">
        <v>16</v>
      </c>
      <c r="E240" s="15" t="s">
        <v>1179</v>
      </c>
      <c r="F240" s="15" t="s">
        <v>1180</v>
      </c>
      <c r="G240" s="15">
        <v>75644</v>
      </c>
      <c r="H240" s="63" t="s">
        <v>24</v>
      </c>
      <c r="I240" s="15">
        <v>33500</v>
      </c>
      <c r="J240" s="15">
        <v>37500</v>
      </c>
      <c r="K240" s="15">
        <v>1581</v>
      </c>
      <c r="L240" s="15" t="s">
        <v>15</v>
      </c>
      <c r="M240" s="15" t="s">
        <v>32</v>
      </c>
      <c r="N240" s="15" t="s">
        <v>105</v>
      </c>
      <c r="O240" s="7"/>
      <c r="P240" s="8"/>
      <c r="Q240" s="7"/>
      <c r="R240" s="7"/>
      <c r="S240" s="9"/>
      <c r="T240" s="13"/>
      <c r="U240" s="10"/>
      <c r="V240" s="10"/>
      <c r="W240" s="44"/>
      <c r="X240" s="13"/>
    </row>
    <row r="241" spans="1:24" ht="24.95" customHeight="1" x14ac:dyDescent="0.2">
      <c r="A241" s="24">
        <v>76241</v>
      </c>
      <c r="B241" s="63">
        <v>240</v>
      </c>
      <c r="C241" s="58" t="s">
        <v>15</v>
      </c>
      <c r="D241" s="58" t="s">
        <v>16</v>
      </c>
      <c r="E241" s="24" t="s">
        <v>379</v>
      </c>
      <c r="F241" s="24" t="s">
        <v>379</v>
      </c>
      <c r="G241" s="24">
        <v>76241</v>
      </c>
      <c r="H241" s="58" t="s">
        <v>24</v>
      </c>
      <c r="I241" s="24">
        <v>33000</v>
      </c>
      <c r="J241" s="24">
        <v>36000</v>
      </c>
      <c r="K241" s="24">
        <v>2705</v>
      </c>
      <c r="L241" s="54" t="s">
        <v>15</v>
      </c>
      <c r="M241" s="24" t="s">
        <v>32</v>
      </c>
      <c r="N241" s="24" t="s">
        <v>105</v>
      </c>
      <c r="O241" s="7"/>
      <c r="P241" s="8"/>
      <c r="Q241" s="7"/>
      <c r="R241" s="7"/>
      <c r="S241" s="9"/>
      <c r="T241" s="13"/>
      <c r="U241" s="10"/>
      <c r="V241" s="10"/>
      <c r="W241" s="44"/>
      <c r="X241" s="13"/>
    </row>
    <row r="242" spans="1:24" ht="24.95" customHeight="1" x14ac:dyDescent="0.2">
      <c r="A242" s="24">
        <v>76411</v>
      </c>
      <c r="B242" s="63">
        <v>241</v>
      </c>
      <c r="C242" s="58" t="s">
        <v>15</v>
      </c>
      <c r="D242" s="58" t="s">
        <v>16</v>
      </c>
      <c r="E242" s="24" t="s">
        <v>100</v>
      </c>
      <c r="F242" s="24" t="s">
        <v>101</v>
      </c>
      <c r="G242" s="24">
        <v>76411</v>
      </c>
      <c r="H242" s="58" t="s">
        <v>24</v>
      </c>
      <c r="I242" s="55">
        <v>33500</v>
      </c>
      <c r="J242" s="54">
        <v>37500</v>
      </c>
      <c r="K242" s="54">
        <v>2182</v>
      </c>
      <c r="L242" s="54" t="s">
        <v>15</v>
      </c>
      <c r="M242" s="24" t="s">
        <v>37</v>
      </c>
      <c r="N242" s="24" t="s">
        <v>29</v>
      </c>
      <c r="O242" s="7"/>
      <c r="P242" s="8"/>
      <c r="Q242" s="7"/>
      <c r="R242" s="7"/>
      <c r="S242" s="9"/>
      <c r="T242" s="13"/>
      <c r="U242" s="10"/>
      <c r="V242" s="10"/>
      <c r="W242" s="44"/>
      <c r="X242" s="13"/>
    </row>
    <row r="243" spans="1:24" ht="24.95" customHeight="1" x14ac:dyDescent="0.2">
      <c r="A243" s="24">
        <v>76570</v>
      </c>
      <c r="B243" s="63">
        <v>242</v>
      </c>
      <c r="C243" s="58" t="s">
        <v>15</v>
      </c>
      <c r="D243" s="58" t="s">
        <v>16</v>
      </c>
      <c r="E243" s="24" t="s">
        <v>174</v>
      </c>
      <c r="F243" s="24" t="s">
        <v>175</v>
      </c>
      <c r="G243" s="24">
        <v>76570</v>
      </c>
      <c r="H243" s="58" t="s">
        <v>34</v>
      </c>
      <c r="I243" s="55">
        <v>31500</v>
      </c>
      <c r="J243" s="54">
        <v>37500</v>
      </c>
      <c r="K243" s="54">
        <v>558</v>
      </c>
      <c r="L243" s="54" t="s">
        <v>15</v>
      </c>
      <c r="M243" s="24" t="s">
        <v>32</v>
      </c>
      <c r="N243" s="24" t="s">
        <v>56</v>
      </c>
      <c r="O243" s="7"/>
      <c r="P243" s="8"/>
      <c r="Q243" s="7"/>
      <c r="R243" s="7"/>
      <c r="S243" s="9"/>
      <c r="T243" s="13"/>
      <c r="U243" s="10"/>
      <c r="V243" s="10"/>
      <c r="W243" s="44"/>
      <c r="X243" s="13"/>
    </row>
    <row r="244" spans="1:24" ht="24.95" customHeight="1" x14ac:dyDescent="0.2">
      <c r="A244" s="24">
        <v>77004</v>
      </c>
      <c r="B244" s="63">
        <v>243</v>
      </c>
      <c r="C244" s="58" t="s">
        <v>15</v>
      </c>
      <c r="D244" s="58" t="s">
        <v>16</v>
      </c>
      <c r="E244" s="24" t="s">
        <v>327</v>
      </c>
      <c r="F244" s="24" t="s">
        <v>234</v>
      </c>
      <c r="G244" s="24">
        <v>77004</v>
      </c>
      <c r="H244" s="58" t="s">
        <v>24</v>
      </c>
      <c r="I244" s="24">
        <v>33000</v>
      </c>
      <c r="J244" s="24">
        <v>36000</v>
      </c>
      <c r="K244" s="24">
        <v>1848</v>
      </c>
      <c r="L244" s="54" t="s">
        <v>15</v>
      </c>
      <c r="M244" s="24" t="s">
        <v>25</v>
      </c>
      <c r="N244" s="24" t="s">
        <v>29</v>
      </c>
      <c r="O244" s="7"/>
      <c r="P244" s="8"/>
      <c r="Q244" s="7"/>
      <c r="R244" s="7"/>
      <c r="S244" s="9"/>
      <c r="T244" s="13"/>
      <c r="U244" s="10"/>
      <c r="V244" s="10"/>
      <c r="W244" s="13"/>
      <c r="X244" s="13"/>
    </row>
    <row r="245" spans="1:24" ht="24.95" customHeight="1" x14ac:dyDescent="0.2">
      <c r="A245" s="24">
        <v>77197</v>
      </c>
      <c r="B245" s="63">
        <v>244</v>
      </c>
      <c r="C245" s="58" t="s">
        <v>15</v>
      </c>
      <c r="D245" s="58" t="s">
        <v>16</v>
      </c>
      <c r="E245" s="24" t="s">
        <v>419</v>
      </c>
      <c r="F245" s="24" t="s">
        <v>420</v>
      </c>
      <c r="G245" s="24">
        <v>77197</v>
      </c>
      <c r="H245" s="58" t="s">
        <v>24</v>
      </c>
      <c r="I245" s="55">
        <v>33000</v>
      </c>
      <c r="J245" s="54">
        <v>37000</v>
      </c>
      <c r="K245" s="54">
        <v>85</v>
      </c>
      <c r="L245" s="54" t="s">
        <v>15</v>
      </c>
      <c r="M245" s="24" t="s">
        <v>32</v>
      </c>
      <c r="N245" s="24" t="s">
        <v>58</v>
      </c>
      <c r="O245" s="7"/>
      <c r="P245" s="8"/>
      <c r="Q245" s="7"/>
      <c r="R245" s="7"/>
      <c r="S245" s="9"/>
      <c r="T245" s="13"/>
      <c r="U245" s="10"/>
      <c r="V245" s="10"/>
      <c r="W245" s="13"/>
      <c r="X245" s="13"/>
    </row>
    <row r="246" spans="1:24" ht="24.95" customHeight="1" x14ac:dyDescent="0.2">
      <c r="A246" s="24">
        <v>77838</v>
      </c>
      <c r="B246" s="63">
        <v>245</v>
      </c>
      <c r="C246" s="58" t="s">
        <v>15</v>
      </c>
      <c r="D246" s="58" t="s">
        <v>16</v>
      </c>
      <c r="E246" s="24" t="s">
        <v>404</v>
      </c>
      <c r="F246" s="24" t="s">
        <v>404</v>
      </c>
      <c r="G246" s="24">
        <v>77838</v>
      </c>
      <c r="H246" s="58" t="s">
        <v>34</v>
      </c>
      <c r="I246" s="55">
        <v>38000</v>
      </c>
      <c r="J246" s="54">
        <v>38000</v>
      </c>
      <c r="K246" s="54">
        <v>2369</v>
      </c>
      <c r="L246" s="54" t="s">
        <v>15</v>
      </c>
      <c r="M246" s="24" t="s">
        <v>32</v>
      </c>
      <c r="N246" s="24" t="s">
        <v>299</v>
      </c>
      <c r="O246" s="7"/>
      <c r="P246" s="8"/>
      <c r="Q246" s="7"/>
      <c r="R246" s="7"/>
      <c r="S246" s="9"/>
      <c r="T246" s="13"/>
      <c r="U246" s="10"/>
      <c r="V246" s="10"/>
      <c r="W246" s="13"/>
      <c r="X246" s="13"/>
    </row>
    <row r="247" spans="1:24" ht="24.95" customHeight="1" x14ac:dyDescent="0.2">
      <c r="A247" s="24">
        <v>78879</v>
      </c>
      <c r="B247" s="63">
        <v>246</v>
      </c>
      <c r="C247" s="58" t="s">
        <v>15</v>
      </c>
      <c r="D247" s="58" t="s">
        <v>16</v>
      </c>
      <c r="E247" s="24" t="s">
        <v>137</v>
      </c>
      <c r="F247" s="24" t="s">
        <v>138</v>
      </c>
      <c r="G247" s="24">
        <v>78879</v>
      </c>
      <c r="H247" s="58" t="s">
        <v>24</v>
      </c>
      <c r="I247" s="24">
        <v>38000</v>
      </c>
      <c r="J247" s="24">
        <v>38000</v>
      </c>
      <c r="K247" s="24">
        <v>1879</v>
      </c>
      <c r="L247" s="54" t="s">
        <v>15</v>
      </c>
      <c r="M247" s="24" t="s">
        <v>32</v>
      </c>
      <c r="N247" s="24" t="s">
        <v>35</v>
      </c>
      <c r="O247" s="7"/>
      <c r="P247" s="8"/>
      <c r="Q247" s="7"/>
      <c r="R247" s="7"/>
      <c r="S247" s="9"/>
      <c r="T247" s="13"/>
      <c r="U247" s="10"/>
      <c r="V247" s="10"/>
      <c r="W247" s="13"/>
      <c r="X247" s="13"/>
    </row>
    <row r="248" spans="1:24" ht="24.95" customHeight="1" x14ac:dyDescent="0.2">
      <c r="A248" s="24">
        <v>79307</v>
      </c>
      <c r="B248" s="63">
        <v>247</v>
      </c>
      <c r="C248" s="58" t="s">
        <v>15</v>
      </c>
      <c r="D248" s="58" t="s">
        <v>16</v>
      </c>
      <c r="E248" s="24" t="s">
        <v>451</v>
      </c>
      <c r="F248" s="24" t="s">
        <v>452</v>
      </c>
      <c r="G248" s="24">
        <v>79307</v>
      </c>
      <c r="H248" s="58" t="s">
        <v>24</v>
      </c>
      <c r="I248" s="55">
        <v>32000</v>
      </c>
      <c r="J248" s="54">
        <v>35000</v>
      </c>
      <c r="K248" s="54">
        <v>2512</v>
      </c>
      <c r="L248" s="54" t="s">
        <v>15</v>
      </c>
      <c r="M248" s="24" t="s">
        <v>20</v>
      </c>
      <c r="N248" s="24" t="s">
        <v>453</v>
      </c>
      <c r="O248" s="7"/>
      <c r="P248" s="8"/>
      <c r="Q248" s="7"/>
      <c r="R248" s="7"/>
      <c r="S248" s="9"/>
      <c r="T248" s="13"/>
      <c r="U248" s="10"/>
      <c r="V248" s="10"/>
      <c r="W248" s="13"/>
      <c r="X248" s="13"/>
    </row>
    <row r="249" spans="1:24" ht="24.95" customHeight="1" x14ac:dyDescent="0.2">
      <c r="A249" s="24">
        <v>79389</v>
      </c>
      <c r="B249" s="63">
        <v>248</v>
      </c>
      <c r="C249" s="58" t="s">
        <v>15</v>
      </c>
      <c r="D249" s="58" t="s">
        <v>16</v>
      </c>
      <c r="E249" s="24" t="s">
        <v>95</v>
      </c>
      <c r="F249" s="24" t="s">
        <v>95</v>
      </c>
      <c r="G249" s="24">
        <v>79389</v>
      </c>
      <c r="H249" s="58" t="s">
        <v>24</v>
      </c>
      <c r="I249" s="55">
        <v>30000</v>
      </c>
      <c r="J249" s="54">
        <v>36500</v>
      </c>
      <c r="K249" s="54">
        <v>1202</v>
      </c>
      <c r="L249" s="54" t="s">
        <v>72</v>
      </c>
      <c r="M249" s="24" t="s">
        <v>32</v>
      </c>
      <c r="N249" s="24" t="s">
        <v>56</v>
      </c>
      <c r="O249" s="7"/>
      <c r="P249" s="8"/>
      <c r="Q249" s="7"/>
      <c r="R249" s="7"/>
      <c r="S249" s="9"/>
      <c r="T249" s="13"/>
      <c r="U249" s="10"/>
      <c r="V249" s="10"/>
      <c r="W249" s="13"/>
      <c r="X249" s="13"/>
    </row>
    <row r="250" spans="1:24" ht="24.95" customHeight="1" x14ac:dyDescent="0.2">
      <c r="A250" s="24">
        <v>79696</v>
      </c>
      <c r="B250" s="63">
        <v>249</v>
      </c>
      <c r="C250" s="58" t="s">
        <v>15</v>
      </c>
      <c r="D250" s="58" t="s">
        <v>16</v>
      </c>
      <c r="E250" s="24" t="s">
        <v>99</v>
      </c>
      <c r="F250" s="24" t="s">
        <v>99</v>
      </c>
      <c r="G250" s="24">
        <v>79696</v>
      </c>
      <c r="H250" s="58" t="s">
        <v>34</v>
      </c>
      <c r="I250" s="55">
        <v>30000</v>
      </c>
      <c r="J250" s="54">
        <v>38000</v>
      </c>
      <c r="K250" s="54">
        <v>1963</v>
      </c>
      <c r="L250" s="54" t="s">
        <v>15</v>
      </c>
      <c r="M250" s="24" t="s">
        <v>32</v>
      </c>
      <c r="N250" s="24" t="s">
        <v>73</v>
      </c>
      <c r="O250" s="5"/>
      <c r="P250" s="8"/>
      <c r="Q250" s="5"/>
      <c r="R250" s="7"/>
      <c r="S250" s="5"/>
      <c r="T250" s="13"/>
      <c r="U250" s="11"/>
      <c r="V250" s="11"/>
      <c r="W250" s="13"/>
      <c r="X250" s="13"/>
    </row>
    <row r="251" spans="1:24" ht="24.95" customHeight="1" x14ac:dyDescent="0.2">
      <c r="A251" s="24">
        <v>79777</v>
      </c>
      <c r="B251" s="63">
        <v>250</v>
      </c>
      <c r="C251" s="58" t="s">
        <v>15</v>
      </c>
      <c r="D251" s="58" t="s">
        <v>16</v>
      </c>
      <c r="E251" s="24" t="s">
        <v>214</v>
      </c>
      <c r="F251" s="24" t="s">
        <v>215</v>
      </c>
      <c r="G251" s="24">
        <v>79777</v>
      </c>
      <c r="H251" s="58" t="s">
        <v>34</v>
      </c>
      <c r="I251" s="55">
        <v>35500</v>
      </c>
      <c r="J251" s="54">
        <v>37000</v>
      </c>
      <c r="K251" s="54">
        <v>928</v>
      </c>
      <c r="L251" s="54" t="s">
        <v>15</v>
      </c>
      <c r="M251" s="24" t="s">
        <v>32</v>
      </c>
      <c r="N251" s="24" t="s">
        <v>29</v>
      </c>
      <c r="O251" s="5"/>
      <c r="P251" s="8"/>
      <c r="Q251" s="5"/>
      <c r="R251" s="7"/>
      <c r="S251" s="5"/>
      <c r="T251" s="13"/>
      <c r="U251" s="11"/>
      <c r="V251" s="11"/>
      <c r="W251" s="13"/>
      <c r="X251" s="13"/>
    </row>
    <row r="252" spans="1:24" ht="24.95" customHeight="1" x14ac:dyDescent="0.2">
      <c r="A252" s="24">
        <v>79830</v>
      </c>
      <c r="B252" s="63">
        <v>251</v>
      </c>
      <c r="C252" s="58" t="s">
        <v>15</v>
      </c>
      <c r="D252" s="58" t="s">
        <v>16</v>
      </c>
      <c r="E252" s="24" t="s">
        <v>178</v>
      </c>
      <c r="F252" s="24" t="s">
        <v>179</v>
      </c>
      <c r="G252" s="24">
        <v>79830</v>
      </c>
      <c r="H252" s="58" t="s">
        <v>24</v>
      </c>
      <c r="I252" s="24">
        <v>35500</v>
      </c>
      <c r="J252" s="24">
        <v>35500</v>
      </c>
      <c r="K252" s="24">
        <v>2014</v>
      </c>
      <c r="L252" s="54" t="s">
        <v>15</v>
      </c>
      <c r="M252" s="24" t="s">
        <v>25</v>
      </c>
      <c r="N252" s="24" t="s">
        <v>29</v>
      </c>
      <c r="O252" s="5"/>
      <c r="P252" s="8"/>
      <c r="Q252" s="5"/>
      <c r="R252" s="7"/>
      <c r="S252" s="5"/>
      <c r="T252" s="13"/>
      <c r="U252" s="11"/>
      <c r="V252" s="11"/>
      <c r="W252" s="13"/>
      <c r="X252" s="13"/>
    </row>
    <row r="253" spans="1:24" ht="24.95" customHeight="1" x14ac:dyDescent="0.2">
      <c r="A253" s="24">
        <v>80088</v>
      </c>
      <c r="B253" s="63">
        <v>252</v>
      </c>
      <c r="C253" s="58" t="s">
        <v>15</v>
      </c>
      <c r="D253" s="58" t="s">
        <v>16</v>
      </c>
      <c r="E253" s="24" t="s">
        <v>68</v>
      </c>
      <c r="F253" s="24" t="s">
        <v>68</v>
      </c>
      <c r="G253" s="24">
        <v>80088</v>
      </c>
      <c r="H253" s="58" t="s">
        <v>34</v>
      </c>
      <c r="I253" s="55">
        <v>31500</v>
      </c>
      <c r="J253" s="54">
        <v>37000</v>
      </c>
      <c r="K253" s="54">
        <v>465</v>
      </c>
      <c r="L253" s="54" t="s">
        <v>15</v>
      </c>
      <c r="M253" s="24" t="s">
        <v>32</v>
      </c>
      <c r="N253" s="24" t="s">
        <v>29</v>
      </c>
      <c r="O253" s="5"/>
      <c r="P253" s="8"/>
      <c r="Q253" s="5"/>
      <c r="R253" s="7"/>
      <c r="S253" s="5"/>
      <c r="T253" s="13"/>
      <c r="U253" s="11"/>
      <c r="V253" s="11"/>
      <c r="W253" s="13"/>
      <c r="X253" s="13"/>
    </row>
    <row r="254" spans="1:24" ht="24.95" customHeight="1" x14ac:dyDescent="0.2">
      <c r="A254" s="24">
        <v>80463</v>
      </c>
      <c r="B254" s="63">
        <v>253</v>
      </c>
      <c r="C254" s="58" t="s">
        <v>15</v>
      </c>
      <c r="D254" s="58" t="s">
        <v>16</v>
      </c>
      <c r="E254" s="24" t="s">
        <v>153</v>
      </c>
      <c r="F254" s="24" t="s">
        <v>154</v>
      </c>
      <c r="G254" s="24">
        <v>80463</v>
      </c>
      <c r="H254" s="58" t="s">
        <v>24</v>
      </c>
      <c r="I254" s="24">
        <v>33000</v>
      </c>
      <c r="J254" s="24">
        <v>37000</v>
      </c>
      <c r="K254" s="24">
        <v>571</v>
      </c>
      <c r="L254" s="54" t="s">
        <v>15</v>
      </c>
      <c r="M254" s="24" t="s">
        <v>37</v>
      </c>
      <c r="N254" s="24" t="s">
        <v>35</v>
      </c>
      <c r="O254" s="5"/>
      <c r="P254" s="8"/>
      <c r="Q254" s="5"/>
      <c r="R254" s="7"/>
      <c r="S254" s="5"/>
      <c r="T254" s="13"/>
      <c r="U254" s="11"/>
      <c r="V254" s="11"/>
      <c r="W254" s="13"/>
      <c r="X254" s="13"/>
    </row>
    <row r="255" spans="1:24" ht="24.95" customHeight="1" x14ac:dyDescent="0.2">
      <c r="A255" s="24">
        <v>81590</v>
      </c>
      <c r="B255" s="63">
        <v>254</v>
      </c>
      <c r="C255" s="58" t="s">
        <v>15</v>
      </c>
      <c r="D255" s="58" t="s">
        <v>16</v>
      </c>
      <c r="E255" s="24" t="s">
        <v>89</v>
      </c>
      <c r="F255" s="24" t="s">
        <v>90</v>
      </c>
      <c r="G255" s="24">
        <v>81590</v>
      </c>
      <c r="H255" s="58" t="s">
        <v>24</v>
      </c>
      <c r="I255" s="24">
        <v>44000</v>
      </c>
      <c r="J255" s="24">
        <v>44000</v>
      </c>
      <c r="K255" s="24">
        <v>2300</v>
      </c>
      <c r="L255" s="54" t="s">
        <v>15</v>
      </c>
      <c r="M255" s="24" t="s">
        <v>25</v>
      </c>
      <c r="N255" s="24" t="s">
        <v>26</v>
      </c>
      <c r="O255" s="5"/>
      <c r="P255" s="8"/>
      <c r="Q255" s="5"/>
      <c r="R255" s="7"/>
      <c r="S255" s="5"/>
      <c r="T255" s="13"/>
      <c r="U255" s="11"/>
      <c r="V255" s="11"/>
      <c r="W255" s="13"/>
      <c r="X255" s="13"/>
    </row>
    <row r="256" spans="1:24" ht="24.95" customHeight="1" x14ac:dyDescent="0.2">
      <c r="A256" s="15">
        <v>81756</v>
      </c>
      <c r="B256" s="63">
        <v>255</v>
      </c>
      <c r="C256" s="58" t="s">
        <v>15</v>
      </c>
      <c r="D256" s="63" t="s">
        <v>16</v>
      </c>
      <c r="E256" s="15" t="s">
        <v>454</v>
      </c>
      <c r="F256" s="15" t="s">
        <v>101</v>
      </c>
      <c r="G256" s="15">
        <v>81756</v>
      </c>
      <c r="H256" s="63" t="s">
        <v>24</v>
      </c>
      <c r="I256" s="15">
        <v>38000</v>
      </c>
      <c r="J256" s="15">
        <v>41000</v>
      </c>
      <c r="K256" s="15">
        <v>176</v>
      </c>
      <c r="L256" s="15" t="s">
        <v>15</v>
      </c>
      <c r="M256" s="15" t="s">
        <v>20</v>
      </c>
      <c r="N256" s="15" t="s">
        <v>29</v>
      </c>
      <c r="O256" s="5"/>
      <c r="P256" s="8"/>
      <c r="Q256" s="5"/>
      <c r="R256" s="7"/>
      <c r="S256" s="5"/>
      <c r="T256" s="13"/>
      <c r="U256" s="11"/>
      <c r="V256" s="11"/>
      <c r="W256" s="13"/>
      <c r="X256" s="13"/>
    </row>
    <row r="257" spans="1:24" ht="24.95" customHeight="1" x14ac:dyDescent="0.2">
      <c r="A257" s="24">
        <v>81761</v>
      </c>
      <c r="B257" s="63">
        <v>256</v>
      </c>
      <c r="C257" s="58" t="s">
        <v>15</v>
      </c>
      <c r="D257" s="58" t="s">
        <v>16</v>
      </c>
      <c r="E257" s="24" t="s">
        <v>361</v>
      </c>
      <c r="F257" s="24" t="s">
        <v>362</v>
      </c>
      <c r="G257" s="24">
        <v>81761</v>
      </c>
      <c r="H257" s="58" t="s">
        <v>24</v>
      </c>
      <c r="I257" s="24">
        <v>33000</v>
      </c>
      <c r="J257" s="24">
        <v>37000</v>
      </c>
      <c r="K257" s="24">
        <v>2167</v>
      </c>
      <c r="L257" s="54" t="s">
        <v>15</v>
      </c>
      <c r="M257" s="24" t="s">
        <v>37</v>
      </c>
      <c r="N257" s="24" t="s">
        <v>29</v>
      </c>
      <c r="O257" s="5"/>
      <c r="P257" s="8"/>
      <c r="Q257" s="5"/>
      <c r="R257" s="7"/>
      <c r="S257" s="5"/>
      <c r="T257" s="13"/>
      <c r="U257" s="11"/>
      <c r="V257" s="11"/>
      <c r="W257" s="13"/>
      <c r="X257" s="13"/>
    </row>
    <row r="258" spans="1:24" ht="24.95" customHeight="1" x14ac:dyDescent="0.2">
      <c r="A258" s="24">
        <v>82397</v>
      </c>
      <c r="B258" s="63">
        <v>257</v>
      </c>
      <c r="C258" s="58" t="s">
        <v>15</v>
      </c>
      <c r="D258" s="58" t="s">
        <v>16</v>
      </c>
      <c r="E258" s="24" t="s">
        <v>318</v>
      </c>
      <c r="F258" s="24" t="s">
        <v>319</v>
      </c>
      <c r="G258" s="24">
        <v>82397</v>
      </c>
      <c r="H258" s="58" t="s">
        <v>34</v>
      </c>
      <c r="I258" s="55">
        <v>33000</v>
      </c>
      <c r="J258" s="54">
        <v>37000</v>
      </c>
      <c r="K258" s="54">
        <v>2417</v>
      </c>
      <c r="L258" s="54" t="s">
        <v>15</v>
      </c>
      <c r="M258" s="24" t="s">
        <v>32</v>
      </c>
      <c r="N258" s="24" t="s">
        <v>299</v>
      </c>
      <c r="O258" s="5"/>
      <c r="P258" s="8"/>
      <c r="Q258" s="5"/>
      <c r="R258" s="7"/>
      <c r="S258" s="5"/>
      <c r="T258" s="13"/>
      <c r="U258" s="11"/>
      <c r="V258" s="11"/>
      <c r="W258" s="13"/>
      <c r="X258" s="13"/>
    </row>
    <row r="259" spans="1:24" ht="24.95" customHeight="1" x14ac:dyDescent="0.2">
      <c r="A259" s="15">
        <v>83257</v>
      </c>
      <c r="B259" s="63">
        <v>258</v>
      </c>
      <c r="C259" s="63" t="s">
        <v>15</v>
      </c>
      <c r="D259" s="63" t="s">
        <v>16</v>
      </c>
      <c r="E259" s="15" t="s">
        <v>1112</v>
      </c>
      <c r="F259" s="15" t="s">
        <v>1138</v>
      </c>
      <c r="G259" s="15">
        <v>83257</v>
      </c>
      <c r="H259" s="63" t="s">
        <v>24</v>
      </c>
      <c r="I259" s="15">
        <v>33000</v>
      </c>
      <c r="J259" s="15">
        <v>37000</v>
      </c>
      <c r="K259" s="15">
        <v>3243</v>
      </c>
      <c r="L259" s="15" t="s">
        <v>15</v>
      </c>
      <c r="M259" s="15" t="s">
        <v>25</v>
      </c>
      <c r="N259" s="15" t="s">
        <v>73</v>
      </c>
      <c r="O259" s="5"/>
      <c r="P259" s="8"/>
      <c r="Q259" s="5"/>
      <c r="R259" s="7"/>
      <c r="S259" s="5"/>
      <c r="T259" s="13"/>
      <c r="U259" s="11"/>
      <c r="V259" s="11"/>
      <c r="W259" s="13"/>
      <c r="X259" s="13"/>
    </row>
    <row r="260" spans="1:24" ht="24.95" customHeight="1" x14ac:dyDescent="0.2">
      <c r="A260" s="24">
        <v>83686</v>
      </c>
      <c r="B260" s="63">
        <v>259</v>
      </c>
      <c r="C260" s="58" t="s">
        <v>15</v>
      </c>
      <c r="D260" s="63" t="s">
        <v>16</v>
      </c>
      <c r="E260" s="15" t="s">
        <v>458</v>
      </c>
      <c r="F260" s="15" t="s">
        <v>458</v>
      </c>
      <c r="G260" s="24">
        <v>83686</v>
      </c>
      <c r="H260" s="63" t="s">
        <v>24</v>
      </c>
      <c r="I260" s="15">
        <v>32000</v>
      </c>
      <c r="J260" s="15">
        <v>36000</v>
      </c>
      <c r="K260" s="15">
        <v>1572</v>
      </c>
      <c r="L260" s="56" t="s">
        <v>15</v>
      </c>
      <c r="M260" s="15" t="s">
        <v>32</v>
      </c>
      <c r="N260" s="15"/>
      <c r="O260" s="5"/>
      <c r="P260" s="8"/>
      <c r="Q260" s="5"/>
      <c r="R260" s="7"/>
      <c r="S260" s="5"/>
      <c r="T260" s="13"/>
      <c r="U260" s="11"/>
      <c r="V260" s="11"/>
      <c r="W260" s="13"/>
      <c r="X260" s="13"/>
    </row>
    <row r="261" spans="1:24" ht="24.95" customHeight="1" x14ac:dyDescent="0.2">
      <c r="A261" s="24">
        <v>83969</v>
      </c>
      <c r="B261" s="63">
        <v>260</v>
      </c>
      <c r="C261" s="58" t="s">
        <v>15</v>
      </c>
      <c r="D261" s="58" t="s">
        <v>16</v>
      </c>
      <c r="E261" s="24" t="s">
        <v>364</v>
      </c>
      <c r="F261" s="24" t="s">
        <v>365</v>
      </c>
      <c r="G261" s="24">
        <v>83969</v>
      </c>
      <c r="H261" s="58" t="s">
        <v>24</v>
      </c>
      <c r="I261" s="24">
        <v>38000</v>
      </c>
      <c r="J261" s="24">
        <v>38000</v>
      </c>
      <c r="K261" s="24">
        <v>2301</v>
      </c>
      <c r="L261" s="54" t="s">
        <v>15</v>
      </c>
      <c r="M261" s="24" t="s">
        <v>37</v>
      </c>
      <c r="N261" s="24" t="s">
        <v>29</v>
      </c>
      <c r="O261" s="5"/>
      <c r="P261" s="8"/>
      <c r="Q261" s="5"/>
      <c r="R261" s="7"/>
      <c r="S261" s="5"/>
      <c r="T261" s="13"/>
      <c r="U261" s="11"/>
      <c r="V261" s="11"/>
      <c r="W261" s="13"/>
      <c r="X261" s="13"/>
    </row>
    <row r="262" spans="1:24" ht="24.95" customHeight="1" x14ac:dyDescent="0.2">
      <c r="A262" s="2">
        <v>84270</v>
      </c>
      <c r="B262" s="63">
        <v>261</v>
      </c>
      <c r="C262" s="60" t="s">
        <v>15</v>
      </c>
      <c r="D262" s="60" t="s">
        <v>16</v>
      </c>
      <c r="E262" s="2" t="s">
        <v>340</v>
      </c>
      <c r="F262" s="2" t="s">
        <v>911</v>
      </c>
      <c r="G262" s="2">
        <v>84270</v>
      </c>
      <c r="H262" s="60" t="s">
        <v>24</v>
      </c>
      <c r="I262" s="2">
        <v>40000</v>
      </c>
      <c r="J262" s="2">
        <v>40000</v>
      </c>
      <c r="K262" s="2">
        <v>1382</v>
      </c>
      <c r="L262" s="2" t="s">
        <v>15</v>
      </c>
      <c r="M262" s="2" t="s">
        <v>32</v>
      </c>
      <c r="N262" s="2" t="s">
        <v>29</v>
      </c>
      <c r="O262" s="5"/>
      <c r="P262" s="8"/>
      <c r="Q262" s="5"/>
      <c r="R262" s="7"/>
      <c r="S262" s="5"/>
      <c r="T262" s="13"/>
      <c r="U262" s="11"/>
      <c r="V262" s="11"/>
      <c r="W262" s="13"/>
      <c r="X262" s="13"/>
    </row>
    <row r="263" spans="1:24" ht="24.95" customHeight="1" x14ac:dyDescent="0.2">
      <c r="A263" s="24">
        <v>84416</v>
      </c>
      <c r="B263" s="63">
        <v>262</v>
      </c>
      <c r="C263" s="58" t="s">
        <v>15</v>
      </c>
      <c r="D263" s="58" t="s">
        <v>16</v>
      </c>
      <c r="E263" s="24" t="s">
        <v>394</v>
      </c>
      <c r="F263" s="24" t="s">
        <v>395</v>
      </c>
      <c r="G263" s="24">
        <v>84416</v>
      </c>
      <c r="H263" s="58" t="s">
        <v>24</v>
      </c>
      <c r="I263" s="24">
        <v>38000</v>
      </c>
      <c r="J263" s="24">
        <v>38000</v>
      </c>
      <c r="K263" s="24">
        <v>2450</v>
      </c>
      <c r="L263" s="54" t="s">
        <v>15</v>
      </c>
      <c r="M263" s="24" t="s">
        <v>32</v>
      </c>
      <c r="N263" s="24" t="s">
        <v>29</v>
      </c>
      <c r="O263" s="13"/>
      <c r="P263" s="13"/>
      <c r="Q263" s="13"/>
      <c r="R263" s="13"/>
      <c r="S263" s="45"/>
      <c r="T263" s="13"/>
      <c r="U263" s="13"/>
      <c r="V263" s="13"/>
      <c r="W263" s="13"/>
      <c r="X263" s="13"/>
    </row>
    <row r="264" spans="1:24" ht="24.95" customHeight="1" x14ac:dyDescent="0.2">
      <c r="A264" s="24">
        <v>84420</v>
      </c>
      <c r="B264" s="63">
        <v>263</v>
      </c>
      <c r="C264" s="58" t="s">
        <v>15</v>
      </c>
      <c r="D264" s="58" t="s">
        <v>16</v>
      </c>
      <c r="E264" s="24" t="s">
        <v>455</v>
      </c>
      <c r="F264" s="24" t="s">
        <v>456</v>
      </c>
      <c r="G264" s="24">
        <v>84420</v>
      </c>
      <c r="H264" s="58" t="s">
        <v>24</v>
      </c>
      <c r="I264" s="24">
        <v>31500</v>
      </c>
      <c r="J264" s="24">
        <v>35000</v>
      </c>
      <c r="K264" s="24">
        <v>3457</v>
      </c>
      <c r="L264" s="54" t="s">
        <v>15</v>
      </c>
      <c r="M264" s="24" t="s">
        <v>32</v>
      </c>
      <c r="N264" s="24" t="s">
        <v>35</v>
      </c>
      <c r="O264" s="13"/>
      <c r="P264" s="13"/>
      <c r="Q264" s="8"/>
      <c r="R264" s="13"/>
      <c r="S264" s="45"/>
      <c r="T264" s="13"/>
      <c r="U264" s="13"/>
      <c r="V264" s="10"/>
      <c r="W264" s="10"/>
      <c r="X264" s="13"/>
    </row>
    <row r="265" spans="1:24" ht="24.95" customHeight="1" x14ac:dyDescent="0.2">
      <c r="A265" s="15">
        <v>85083</v>
      </c>
      <c r="B265" s="63">
        <v>264</v>
      </c>
      <c r="C265" s="63" t="s">
        <v>15</v>
      </c>
      <c r="D265" s="63" t="s">
        <v>16</v>
      </c>
      <c r="E265" s="15" t="s">
        <v>928</v>
      </c>
      <c r="F265" s="15" t="s">
        <v>929</v>
      </c>
      <c r="G265" s="15">
        <v>85083</v>
      </c>
      <c r="H265" s="63" t="s">
        <v>24</v>
      </c>
      <c r="I265" s="15">
        <v>39500</v>
      </c>
      <c r="J265" s="15">
        <v>44000</v>
      </c>
      <c r="K265" s="15">
        <v>1624</v>
      </c>
      <c r="L265" s="15" t="s">
        <v>15</v>
      </c>
      <c r="M265" s="15" t="s">
        <v>32</v>
      </c>
      <c r="N265" s="15" t="s">
        <v>56</v>
      </c>
      <c r="O265" s="13"/>
      <c r="P265" s="13"/>
      <c r="Q265" s="8"/>
      <c r="R265" s="13"/>
      <c r="S265" s="45"/>
      <c r="T265" s="13"/>
      <c r="U265" s="5"/>
      <c r="V265" s="11"/>
      <c r="W265" s="11"/>
      <c r="X265" s="13"/>
    </row>
    <row r="266" spans="1:24" ht="24.95" customHeight="1" x14ac:dyDescent="0.2">
      <c r="A266" s="24">
        <v>85470</v>
      </c>
      <c r="B266" s="63">
        <v>265</v>
      </c>
      <c r="C266" s="58" t="s">
        <v>15</v>
      </c>
      <c r="D266" s="58" t="s">
        <v>16</v>
      </c>
      <c r="E266" s="24" t="s">
        <v>41</v>
      </c>
      <c r="F266" s="24" t="s">
        <v>42</v>
      </c>
      <c r="G266" s="24">
        <v>85470</v>
      </c>
      <c r="H266" s="58" t="s">
        <v>34</v>
      </c>
      <c r="I266" s="24">
        <v>38000</v>
      </c>
      <c r="J266" s="24">
        <v>38000</v>
      </c>
      <c r="K266" s="24">
        <v>2374</v>
      </c>
      <c r="L266" s="54" t="s">
        <v>15</v>
      </c>
      <c r="M266" s="24" t="s">
        <v>32</v>
      </c>
      <c r="N266" s="24" t="s">
        <v>29</v>
      </c>
      <c r="O266" s="13"/>
      <c r="P266" s="13"/>
      <c r="Q266" s="8"/>
      <c r="R266" s="13"/>
      <c r="S266" s="45"/>
      <c r="T266" s="13"/>
      <c r="U266" s="5"/>
      <c r="V266" s="11"/>
      <c r="W266" s="11"/>
      <c r="X266" s="13"/>
    </row>
    <row r="267" spans="1:24" ht="24.95" customHeight="1" x14ac:dyDescent="0.2">
      <c r="A267" s="15">
        <v>85477</v>
      </c>
      <c r="B267" s="63">
        <v>266</v>
      </c>
      <c r="C267" s="63" t="s">
        <v>15</v>
      </c>
      <c r="D267" s="63" t="s">
        <v>16</v>
      </c>
      <c r="E267" s="15" t="s">
        <v>687</v>
      </c>
      <c r="F267" s="15" t="s">
        <v>317</v>
      </c>
      <c r="G267" s="15">
        <v>85477</v>
      </c>
      <c r="H267" s="63" t="s">
        <v>24</v>
      </c>
      <c r="I267" s="15">
        <v>38000</v>
      </c>
      <c r="J267" s="15">
        <v>42000</v>
      </c>
      <c r="K267" s="15">
        <v>1319</v>
      </c>
      <c r="L267" s="15" t="s">
        <v>15</v>
      </c>
      <c r="M267" s="15" t="s">
        <v>32</v>
      </c>
      <c r="N267" s="15" t="s">
        <v>29</v>
      </c>
      <c r="O267" s="13"/>
      <c r="P267" s="8"/>
      <c r="Q267" s="14"/>
      <c r="R267" s="14"/>
      <c r="S267" s="14"/>
      <c r="T267" s="14"/>
      <c r="U267" s="14"/>
      <c r="V267" s="13"/>
      <c r="W267" s="13"/>
      <c r="X267" s="13"/>
    </row>
    <row r="268" spans="1:24" ht="24.95" customHeight="1" x14ac:dyDescent="0.2">
      <c r="A268" s="24">
        <v>85627</v>
      </c>
      <c r="B268" s="63">
        <v>267</v>
      </c>
      <c r="C268" s="58" t="s">
        <v>15</v>
      </c>
      <c r="D268" s="58" t="s">
        <v>16</v>
      </c>
      <c r="E268" s="24" t="s">
        <v>307</v>
      </c>
      <c r="F268" s="24" t="s">
        <v>307</v>
      </c>
      <c r="G268" s="24">
        <v>85627</v>
      </c>
      <c r="H268" s="58" t="s">
        <v>232</v>
      </c>
      <c r="I268" s="55">
        <v>37000</v>
      </c>
      <c r="J268" s="54">
        <v>43000</v>
      </c>
      <c r="K268" s="54">
        <v>1128</v>
      </c>
      <c r="L268" s="54" t="s">
        <v>15</v>
      </c>
      <c r="M268" s="24" t="s">
        <v>32</v>
      </c>
      <c r="N268" s="24" t="s">
        <v>56</v>
      </c>
      <c r="O268" s="13"/>
      <c r="P268" s="8"/>
      <c r="Q268" s="14"/>
      <c r="R268" s="14"/>
      <c r="S268" s="14"/>
      <c r="T268" s="14"/>
      <c r="U268" s="14"/>
      <c r="V268" s="13"/>
      <c r="W268" s="13"/>
      <c r="X268" s="13"/>
    </row>
    <row r="269" spans="1:24" ht="24.95" customHeight="1" x14ac:dyDescent="0.2">
      <c r="A269" s="24">
        <v>85774</v>
      </c>
      <c r="B269" s="63">
        <v>268</v>
      </c>
      <c r="C269" s="58" t="s">
        <v>15</v>
      </c>
      <c r="D269" s="58" t="s">
        <v>16</v>
      </c>
      <c r="E269" s="24" t="s">
        <v>43</v>
      </c>
      <c r="F269" s="24" t="s">
        <v>43</v>
      </c>
      <c r="G269" s="24">
        <v>85774</v>
      </c>
      <c r="H269" s="58" t="s">
        <v>34</v>
      </c>
      <c r="I269" s="24">
        <v>39000</v>
      </c>
      <c r="J269" s="24">
        <v>39000</v>
      </c>
      <c r="K269" s="24">
        <v>2385</v>
      </c>
      <c r="L269" s="54" t="s">
        <v>15</v>
      </c>
      <c r="M269" s="24" t="s">
        <v>37</v>
      </c>
      <c r="N269" s="24" t="s">
        <v>29</v>
      </c>
      <c r="O269" s="13"/>
      <c r="P269" s="8"/>
      <c r="Q269" s="14"/>
      <c r="R269" s="14"/>
      <c r="S269" s="14"/>
      <c r="T269" s="14"/>
      <c r="U269" s="14"/>
      <c r="V269" s="13"/>
      <c r="W269" s="13"/>
      <c r="X269" s="13"/>
    </row>
    <row r="270" spans="1:24" ht="24.95" customHeight="1" x14ac:dyDescent="0.2">
      <c r="A270" s="24">
        <v>87332</v>
      </c>
      <c r="B270" s="63">
        <v>269</v>
      </c>
      <c r="C270" s="58" t="s">
        <v>15</v>
      </c>
      <c r="D270" s="58" t="s">
        <v>16</v>
      </c>
      <c r="E270" s="24" t="s">
        <v>188</v>
      </c>
      <c r="F270" s="24" t="s">
        <v>189</v>
      </c>
      <c r="G270" s="24">
        <v>87332</v>
      </c>
      <c r="H270" s="58" t="s">
        <v>24</v>
      </c>
      <c r="I270" s="24">
        <v>37000</v>
      </c>
      <c r="J270" s="24">
        <v>37000</v>
      </c>
      <c r="K270" s="24">
        <v>1391</v>
      </c>
      <c r="L270" s="54" t="s">
        <v>15</v>
      </c>
      <c r="M270" s="24" t="s">
        <v>25</v>
      </c>
      <c r="N270" s="24" t="s">
        <v>35</v>
      </c>
      <c r="O270" s="13"/>
      <c r="P270" s="8"/>
      <c r="Q270" s="14"/>
      <c r="R270" s="14"/>
      <c r="S270" s="14"/>
      <c r="T270" s="14"/>
      <c r="U270" s="14"/>
      <c r="V270" s="45"/>
      <c r="W270" s="13"/>
      <c r="X270" s="13"/>
    </row>
    <row r="271" spans="1:24" ht="24.95" customHeight="1" x14ac:dyDescent="0.2">
      <c r="A271" s="24">
        <v>88151</v>
      </c>
      <c r="B271" s="63">
        <v>270</v>
      </c>
      <c r="C271" s="58" t="s">
        <v>15</v>
      </c>
      <c r="D271" s="58" t="s">
        <v>16</v>
      </c>
      <c r="E271" s="24" t="s">
        <v>114</v>
      </c>
      <c r="F271" s="24" t="s">
        <v>114</v>
      </c>
      <c r="G271" s="24">
        <v>88151</v>
      </c>
      <c r="H271" s="58" t="s">
        <v>24</v>
      </c>
      <c r="I271" s="24">
        <v>34500</v>
      </c>
      <c r="J271" s="24">
        <v>37000</v>
      </c>
      <c r="K271" s="24">
        <v>1327</v>
      </c>
      <c r="L271" s="54" t="s">
        <v>15</v>
      </c>
      <c r="M271" s="24" t="s">
        <v>32</v>
      </c>
      <c r="N271" s="24" t="s">
        <v>82</v>
      </c>
      <c r="O271" s="13"/>
      <c r="P271" s="8"/>
      <c r="Q271" s="14"/>
      <c r="R271" s="14"/>
      <c r="S271" s="14"/>
      <c r="T271" s="14"/>
      <c r="U271" s="14"/>
      <c r="V271" s="45"/>
      <c r="W271" s="13"/>
      <c r="X271" s="13"/>
    </row>
    <row r="272" spans="1:24" ht="24.95" customHeight="1" x14ac:dyDescent="0.2">
      <c r="A272" s="24">
        <v>88259</v>
      </c>
      <c r="B272" s="63">
        <v>271</v>
      </c>
      <c r="C272" s="58" t="s">
        <v>15</v>
      </c>
      <c r="D272" s="58" t="s">
        <v>16</v>
      </c>
      <c r="E272" s="24" t="s">
        <v>352</v>
      </c>
      <c r="F272" s="24" t="s">
        <v>353</v>
      </c>
      <c r="G272" s="24">
        <v>88259</v>
      </c>
      <c r="H272" s="58" t="s">
        <v>232</v>
      </c>
      <c r="I272" s="24">
        <v>36000</v>
      </c>
      <c r="J272" s="24">
        <v>39000</v>
      </c>
      <c r="K272" s="24">
        <v>2279</v>
      </c>
      <c r="L272" s="54" t="s">
        <v>15</v>
      </c>
      <c r="M272" s="24" t="s">
        <v>47</v>
      </c>
      <c r="N272" s="24" t="s">
        <v>78</v>
      </c>
      <c r="O272" s="13"/>
      <c r="P272" s="8"/>
      <c r="Q272" s="14"/>
      <c r="R272" s="14"/>
      <c r="S272" s="14"/>
      <c r="T272" s="14"/>
      <c r="U272" s="14"/>
      <c r="V272" s="45"/>
      <c r="W272" s="13"/>
      <c r="X272" s="13"/>
    </row>
    <row r="273" spans="1:24" ht="24.95" customHeight="1" x14ac:dyDescent="0.2">
      <c r="A273" s="24">
        <v>88764</v>
      </c>
      <c r="B273" s="63">
        <v>272</v>
      </c>
      <c r="C273" s="58" t="s">
        <v>15</v>
      </c>
      <c r="D273" s="58" t="s">
        <v>16</v>
      </c>
      <c r="E273" s="24" t="s">
        <v>328</v>
      </c>
      <c r="F273" s="24" t="s">
        <v>328</v>
      </c>
      <c r="G273" s="24">
        <v>88764</v>
      </c>
      <c r="H273" s="58" t="s">
        <v>24</v>
      </c>
      <c r="I273" s="24">
        <v>32500</v>
      </c>
      <c r="J273" s="24">
        <v>36500</v>
      </c>
      <c r="K273" s="24">
        <v>2011</v>
      </c>
      <c r="L273" s="54" t="s">
        <v>15</v>
      </c>
      <c r="M273" s="24" t="s">
        <v>20</v>
      </c>
      <c r="N273" s="24" t="s">
        <v>29</v>
      </c>
      <c r="O273" s="13"/>
      <c r="P273" s="8"/>
      <c r="Q273" s="14"/>
      <c r="R273" s="14"/>
      <c r="S273" s="14"/>
      <c r="T273" s="14"/>
      <c r="U273" s="14"/>
      <c r="V273" s="45"/>
      <c r="W273" s="13"/>
      <c r="X273" s="13"/>
    </row>
    <row r="274" spans="1:24" ht="24.95" customHeight="1" x14ac:dyDescent="0.2">
      <c r="A274" s="24">
        <v>90875</v>
      </c>
      <c r="B274" s="63">
        <v>273</v>
      </c>
      <c r="C274" s="58" t="s">
        <v>15</v>
      </c>
      <c r="D274" s="58" t="s">
        <v>16</v>
      </c>
      <c r="E274" s="24" t="s">
        <v>57</v>
      </c>
      <c r="F274" s="24" t="s">
        <v>57</v>
      </c>
      <c r="G274" s="24">
        <v>90875</v>
      </c>
      <c r="H274" s="58" t="s">
        <v>34</v>
      </c>
      <c r="I274" s="55">
        <v>30000</v>
      </c>
      <c r="J274" s="54">
        <v>35000</v>
      </c>
      <c r="K274" s="54">
        <v>1956</v>
      </c>
      <c r="L274" s="54" t="s">
        <v>15</v>
      </c>
      <c r="M274" s="24" t="s">
        <v>32</v>
      </c>
      <c r="N274" s="24" t="s">
        <v>58</v>
      </c>
      <c r="O274" s="14" t="s">
        <v>1267</v>
      </c>
      <c r="P274" s="3" t="s">
        <v>1268</v>
      </c>
      <c r="Q274" s="14"/>
      <c r="R274" s="14"/>
      <c r="S274" s="14"/>
      <c r="T274" s="14"/>
      <c r="U274" s="14"/>
      <c r="V274" s="13"/>
      <c r="W274" s="13"/>
      <c r="X274" s="13"/>
    </row>
    <row r="275" spans="1:24" ht="24.95" customHeight="1" x14ac:dyDescent="0.2">
      <c r="A275" s="24">
        <v>91818</v>
      </c>
      <c r="B275" s="63">
        <v>274</v>
      </c>
      <c r="C275" s="58" t="s">
        <v>15</v>
      </c>
      <c r="D275" s="58" t="s">
        <v>16</v>
      </c>
      <c r="E275" s="24" t="s">
        <v>54</v>
      </c>
      <c r="F275" s="24" t="s">
        <v>55</v>
      </c>
      <c r="G275" s="24">
        <v>91818</v>
      </c>
      <c r="H275" s="58" t="s">
        <v>24</v>
      </c>
      <c r="I275" s="24">
        <v>32000</v>
      </c>
      <c r="J275" s="24">
        <v>37000</v>
      </c>
      <c r="K275" s="24">
        <v>2288</v>
      </c>
      <c r="L275" s="54" t="s">
        <v>15</v>
      </c>
      <c r="M275" s="24" t="s">
        <v>37</v>
      </c>
      <c r="N275" s="24" t="s">
        <v>56</v>
      </c>
      <c r="O275" s="14"/>
      <c r="P275" s="3"/>
      <c r="Q275" s="14"/>
      <c r="R275" s="14"/>
      <c r="S275" s="14"/>
      <c r="T275" s="14"/>
      <c r="U275" s="14"/>
      <c r="V275" s="13"/>
      <c r="W275" s="13"/>
      <c r="X275" s="13"/>
    </row>
    <row r="276" spans="1:24" ht="24.95" customHeight="1" x14ac:dyDescent="0.2">
      <c r="A276" s="24">
        <v>94285</v>
      </c>
      <c r="B276" s="63">
        <v>275</v>
      </c>
      <c r="C276" s="58" t="s">
        <v>15</v>
      </c>
      <c r="D276" s="58" t="s">
        <v>16</v>
      </c>
      <c r="E276" s="24" t="s">
        <v>410</v>
      </c>
      <c r="F276" s="24" t="s">
        <v>410</v>
      </c>
      <c r="G276" s="24">
        <v>94285</v>
      </c>
      <c r="H276" s="58" t="s">
        <v>232</v>
      </c>
      <c r="I276" s="55">
        <v>30000</v>
      </c>
      <c r="J276" s="54">
        <v>35000</v>
      </c>
      <c r="K276" s="54">
        <v>982</v>
      </c>
      <c r="L276" s="54" t="s">
        <v>72</v>
      </c>
      <c r="M276" s="24" t="s">
        <v>411</v>
      </c>
      <c r="N276" s="24" t="s">
        <v>412</v>
      </c>
      <c r="O276" s="14"/>
      <c r="P276" s="3"/>
      <c r="Q276" s="14"/>
      <c r="R276" s="14"/>
      <c r="S276" s="14"/>
      <c r="T276" s="14"/>
      <c r="U276" s="14"/>
      <c r="V276" s="13"/>
      <c r="W276" s="13"/>
      <c r="X276" s="13"/>
    </row>
    <row r="277" spans="1:24" ht="24.95" customHeight="1" x14ac:dyDescent="0.2">
      <c r="A277" s="24">
        <v>95058</v>
      </c>
      <c r="B277" s="63">
        <v>276</v>
      </c>
      <c r="C277" s="58" t="s">
        <v>15</v>
      </c>
      <c r="D277" s="58" t="s">
        <v>16</v>
      </c>
      <c r="E277" s="24" t="s">
        <v>229</v>
      </c>
      <c r="F277" s="24" t="s">
        <v>230</v>
      </c>
      <c r="G277" s="24">
        <v>95058</v>
      </c>
      <c r="H277" s="58" t="s">
        <v>24</v>
      </c>
      <c r="I277" s="24">
        <v>32500</v>
      </c>
      <c r="J277" s="24">
        <v>37500</v>
      </c>
      <c r="K277" s="24">
        <v>1937</v>
      </c>
      <c r="L277" s="54" t="s">
        <v>15</v>
      </c>
      <c r="M277" s="24" t="s">
        <v>37</v>
      </c>
      <c r="N277" s="24" t="s">
        <v>35</v>
      </c>
      <c r="O277" s="14"/>
      <c r="P277" s="3"/>
      <c r="Q277" s="14"/>
      <c r="R277" s="14"/>
      <c r="S277" s="14"/>
      <c r="T277" s="14"/>
      <c r="U277" s="14"/>
      <c r="V277" s="13"/>
      <c r="W277" s="13"/>
      <c r="X277" s="13"/>
    </row>
    <row r="278" spans="1:24" ht="24.95" customHeight="1" x14ac:dyDescent="0.2">
      <c r="A278" s="24">
        <v>95378</v>
      </c>
      <c r="B278" s="63">
        <v>277</v>
      </c>
      <c r="C278" s="58" t="s">
        <v>15</v>
      </c>
      <c r="D278" s="58" t="s">
        <v>16</v>
      </c>
      <c r="E278" s="24" t="s">
        <v>357</v>
      </c>
      <c r="F278" s="24" t="s">
        <v>358</v>
      </c>
      <c r="G278" s="24">
        <v>95378</v>
      </c>
      <c r="H278" s="58" t="s">
        <v>34</v>
      </c>
      <c r="I278" s="55">
        <v>33000</v>
      </c>
      <c r="J278" s="54">
        <v>38000</v>
      </c>
      <c r="K278" s="54">
        <v>1514</v>
      </c>
      <c r="L278" s="54" t="s">
        <v>15</v>
      </c>
      <c r="M278" s="24" t="s">
        <v>37</v>
      </c>
      <c r="N278" s="24" t="s">
        <v>29</v>
      </c>
      <c r="O278" s="14"/>
      <c r="P278" s="3"/>
      <c r="Q278" s="14"/>
      <c r="R278" s="14"/>
      <c r="S278" s="14"/>
      <c r="T278" s="14"/>
      <c r="U278" s="14"/>
      <c r="V278" s="13"/>
      <c r="W278" s="13"/>
      <c r="X278" s="13"/>
    </row>
    <row r="279" spans="1:24" ht="24.95" customHeight="1" x14ac:dyDescent="0.2">
      <c r="A279" s="15">
        <v>95421</v>
      </c>
      <c r="B279" s="63">
        <v>278</v>
      </c>
      <c r="C279" s="63" t="s">
        <v>15</v>
      </c>
      <c r="D279" s="63" t="s">
        <v>16</v>
      </c>
      <c r="E279" s="15" t="s">
        <v>948</v>
      </c>
      <c r="F279" s="15" t="s">
        <v>949</v>
      </c>
      <c r="G279" s="15">
        <v>95421</v>
      </c>
      <c r="H279" s="63" t="s">
        <v>24</v>
      </c>
      <c r="I279" s="15">
        <v>32500</v>
      </c>
      <c r="J279" s="15">
        <v>36500</v>
      </c>
      <c r="K279" s="15">
        <v>2541</v>
      </c>
      <c r="L279" s="15" t="s">
        <v>15</v>
      </c>
      <c r="M279" s="15" t="s">
        <v>37</v>
      </c>
      <c r="N279" s="15" t="s">
        <v>35</v>
      </c>
      <c r="O279" s="14"/>
      <c r="P279" s="3"/>
      <c r="Q279" s="14"/>
      <c r="R279" s="14"/>
      <c r="S279" s="14"/>
      <c r="T279" s="14"/>
      <c r="U279" s="14"/>
      <c r="V279" s="13"/>
      <c r="W279" s="13"/>
      <c r="X279" s="13"/>
    </row>
    <row r="280" spans="1:24" ht="24.95" customHeight="1" x14ac:dyDescent="0.2">
      <c r="A280" s="24">
        <v>96049</v>
      </c>
      <c r="B280" s="63">
        <v>279</v>
      </c>
      <c r="C280" s="58" t="s">
        <v>15</v>
      </c>
      <c r="D280" s="58" t="s">
        <v>16</v>
      </c>
      <c r="E280" s="24" t="s">
        <v>139</v>
      </c>
      <c r="F280" s="24" t="s">
        <v>140</v>
      </c>
      <c r="G280" s="24">
        <v>96049</v>
      </c>
      <c r="H280" s="58" t="s">
        <v>34</v>
      </c>
      <c r="I280" s="24">
        <v>30500</v>
      </c>
      <c r="J280" s="24">
        <v>37000</v>
      </c>
      <c r="K280" s="24">
        <v>1535</v>
      </c>
      <c r="L280" s="54" t="s">
        <v>15</v>
      </c>
      <c r="M280" s="24" t="s">
        <v>32</v>
      </c>
      <c r="N280" s="24" t="s">
        <v>56</v>
      </c>
      <c r="O280" s="14"/>
      <c r="P280" s="8"/>
      <c r="Q280" s="14"/>
      <c r="R280" s="13"/>
      <c r="S280" s="16"/>
      <c r="T280" s="14"/>
      <c r="U280" s="14"/>
      <c r="V280" s="13"/>
      <c r="W280" s="13"/>
      <c r="X280" s="13"/>
    </row>
    <row r="281" spans="1:24" ht="24.95" customHeight="1" x14ac:dyDescent="0.2">
      <c r="A281" s="24">
        <v>96190</v>
      </c>
      <c r="B281" s="63">
        <v>280</v>
      </c>
      <c r="C281" s="58" t="s">
        <v>15</v>
      </c>
      <c r="D281" s="58" t="s">
        <v>16</v>
      </c>
      <c r="E281" s="24" t="s">
        <v>265</v>
      </c>
      <c r="F281" s="24" t="s">
        <v>266</v>
      </c>
      <c r="G281" s="24">
        <v>96190</v>
      </c>
      <c r="H281" s="58" t="s">
        <v>24</v>
      </c>
      <c r="I281" s="24">
        <v>33000</v>
      </c>
      <c r="J281" s="24">
        <v>36500</v>
      </c>
      <c r="K281" s="24">
        <v>2511</v>
      </c>
      <c r="L281" s="54" t="s">
        <v>15</v>
      </c>
      <c r="M281" s="24" t="s">
        <v>32</v>
      </c>
      <c r="N281" s="24" t="s">
        <v>267</v>
      </c>
      <c r="O281" s="14"/>
      <c r="P281" s="8"/>
      <c r="Q281" s="14"/>
      <c r="R281" s="13"/>
      <c r="S281" s="16"/>
      <c r="T281" s="14"/>
      <c r="U281" s="14"/>
      <c r="V281" s="13"/>
      <c r="W281" s="13"/>
      <c r="X281" s="13"/>
    </row>
    <row r="282" spans="1:24" ht="24.95" customHeight="1" x14ac:dyDescent="0.2">
      <c r="A282" s="2">
        <v>96605</v>
      </c>
      <c r="B282" s="63">
        <v>281</v>
      </c>
      <c r="C282" s="60" t="s">
        <v>15</v>
      </c>
      <c r="D282" s="60" t="s">
        <v>16</v>
      </c>
      <c r="E282" s="2" t="s">
        <v>904</v>
      </c>
      <c r="F282" s="2" t="s">
        <v>905</v>
      </c>
      <c r="G282" s="2">
        <v>96605</v>
      </c>
      <c r="H282" s="60" t="s">
        <v>24</v>
      </c>
      <c r="I282" s="2">
        <v>37500</v>
      </c>
      <c r="J282" s="2">
        <v>40000</v>
      </c>
      <c r="K282" s="2">
        <v>1815</v>
      </c>
      <c r="L282" s="2" t="s">
        <v>15</v>
      </c>
      <c r="M282" s="2" t="s">
        <v>37</v>
      </c>
      <c r="N282" s="2" t="s">
        <v>29</v>
      </c>
      <c r="O282" s="13"/>
      <c r="P282" s="8"/>
      <c r="Q282" s="14"/>
      <c r="R282" s="13"/>
      <c r="S282" s="13"/>
      <c r="T282" s="14"/>
      <c r="U282" s="14"/>
      <c r="V282" s="14"/>
      <c r="W282" s="14"/>
      <c r="X282" s="13"/>
    </row>
    <row r="283" spans="1:24" ht="24.95" customHeight="1" x14ac:dyDescent="0.2">
      <c r="A283" s="15">
        <v>97403</v>
      </c>
      <c r="B283" s="63">
        <v>282</v>
      </c>
      <c r="C283" s="58" t="s">
        <v>15</v>
      </c>
      <c r="D283" s="58" t="s">
        <v>16</v>
      </c>
      <c r="E283" s="15" t="s">
        <v>457</v>
      </c>
      <c r="F283" s="15" t="s">
        <v>246</v>
      </c>
      <c r="G283" s="15">
        <v>97403</v>
      </c>
      <c r="H283" s="58" t="s">
        <v>24</v>
      </c>
      <c r="I283" s="15">
        <v>35000</v>
      </c>
      <c r="J283" s="15">
        <v>35000</v>
      </c>
      <c r="K283" s="15">
        <v>3064</v>
      </c>
      <c r="L283" s="54" t="s">
        <v>15</v>
      </c>
      <c r="M283" s="15" t="s">
        <v>37</v>
      </c>
      <c r="N283" s="15" t="s">
        <v>29</v>
      </c>
      <c r="O283" s="13"/>
      <c r="P283" s="8"/>
      <c r="Q283" s="14"/>
      <c r="R283" s="13"/>
      <c r="S283" s="13"/>
      <c r="T283" s="14"/>
      <c r="U283" s="14"/>
      <c r="V283" s="13"/>
      <c r="W283" s="13"/>
      <c r="X283" s="13"/>
    </row>
    <row r="284" spans="1:24" ht="24.95" customHeight="1" x14ac:dyDescent="0.2">
      <c r="A284" s="24">
        <v>99192</v>
      </c>
      <c r="B284" s="63">
        <v>283</v>
      </c>
      <c r="C284" s="58" t="s">
        <v>15</v>
      </c>
      <c r="D284" s="58" t="s">
        <v>16</v>
      </c>
      <c r="E284" s="24" t="s">
        <v>436</v>
      </c>
      <c r="F284" s="24" t="s">
        <v>436</v>
      </c>
      <c r="G284" s="24">
        <v>99192</v>
      </c>
      <c r="H284" s="58" t="s">
        <v>24</v>
      </c>
      <c r="I284" s="24">
        <v>39000</v>
      </c>
      <c r="J284" s="24">
        <v>39000</v>
      </c>
      <c r="K284" s="24">
        <v>2328</v>
      </c>
      <c r="L284" s="24" t="s">
        <v>15</v>
      </c>
      <c r="M284" s="24" t="s">
        <v>32</v>
      </c>
      <c r="N284" s="24" t="s">
        <v>29</v>
      </c>
      <c r="O284" s="7"/>
      <c r="P284" s="8"/>
      <c r="Q284" s="7"/>
      <c r="R284" s="7"/>
      <c r="S284" s="9"/>
      <c r="T284" s="13"/>
      <c r="U284" s="10"/>
      <c r="V284" s="10"/>
      <c r="W284" s="44"/>
      <c r="X284" s="13"/>
    </row>
    <row r="285" spans="1:24" ht="24.95" customHeight="1" x14ac:dyDescent="0.2">
      <c r="A285" s="24">
        <v>99315</v>
      </c>
      <c r="B285" s="63">
        <v>284</v>
      </c>
      <c r="C285" s="58" t="s">
        <v>15</v>
      </c>
      <c r="D285" s="58" t="s">
        <v>16</v>
      </c>
      <c r="E285" s="24" t="s">
        <v>247</v>
      </c>
      <c r="F285" s="24" t="s">
        <v>247</v>
      </c>
      <c r="G285" s="24">
        <v>99315</v>
      </c>
      <c r="H285" s="58" t="s">
        <v>24</v>
      </c>
      <c r="I285" s="24">
        <v>33500</v>
      </c>
      <c r="J285" s="24">
        <v>37500</v>
      </c>
      <c r="K285" s="24">
        <v>1516</v>
      </c>
      <c r="L285" s="54" t="s">
        <v>15</v>
      </c>
      <c r="M285" s="24" t="s">
        <v>32</v>
      </c>
      <c r="N285" s="24" t="s">
        <v>35</v>
      </c>
      <c r="O285" s="7"/>
      <c r="P285" s="8"/>
      <c r="Q285" s="7"/>
      <c r="R285" s="7"/>
      <c r="S285" s="9"/>
      <c r="T285" s="13"/>
      <c r="U285" s="10"/>
      <c r="V285" s="10"/>
      <c r="W285" s="44"/>
      <c r="X285" s="13"/>
    </row>
    <row r="286" spans="1:24" ht="24.95" customHeight="1" x14ac:dyDescent="0.2">
      <c r="A286" s="24">
        <v>99396</v>
      </c>
      <c r="B286" s="63">
        <v>285</v>
      </c>
      <c r="C286" s="58" t="s">
        <v>15</v>
      </c>
      <c r="D286" s="58" t="s">
        <v>16</v>
      </c>
      <c r="E286" s="24" t="s">
        <v>424</v>
      </c>
      <c r="F286" s="24" t="s">
        <v>425</v>
      </c>
      <c r="G286" s="24">
        <v>99396</v>
      </c>
      <c r="H286" s="58" t="s">
        <v>34</v>
      </c>
      <c r="I286" s="55">
        <v>37500</v>
      </c>
      <c r="J286" s="54">
        <v>37500</v>
      </c>
      <c r="K286" s="54">
        <v>1496</v>
      </c>
      <c r="L286" s="54" t="s">
        <v>15</v>
      </c>
      <c r="M286" s="24" t="s">
        <v>47</v>
      </c>
      <c r="N286" s="24" t="s">
        <v>56</v>
      </c>
      <c r="O286" s="7"/>
      <c r="P286" s="8"/>
      <c r="Q286" s="7"/>
      <c r="R286" s="7"/>
      <c r="S286" s="9"/>
      <c r="T286" s="13"/>
      <c r="U286" s="10"/>
      <c r="V286" s="10"/>
      <c r="W286" s="44"/>
      <c r="X286" s="13"/>
    </row>
    <row r="287" spans="1:24" ht="24.95" customHeight="1" x14ac:dyDescent="0.2">
      <c r="A287" s="24">
        <v>100205</v>
      </c>
      <c r="B287" s="63">
        <v>286</v>
      </c>
      <c r="C287" s="58" t="s">
        <v>15</v>
      </c>
      <c r="D287" s="58" t="s">
        <v>16</v>
      </c>
      <c r="E287" s="24" t="s">
        <v>148</v>
      </c>
      <c r="F287" s="24" t="s">
        <v>148</v>
      </c>
      <c r="G287" s="24">
        <v>100205</v>
      </c>
      <c r="H287" s="58" t="s">
        <v>34</v>
      </c>
      <c r="I287" s="24">
        <v>33000</v>
      </c>
      <c r="J287" s="24">
        <v>44000</v>
      </c>
      <c r="K287" s="24">
        <v>2938</v>
      </c>
      <c r="L287" s="54" t="s">
        <v>15</v>
      </c>
      <c r="M287" s="24" t="s">
        <v>32</v>
      </c>
      <c r="N287" s="24" t="s">
        <v>78</v>
      </c>
      <c r="O287" s="7"/>
      <c r="P287" s="8"/>
      <c r="Q287" s="7"/>
      <c r="R287" s="7"/>
      <c r="S287" s="9"/>
      <c r="T287" s="13"/>
      <c r="U287" s="10"/>
      <c r="V287" s="10"/>
      <c r="W287" s="44"/>
      <c r="X287" s="13"/>
    </row>
    <row r="288" spans="1:24" ht="24.95" customHeight="1" x14ac:dyDescent="0.2">
      <c r="A288" s="24">
        <v>102497</v>
      </c>
      <c r="B288" s="63">
        <v>287</v>
      </c>
      <c r="C288" s="58" t="s">
        <v>15</v>
      </c>
      <c r="D288" s="58" t="s">
        <v>16</v>
      </c>
      <c r="E288" s="24" t="s">
        <v>164</v>
      </c>
      <c r="F288" s="24" t="s">
        <v>165</v>
      </c>
      <c r="G288" s="24">
        <v>102497</v>
      </c>
      <c r="H288" s="58" t="s">
        <v>24</v>
      </c>
      <c r="I288" s="24">
        <v>32000</v>
      </c>
      <c r="J288" s="24">
        <v>36000</v>
      </c>
      <c r="K288" s="24">
        <v>2071</v>
      </c>
      <c r="L288" s="54" t="s">
        <v>15</v>
      </c>
      <c r="M288" s="24" t="s">
        <v>37</v>
      </c>
      <c r="N288" s="24" t="s">
        <v>56</v>
      </c>
      <c r="O288" s="7"/>
      <c r="P288" s="8"/>
      <c r="Q288" s="7"/>
      <c r="R288" s="7"/>
      <c r="S288" s="9"/>
      <c r="T288" s="13"/>
      <c r="U288" s="10"/>
      <c r="V288" s="10"/>
      <c r="W288" s="44"/>
      <c r="X288" s="13"/>
    </row>
    <row r="289" spans="1:24" ht="24.95" customHeight="1" x14ac:dyDescent="0.2">
      <c r="A289" s="24">
        <v>102717</v>
      </c>
      <c r="B289" s="63">
        <v>288</v>
      </c>
      <c r="C289" s="58" t="s">
        <v>15</v>
      </c>
      <c r="D289" s="58" t="s">
        <v>16</v>
      </c>
      <c r="E289" s="24" t="s">
        <v>219</v>
      </c>
      <c r="F289" s="24" t="s">
        <v>220</v>
      </c>
      <c r="G289" s="24">
        <v>102717</v>
      </c>
      <c r="H289" s="58" t="s">
        <v>24</v>
      </c>
      <c r="I289" s="24">
        <v>36000</v>
      </c>
      <c r="J289" s="24">
        <v>36000</v>
      </c>
      <c r="K289" s="24">
        <v>1355</v>
      </c>
      <c r="L289" s="54" t="s">
        <v>15</v>
      </c>
      <c r="M289" s="24" t="s">
        <v>20</v>
      </c>
      <c r="N289" s="24" t="s">
        <v>29</v>
      </c>
      <c r="O289" s="7"/>
      <c r="P289" s="8"/>
      <c r="Q289" s="7"/>
      <c r="R289" s="7"/>
      <c r="S289" s="9"/>
      <c r="T289" s="13"/>
      <c r="U289" s="10"/>
      <c r="V289" s="10"/>
      <c r="W289" s="44"/>
      <c r="X289" s="13"/>
    </row>
    <row r="290" spans="1:24" ht="24.95" customHeight="1" x14ac:dyDescent="0.2">
      <c r="A290" s="24">
        <v>103297</v>
      </c>
      <c r="B290" s="63">
        <v>289</v>
      </c>
      <c r="C290" s="58" t="s">
        <v>15</v>
      </c>
      <c r="D290" s="58" t="s">
        <v>16</v>
      </c>
      <c r="E290" s="24" t="s">
        <v>36</v>
      </c>
      <c r="F290" s="24" t="s">
        <v>36</v>
      </c>
      <c r="G290" s="24">
        <v>103297</v>
      </c>
      <c r="H290" s="58" t="s">
        <v>24</v>
      </c>
      <c r="I290" s="24">
        <v>32000</v>
      </c>
      <c r="J290" s="24">
        <v>35000</v>
      </c>
      <c r="K290" s="24">
        <v>1284</v>
      </c>
      <c r="L290" s="54" t="s">
        <v>15</v>
      </c>
      <c r="M290" s="24" t="s">
        <v>37</v>
      </c>
      <c r="N290" s="24" t="s">
        <v>35</v>
      </c>
      <c r="O290" s="7"/>
      <c r="P290" s="8"/>
      <c r="Q290" s="7"/>
      <c r="R290" s="7"/>
      <c r="S290" s="9"/>
      <c r="T290" s="13"/>
      <c r="U290" s="10"/>
      <c r="V290" s="10"/>
      <c r="W290" s="44"/>
      <c r="X290" s="13"/>
    </row>
    <row r="291" spans="1:24" ht="24.95" customHeight="1" x14ac:dyDescent="0.2">
      <c r="A291" s="24">
        <v>104156</v>
      </c>
      <c r="B291" s="63">
        <v>290</v>
      </c>
      <c r="C291" s="58" t="s">
        <v>15</v>
      </c>
      <c r="D291" s="58" t="s">
        <v>16</v>
      </c>
      <c r="E291" s="24" t="s">
        <v>367</v>
      </c>
      <c r="F291" s="24" t="s">
        <v>368</v>
      </c>
      <c r="G291" s="24">
        <v>104156</v>
      </c>
      <c r="H291" s="58" t="s">
        <v>46</v>
      </c>
      <c r="I291" s="24">
        <v>37500</v>
      </c>
      <c r="J291" s="24">
        <v>40000</v>
      </c>
      <c r="K291" s="24">
        <v>2624</v>
      </c>
      <c r="L291" s="54" t="s">
        <v>15</v>
      </c>
      <c r="M291" s="24" t="s">
        <v>37</v>
      </c>
      <c r="N291" s="24" t="s">
        <v>29</v>
      </c>
      <c r="O291" s="7"/>
      <c r="P291" s="8"/>
      <c r="Q291" s="7"/>
      <c r="R291" s="7"/>
      <c r="S291" s="9"/>
      <c r="T291" s="13"/>
      <c r="U291" s="10"/>
      <c r="V291" s="10"/>
      <c r="W291" s="44"/>
      <c r="X291" s="13"/>
    </row>
    <row r="292" spans="1:24" ht="24.95" customHeight="1" x14ac:dyDescent="0.2">
      <c r="A292" s="24">
        <v>105471</v>
      </c>
      <c r="B292" s="63">
        <v>291</v>
      </c>
      <c r="C292" s="58" t="s">
        <v>15</v>
      </c>
      <c r="D292" s="58" t="s">
        <v>16</v>
      </c>
      <c r="E292" s="24" t="s">
        <v>52</v>
      </c>
      <c r="F292" s="24" t="s">
        <v>53</v>
      </c>
      <c r="G292" s="24">
        <v>105471</v>
      </c>
      <c r="H292" s="58" t="s">
        <v>46</v>
      </c>
      <c r="I292" s="55">
        <v>37000</v>
      </c>
      <c r="J292" s="54">
        <v>42000</v>
      </c>
      <c r="K292" s="54">
        <v>664</v>
      </c>
      <c r="L292" s="54" t="s">
        <v>15</v>
      </c>
      <c r="M292" s="24" t="s">
        <v>32</v>
      </c>
      <c r="N292" s="24" t="s">
        <v>29</v>
      </c>
      <c r="O292" s="7"/>
      <c r="P292" s="8"/>
      <c r="Q292" s="7"/>
      <c r="R292" s="7"/>
      <c r="S292" s="9"/>
      <c r="T292" s="13"/>
      <c r="U292" s="10"/>
      <c r="V292" s="10"/>
      <c r="W292" s="44"/>
      <c r="X292" s="13"/>
    </row>
    <row r="293" spans="1:24" ht="24.95" customHeight="1" x14ac:dyDescent="0.2">
      <c r="A293" s="2">
        <v>110255</v>
      </c>
      <c r="B293" s="63">
        <v>292</v>
      </c>
      <c r="C293" s="60" t="s">
        <v>15</v>
      </c>
      <c r="D293" s="60" t="s">
        <v>16</v>
      </c>
      <c r="E293" s="2" t="s">
        <v>969</v>
      </c>
      <c r="F293" s="2" t="s">
        <v>970</v>
      </c>
      <c r="G293" s="2">
        <v>110255</v>
      </c>
      <c r="H293" s="60" t="s">
        <v>24</v>
      </c>
      <c r="I293" s="2">
        <v>41500</v>
      </c>
      <c r="J293" s="2">
        <v>41500</v>
      </c>
      <c r="K293" s="2">
        <v>3346</v>
      </c>
      <c r="L293" s="2" t="s">
        <v>15</v>
      </c>
      <c r="M293" s="2" t="s">
        <v>20</v>
      </c>
      <c r="N293" s="2" t="s">
        <v>29</v>
      </c>
      <c r="O293" s="7"/>
      <c r="P293" s="8"/>
      <c r="Q293" s="7"/>
      <c r="R293" s="7"/>
      <c r="S293" s="9"/>
      <c r="T293" s="13"/>
      <c r="U293" s="10"/>
      <c r="V293" s="10"/>
      <c r="W293" s="44"/>
      <c r="X293" s="13"/>
    </row>
    <row r="294" spans="1:24" ht="24.95" customHeight="1" x14ac:dyDescent="0.2">
      <c r="A294" s="24">
        <v>110522</v>
      </c>
      <c r="B294" s="63">
        <v>293</v>
      </c>
      <c r="C294" s="58" t="s">
        <v>15</v>
      </c>
      <c r="D294" s="58" t="s">
        <v>16</v>
      </c>
      <c r="E294" s="24" t="s">
        <v>44</v>
      </c>
      <c r="F294" s="24" t="s">
        <v>45</v>
      </c>
      <c r="G294" s="24">
        <v>110522</v>
      </c>
      <c r="H294" s="58" t="s">
        <v>46</v>
      </c>
      <c r="I294" s="24">
        <v>33000</v>
      </c>
      <c r="J294" s="24">
        <v>37000</v>
      </c>
      <c r="K294" s="24">
        <v>3214</v>
      </c>
      <c r="L294" s="54" t="s">
        <v>15</v>
      </c>
      <c r="M294" s="24" t="s">
        <v>47</v>
      </c>
      <c r="N294" s="24" t="s">
        <v>29</v>
      </c>
      <c r="O294" s="7"/>
      <c r="P294" s="8"/>
      <c r="Q294" s="7"/>
      <c r="R294" s="7"/>
      <c r="S294" s="9"/>
      <c r="T294" s="13"/>
      <c r="U294" s="10"/>
      <c r="V294" s="10"/>
      <c r="W294" s="44"/>
      <c r="X294" s="13"/>
    </row>
    <row r="295" spans="1:24" ht="24.95" customHeight="1" x14ac:dyDescent="0.2">
      <c r="A295" s="24">
        <v>112546</v>
      </c>
      <c r="B295" s="63">
        <v>294</v>
      </c>
      <c r="C295" s="58" t="s">
        <v>15</v>
      </c>
      <c r="D295" s="58" t="s">
        <v>16</v>
      </c>
      <c r="E295" s="24" t="s">
        <v>336</v>
      </c>
      <c r="F295" s="24" t="s">
        <v>336</v>
      </c>
      <c r="G295" s="24">
        <v>112546</v>
      </c>
      <c r="H295" s="58" t="s">
        <v>337</v>
      </c>
      <c r="I295" s="24">
        <v>33000</v>
      </c>
      <c r="J295" s="24">
        <v>36000</v>
      </c>
      <c r="K295" s="24">
        <v>2485</v>
      </c>
      <c r="L295" s="54" t="s">
        <v>15</v>
      </c>
      <c r="M295" s="24" t="s">
        <v>25</v>
      </c>
      <c r="N295" s="24" t="s">
        <v>29</v>
      </c>
      <c r="O295" s="7"/>
      <c r="P295" s="8"/>
      <c r="Q295" s="7"/>
      <c r="R295" s="7"/>
      <c r="S295" s="9"/>
      <c r="T295" s="13"/>
      <c r="U295" s="10"/>
      <c r="V295" s="10"/>
      <c r="W295" s="44"/>
      <c r="X295" s="13"/>
    </row>
    <row r="296" spans="1:24" ht="24.95" customHeight="1" x14ac:dyDescent="0.2">
      <c r="A296" s="24">
        <v>135409</v>
      </c>
      <c r="B296" s="63">
        <v>295</v>
      </c>
      <c r="C296" s="58" t="s">
        <v>15</v>
      </c>
      <c r="D296" s="58" t="s">
        <v>16</v>
      </c>
      <c r="E296" s="24" t="s">
        <v>149</v>
      </c>
      <c r="F296" s="24" t="s">
        <v>149</v>
      </c>
      <c r="G296" s="24">
        <v>135409</v>
      </c>
      <c r="H296" s="58" t="s">
        <v>71</v>
      </c>
      <c r="I296" s="55">
        <v>33000</v>
      </c>
      <c r="J296" s="54">
        <v>38000</v>
      </c>
      <c r="K296" s="54">
        <v>4161</v>
      </c>
      <c r="L296" s="54" t="s">
        <v>72</v>
      </c>
      <c r="M296" s="24" t="s">
        <v>37</v>
      </c>
      <c r="N296" s="24" t="s">
        <v>35</v>
      </c>
      <c r="O296" s="7"/>
      <c r="P296" s="8"/>
      <c r="Q296" s="7"/>
      <c r="R296" s="7"/>
      <c r="S296" s="9"/>
      <c r="T296" s="13"/>
      <c r="U296" s="10"/>
      <c r="V296" s="10"/>
      <c r="W296" s="44"/>
      <c r="X296" s="13"/>
    </row>
    <row r="297" spans="1:24" ht="24.95" customHeight="1" x14ac:dyDescent="0.2">
      <c r="A297" s="24">
        <v>154561</v>
      </c>
      <c r="B297" s="63">
        <v>296</v>
      </c>
      <c r="C297" s="58" t="s">
        <v>15</v>
      </c>
      <c r="D297" s="58" t="s">
        <v>16</v>
      </c>
      <c r="E297" s="24" t="s">
        <v>415</v>
      </c>
      <c r="F297" s="24" t="s">
        <v>415</v>
      </c>
      <c r="G297" s="24">
        <v>154561</v>
      </c>
      <c r="H297" s="58" t="s">
        <v>71</v>
      </c>
      <c r="I297" s="55">
        <v>30000</v>
      </c>
      <c r="J297" s="54">
        <v>36000</v>
      </c>
      <c r="K297" s="54">
        <v>1976</v>
      </c>
      <c r="L297" s="54" t="s">
        <v>72</v>
      </c>
      <c r="M297" s="24" t="s">
        <v>32</v>
      </c>
      <c r="N297" s="24" t="s">
        <v>56</v>
      </c>
      <c r="O297" s="7"/>
      <c r="P297" s="8"/>
      <c r="Q297" s="7"/>
      <c r="R297" s="7"/>
      <c r="S297" s="9"/>
      <c r="T297" s="13"/>
      <c r="U297" s="10"/>
      <c r="V297" s="10"/>
      <c r="W297" s="44"/>
      <c r="X297" s="13"/>
    </row>
    <row r="298" spans="1:24" ht="24.95" customHeight="1" x14ac:dyDescent="0.2">
      <c r="A298" s="24">
        <v>264635</v>
      </c>
      <c r="B298" s="63">
        <v>297</v>
      </c>
      <c r="C298" s="58" t="s">
        <v>15</v>
      </c>
      <c r="D298" s="58" t="s">
        <v>16</v>
      </c>
      <c r="E298" s="24" t="s">
        <v>106</v>
      </c>
      <c r="F298" s="24" t="s">
        <v>106</v>
      </c>
      <c r="G298" s="24">
        <v>264635</v>
      </c>
      <c r="H298" s="58" t="s">
        <v>107</v>
      </c>
      <c r="I298" s="24">
        <v>36000</v>
      </c>
      <c r="J298" s="24">
        <v>40000</v>
      </c>
      <c r="K298" s="24">
        <v>3519</v>
      </c>
      <c r="L298" s="24" t="s">
        <v>108</v>
      </c>
      <c r="M298" s="24" t="s">
        <v>32</v>
      </c>
      <c r="N298" s="24" t="s">
        <v>35</v>
      </c>
      <c r="O298" s="7"/>
      <c r="P298" s="8"/>
      <c r="Q298" s="7"/>
      <c r="R298" s="7"/>
      <c r="S298" s="9"/>
      <c r="T298" s="13"/>
      <c r="U298" s="10"/>
      <c r="V298" s="10"/>
      <c r="W298" s="44"/>
      <c r="X298" s="13"/>
    </row>
    <row r="299" spans="1:24" ht="40.5" customHeight="1" x14ac:dyDescent="0.2">
      <c r="A299" s="51" t="s">
        <v>0</v>
      </c>
      <c r="B299" s="61" t="s">
        <v>14</v>
      </c>
      <c r="C299" s="61" t="s">
        <v>3</v>
      </c>
      <c r="D299" s="62" t="s">
        <v>4</v>
      </c>
      <c r="E299" s="51" t="s">
        <v>5</v>
      </c>
      <c r="F299" s="51" t="s">
        <v>6</v>
      </c>
      <c r="G299" s="51" t="s">
        <v>0</v>
      </c>
      <c r="H299" s="61" t="s">
        <v>7</v>
      </c>
      <c r="I299" s="52" t="s">
        <v>8</v>
      </c>
      <c r="J299" s="53" t="s">
        <v>9</v>
      </c>
      <c r="K299" s="53" t="s">
        <v>10</v>
      </c>
      <c r="L299" s="53" t="s">
        <v>11</v>
      </c>
      <c r="M299" s="52" t="s">
        <v>12</v>
      </c>
      <c r="N299" s="51" t="s">
        <v>13</v>
      </c>
      <c r="O299" s="7"/>
      <c r="P299" s="8"/>
      <c r="Q299" s="7"/>
      <c r="R299" s="7"/>
      <c r="S299" s="9"/>
      <c r="T299" s="13"/>
      <c r="U299" s="10"/>
      <c r="V299" s="10"/>
      <c r="W299" s="44"/>
      <c r="X299" s="13"/>
    </row>
    <row r="300" spans="1:24" ht="24.95" customHeight="1" x14ac:dyDescent="0.2">
      <c r="A300" s="24">
        <v>510</v>
      </c>
      <c r="B300" s="63">
        <v>1</v>
      </c>
      <c r="C300" s="58" t="s">
        <v>15</v>
      </c>
      <c r="D300" s="58" t="s">
        <v>463</v>
      </c>
      <c r="E300" s="24" t="s">
        <v>539</v>
      </c>
      <c r="F300" s="24" t="s">
        <v>539</v>
      </c>
      <c r="G300" s="24">
        <v>510</v>
      </c>
      <c r="H300" s="58" t="s">
        <v>61</v>
      </c>
      <c r="I300" s="55">
        <v>37000</v>
      </c>
      <c r="J300" s="54">
        <v>38000</v>
      </c>
      <c r="K300" s="54">
        <v>995</v>
      </c>
      <c r="L300" s="54" t="s">
        <v>15</v>
      </c>
      <c r="M300" s="24" t="s">
        <v>32</v>
      </c>
      <c r="N300" s="24" t="s">
        <v>78</v>
      </c>
      <c r="O300" s="7"/>
      <c r="P300" s="8"/>
      <c r="Q300" s="7"/>
      <c r="R300" s="7"/>
      <c r="S300" s="9"/>
      <c r="T300" s="13"/>
      <c r="U300" s="10"/>
      <c r="V300" s="10"/>
      <c r="W300" s="44"/>
      <c r="X300" s="13"/>
    </row>
    <row r="301" spans="1:24" ht="24.95" customHeight="1" x14ac:dyDescent="0.2">
      <c r="A301" s="24">
        <v>555</v>
      </c>
      <c r="B301" s="63">
        <v>2</v>
      </c>
      <c r="C301" s="58" t="s">
        <v>15</v>
      </c>
      <c r="D301" s="58" t="s">
        <v>463</v>
      </c>
      <c r="E301" s="24" t="s">
        <v>724</v>
      </c>
      <c r="F301" s="24" t="s">
        <v>724</v>
      </c>
      <c r="G301" s="24">
        <v>555</v>
      </c>
      <c r="H301" s="58" t="s">
        <v>50</v>
      </c>
      <c r="I301" s="24">
        <v>38500</v>
      </c>
      <c r="J301" s="24">
        <v>43000</v>
      </c>
      <c r="K301" s="24">
        <v>2898</v>
      </c>
      <c r="L301" s="54" t="s">
        <v>15</v>
      </c>
      <c r="M301" s="24" t="s">
        <v>32</v>
      </c>
      <c r="N301" s="24" t="s">
        <v>29</v>
      </c>
      <c r="O301" s="7"/>
      <c r="P301" s="8"/>
      <c r="Q301" s="7"/>
      <c r="R301" s="7"/>
      <c r="S301" s="9"/>
      <c r="T301" s="13"/>
      <c r="U301" s="10"/>
      <c r="V301" s="10"/>
      <c r="W301" s="44"/>
      <c r="X301" s="13"/>
    </row>
    <row r="302" spans="1:24" ht="24.95" customHeight="1" x14ac:dyDescent="0.2">
      <c r="A302" s="24">
        <v>888</v>
      </c>
      <c r="B302" s="63">
        <v>3</v>
      </c>
      <c r="C302" s="58" t="s">
        <v>15</v>
      </c>
      <c r="D302" s="58" t="s">
        <v>463</v>
      </c>
      <c r="E302" s="24" t="s">
        <v>473</v>
      </c>
      <c r="F302" s="24" t="s">
        <v>473</v>
      </c>
      <c r="G302" s="24">
        <v>888</v>
      </c>
      <c r="H302" s="58" t="s">
        <v>474</v>
      </c>
      <c r="I302" s="55">
        <v>30000</v>
      </c>
      <c r="J302" s="54">
        <v>35000</v>
      </c>
      <c r="K302" s="54">
        <v>1537</v>
      </c>
      <c r="L302" s="54" t="s">
        <v>15</v>
      </c>
      <c r="M302" s="24" t="s">
        <v>233</v>
      </c>
      <c r="N302" s="24" t="s">
        <v>56</v>
      </c>
      <c r="O302" s="7"/>
      <c r="P302" s="8"/>
      <c r="Q302" s="7"/>
      <c r="R302" s="7"/>
      <c r="S302" s="9"/>
      <c r="T302" s="13"/>
      <c r="U302" s="10"/>
      <c r="V302" s="10"/>
      <c r="W302" s="44"/>
      <c r="X302" s="13"/>
    </row>
    <row r="303" spans="1:24" ht="24.95" customHeight="1" x14ac:dyDescent="0.2">
      <c r="A303" s="24">
        <v>1045</v>
      </c>
      <c r="B303" s="63">
        <v>4</v>
      </c>
      <c r="C303" s="58" t="s">
        <v>15</v>
      </c>
      <c r="D303" s="58" t="s">
        <v>463</v>
      </c>
      <c r="E303" s="24" t="s">
        <v>625</v>
      </c>
      <c r="F303" s="24" t="s">
        <v>626</v>
      </c>
      <c r="G303" s="24">
        <v>1045</v>
      </c>
      <c r="H303" s="58" t="s">
        <v>34</v>
      </c>
      <c r="I303" s="55">
        <v>31000</v>
      </c>
      <c r="J303" s="54">
        <v>36000</v>
      </c>
      <c r="K303" s="54">
        <v>2246</v>
      </c>
      <c r="L303" s="54" t="s">
        <v>15</v>
      </c>
      <c r="M303" s="24" t="s">
        <v>32</v>
      </c>
      <c r="N303" s="24" t="s">
        <v>78</v>
      </c>
      <c r="O303" s="7"/>
      <c r="P303" s="8"/>
      <c r="Q303" s="7"/>
      <c r="R303" s="7"/>
      <c r="S303" s="9"/>
      <c r="T303" s="13"/>
      <c r="U303" s="10"/>
      <c r="V303" s="10"/>
      <c r="W303" s="44"/>
      <c r="X303" s="13"/>
    </row>
    <row r="304" spans="1:24" ht="24.95" customHeight="1" x14ac:dyDescent="0.2">
      <c r="A304" s="24">
        <v>1184</v>
      </c>
      <c r="B304" s="63">
        <v>5</v>
      </c>
      <c r="C304" s="58" t="s">
        <v>15</v>
      </c>
      <c r="D304" s="58" t="s">
        <v>463</v>
      </c>
      <c r="E304" s="24" t="s">
        <v>471</v>
      </c>
      <c r="F304" s="24" t="s">
        <v>471</v>
      </c>
      <c r="G304" s="24">
        <v>1184</v>
      </c>
      <c r="H304" s="58" t="s">
        <v>34</v>
      </c>
      <c r="I304" s="55">
        <v>33000</v>
      </c>
      <c r="J304" s="54">
        <v>36000</v>
      </c>
      <c r="K304" s="54">
        <v>1639</v>
      </c>
      <c r="L304" s="54" t="s">
        <v>15</v>
      </c>
      <c r="M304" s="24" t="s">
        <v>32</v>
      </c>
      <c r="N304" s="24" t="s">
        <v>29</v>
      </c>
      <c r="O304" s="7"/>
      <c r="P304" s="8"/>
      <c r="Q304" s="7"/>
      <c r="R304" s="7"/>
      <c r="S304" s="9"/>
      <c r="T304" s="13"/>
      <c r="U304" s="10"/>
      <c r="V304" s="10"/>
      <c r="W304" s="44"/>
      <c r="X304" s="13"/>
    </row>
    <row r="305" spans="1:24" ht="24.95" customHeight="1" x14ac:dyDescent="0.2">
      <c r="A305" s="24">
        <v>1328</v>
      </c>
      <c r="B305" s="63">
        <v>6</v>
      </c>
      <c r="C305" s="58" t="s">
        <v>15</v>
      </c>
      <c r="D305" s="58" t="s">
        <v>463</v>
      </c>
      <c r="E305" s="24" t="s">
        <v>595</v>
      </c>
      <c r="F305" s="24" t="s">
        <v>596</v>
      </c>
      <c r="G305" s="24">
        <v>1328</v>
      </c>
      <c r="H305" s="58" t="s">
        <v>50</v>
      </c>
      <c r="I305" s="24">
        <v>38000</v>
      </c>
      <c r="J305" s="24">
        <v>43000</v>
      </c>
      <c r="K305" s="24">
        <v>2541</v>
      </c>
      <c r="L305" s="54" t="s">
        <v>15</v>
      </c>
      <c r="M305" s="24" t="s">
        <v>32</v>
      </c>
      <c r="N305" s="24" t="s">
        <v>56</v>
      </c>
      <c r="O305" s="7"/>
      <c r="P305" s="8"/>
      <c r="Q305" s="7"/>
      <c r="R305" s="7"/>
      <c r="S305" s="9"/>
      <c r="T305" s="13"/>
      <c r="U305" s="10"/>
      <c r="V305" s="10"/>
      <c r="W305" s="44"/>
      <c r="X305" s="13"/>
    </row>
    <row r="306" spans="1:24" ht="24.95" customHeight="1" x14ac:dyDescent="0.2">
      <c r="A306" s="24">
        <v>1419</v>
      </c>
      <c r="B306" s="63">
        <v>7</v>
      </c>
      <c r="C306" s="58" t="s">
        <v>15</v>
      </c>
      <c r="D306" s="58" t="s">
        <v>463</v>
      </c>
      <c r="E306" s="24" t="s">
        <v>610</v>
      </c>
      <c r="F306" s="24" t="s">
        <v>610</v>
      </c>
      <c r="G306" s="24">
        <v>1419</v>
      </c>
      <c r="H306" s="58" t="s">
        <v>61</v>
      </c>
      <c r="I306" s="55">
        <v>32000</v>
      </c>
      <c r="J306" s="54">
        <v>37000</v>
      </c>
      <c r="K306" s="54">
        <v>1947</v>
      </c>
      <c r="L306" s="54" t="s">
        <v>15</v>
      </c>
      <c r="M306" s="24" t="s">
        <v>32</v>
      </c>
      <c r="N306" s="24" t="s">
        <v>58</v>
      </c>
      <c r="O306" s="7"/>
      <c r="P306" s="8"/>
      <c r="Q306" s="7"/>
      <c r="R306" s="7"/>
      <c r="S306" s="9"/>
      <c r="T306" s="13"/>
      <c r="U306" s="10"/>
      <c r="V306" s="10"/>
      <c r="W306" s="44"/>
      <c r="X306" s="13"/>
    </row>
    <row r="307" spans="1:24" ht="24.95" customHeight="1" x14ac:dyDescent="0.2">
      <c r="A307" s="24">
        <v>1543</v>
      </c>
      <c r="B307" s="63">
        <v>8</v>
      </c>
      <c r="C307" s="58" t="s">
        <v>15</v>
      </c>
      <c r="D307" s="58" t="s">
        <v>463</v>
      </c>
      <c r="E307" s="24" t="s">
        <v>111</v>
      </c>
      <c r="F307" s="24" t="s">
        <v>815</v>
      </c>
      <c r="G307" s="24">
        <v>1543</v>
      </c>
      <c r="H307" s="58" t="s">
        <v>50</v>
      </c>
      <c r="I307" s="24">
        <v>38000</v>
      </c>
      <c r="J307" s="24">
        <v>44000</v>
      </c>
      <c r="K307" s="24">
        <v>2318</v>
      </c>
      <c r="L307" s="54" t="s">
        <v>15</v>
      </c>
      <c r="M307" s="24" t="s">
        <v>32</v>
      </c>
      <c r="N307" s="24" t="s">
        <v>58</v>
      </c>
      <c r="O307" s="7"/>
      <c r="P307" s="8"/>
      <c r="Q307" s="7"/>
      <c r="R307" s="7"/>
      <c r="S307" s="9"/>
      <c r="T307" s="13"/>
      <c r="U307" s="10"/>
      <c r="V307" s="10"/>
      <c r="W307" s="44"/>
      <c r="X307" s="13"/>
    </row>
    <row r="308" spans="1:24" ht="24.95" customHeight="1" x14ac:dyDescent="0.2">
      <c r="A308" s="2">
        <v>1589</v>
      </c>
      <c r="B308" s="63">
        <v>9</v>
      </c>
      <c r="C308" s="60" t="s">
        <v>15</v>
      </c>
      <c r="D308" s="60" t="s">
        <v>463</v>
      </c>
      <c r="E308" s="2" t="s">
        <v>856</v>
      </c>
      <c r="F308" s="2" t="s">
        <v>857</v>
      </c>
      <c r="G308" s="2">
        <v>1589</v>
      </c>
      <c r="H308" s="60" t="s">
        <v>50</v>
      </c>
      <c r="I308" s="2">
        <v>38500</v>
      </c>
      <c r="J308" s="2">
        <v>43000</v>
      </c>
      <c r="K308" s="2">
        <v>3246</v>
      </c>
      <c r="L308" s="2" t="s">
        <v>15</v>
      </c>
      <c r="M308" s="2" t="s">
        <v>32</v>
      </c>
      <c r="N308" s="2" t="s">
        <v>29</v>
      </c>
      <c r="O308" s="7"/>
      <c r="P308" s="8"/>
      <c r="Q308" s="7"/>
      <c r="R308" s="7"/>
      <c r="S308" s="9"/>
      <c r="T308" s="13"/>
      <c r="U308" s="10"/>
      <c r="V308" s="10"/>
      <c r="W308" s="44"/>
      <c r="X308" s="13"/>
    </row>
    <row r="309" spans="1:24" ht="24.95" customHeight="1" x14ac:dyDescent="0.2">
      <c r="A309" s="24">
        <v>1602</v>
      </c>
      <c r="B309" s="63">
        <v>10</v>
      </c>
      <c r="C309" s="58" t="s">
        <v>15</v>
      </c>
      <c r="D309" s="58" t="s">
        <v>463</v>
      </c>
      <c r="E309" s="24" t="s">
        <v>483</v>
      </c>
      <c r="F309" s="24" t="s">
        <v>483</v>
      </c>
      <c r="G309" s="24">
        <v>1602</v>
      </c>
      <c r="H309" s="58" t="s">
        <v>484</v>
      </c>
      <c r="I309" s="55">
        <v>37000</v>
      </c>
      <c r="J309" s="54">
        <v>38000</v>
      </c>
      <c r="K309" s="54">
        <v>82</v>
      </c>
      <c r="L309" s="54" t="s">
        <v>15</v>
      </c>
      <c r="M309" s="24" t="s">
        <v>233</v>
      </c>
      <c r="N309" s="24" t="s">
        <v>485</v>
      </c>
      <c r="O309" s="7"/>
      <c r="P309" s="8"/>
      <c r="Q309" s="7"/>
      <c r="R309" s="7"/>
      <c r="S309" s="9"/>
      <c r="T309" s="13"/>
      <c r="U309" s="10"/>
      <c r="V309" s="10"/>
      <c r="W309" s="44"/>
      <c r="X309" s="13"/>
    </row>
    <row r="310" spans="1:24" ht="24.95" customHeight="1" x14ac:dyDescent="0.2">
      <c r="A310" s="24">
        <v>1703</v>
      </c>
      <c r="B310" s="63">
        <v>11</v>
      </c>
      <c r="C310" s="58" t="s">
        <v>15</v>
      </c>
      <c r="D310" s="58" t="s">
        <v>463</v>
      </c>
      <c r="E310" s="24" t="s">
        <v>807</v>
      </c>
      <c r="F310" s="24" t="s">
        <v>807</v>
      </c>
      <c r="G310" s="24">
        <v>1703</v>
      </c>
      <c r="H310" s="58" t="s">
        <v>61</v>
      </c>
      <c r="I310" s="55">
        <v>30500</v>
      </c>
      <c r="J310" s="54">
        <v>36500</v>
      </c>
      <c r="K310" s="54">
        <v>1896</v>
      </c>
      <c r="L310" s="54" t="s">
        <v>15</v>
      </c>
      <c r="M310" s="24" t="s">
        <v>32</v>
      </c>
      <c r="N310" s="24" t="s">
        <v>35</v>
      </c>
      <c r="O310" s="7"/>
      <c r="P310" s="8"/>
      <c r="Q310" s="7"/>
      <c r="R310" s="7"/>
      <c r="S310" s="9"/>
      <c r="T310" s="13"/>
      <c r="U310" s="10"/>
      <c r="V310" s="10"/>
      <c r="W310" s="44"/>
      <c r="X310" s="13"/>
    </row>
    <row r="311" spans="1:24" ht="24.95" customHeight="1" x14ac:dyDescent="0.2">
      <c r="A311" s="2">
        <v>1738</v>
      </c>
      <c r="B311" s="63">
        <v>12</v>
      </c>
      <c r="C311" s="60" t="s">
        <v>15</v>
      </c>
      <c r="D311" s="60" t="s">
        <v>463</v>
      </c>
      <c r="E311" s="2" t="s">
        <v>397</v>
      </c>
      <c r="F311" s="2" t="s">
        <v>397</v>
      </c>
      <c r="G311" s="2">
        <v>1738</v>
      </c>
      <c r="H311" s="60" t="s">
        <v>50</v>
      </c>
      <c r="I311" s="2">
        <v>38000</v>
      </c>
      <c r="J311" s="2">
        <v>43000</v>
      </c>
      <c r="K311" s="2">
        <v>3616</v>
      </c>
      <c r="L311" s="2" t="s">
        <v>15</v>
      </c>
      <c r="M311" s="2" t="s">
        <v>25</v>
      </c>
      <c r="N311" s="2" t="s">
        <v>35</v>
      </c>
      <c r="O311" s="7"/>
      <c r="P311" s="8"/>
      <c r="Q311" s="7"/>
      <c r="R311" s="7"/>
      <c r="S311" s="9"/>
      <c r="T311" s="13"/>
      <c r="U311" s="10"/>
      <c r="V311" s="10"/>
      <c r="W311" s="44"/>
      <c r="X311" s="13"/>
    </row>
    <row r="312" spans="1:24" ht="24.95" customHeight="1" x14ac:dyDescent="0.2">
      <c r="A312" s="2">
        <v>2078</v>
      </c>
      <c r="B312" s="63">
        <v>13</v>
      </c>
      <c r="C312" s="60" t="s">
        <v>15</v>
      </c>
      <c r="D312" s="60" t="s">
        <v>463</v>
      </c>
      <c r="E312" s="2" t="s">
        <v>916</v>
      </c>
      <c r="F312" s="2" t="s">
        <v>917</v>
      </c>
      <c r="G312" s="2">
        <v>2078</v>
      </c>
      <c r="H312" s="58" t="s">
        <v>50</v>
      </c>
      <c r="I312" s="2">
        <v>38000</v>
      </c>
      <c r="J312" s="2">
        <v>41000</v>
      </c>
      <c r="K312" s="2">
        <v>3534</v>
      </c>
      <c r="L312" s="54" t="s">
        <v>15</v>
      </c>
      <c r="M312" s="2" t="s">
        <v>32</v>
      </c>
      <c r="N312" s="2" t="s">
        <v>110</v>
      </c>
      <c r="O312" s="7"/>
      <c r="P312" s="8"/>
      <c r="Q312" s="7"/>
      <c r="R312" s="7"/>
      <c r="S312" s="9"/>
      <c r="T312" s="13"/>
      <c r="U312" s="10"/>
      <c r="V312" s="10"/>
      <c r="W312" s="44"/>
      <c r="X312" s="13"/>
    </row>
    <row r="313" spans="1:24" ht="24.95" customHeight="1" x14ac:dyDescent="0.2">
      <c r="A313" s="2">
        <v>2352</v>
      </c>
      <c r="B313" s="63">
        <v>14</v>
      </c>
      <c r="C313" s="60" t="s">
        <v>15</v>
      </c>
      <c r="D313" s="60" t="s">
        <v>463</v>
      </c>
      <c r="E313" s="2" t="s">
        <v>837</v>
      </c>
      <c r="F313" s="2" t="s">
        <v>838</v>
      </c>
      <c r="G313" s="2">
        <v>2352</v>
      </c>
      <c r="H313" s="60" t="s">
        <v>24</v>
      </c>
      <c r="I313" s="2">
        <v>37500</v>
      </c>
      <c r="J313" s="2">
        <v>42000</v>
      </c>
      <c r="K313" s="2">
        <v>3140</v>
      </c>
      <c r="L313" s="2" t="s">
        <v>15</v>
      </c>
      <c r="M313" s="2" t="s">
        <v>32</v>
      </c>
      <c r="N313" s="2" t="s">
        <v>35</v>
      </c>
      <c r="O313" s="7"/>
      <c r="P313" s="8"/>
      <c r="Q313" s="7"/>
      <c r="R313" s="7"/>
      <c r="S313" s="9"/>
      <c r="T313" s="13"/>
      <c r="U313" s="10"/>
      <c r="V313" s="10"/>
      <c r="W313" s="44"/>
      <c r="X313" s="13"/>
    </row>
    <row r="314" spans="1:24" ht="24.95" customHeight="1" x14ac:dyDescent="0.2">
      <c r="A314" s="24">
        <v>3107</v>
      </c>
      <c r="B314" s="63">
        <v>15</v>
      </c>
      <c r="C314" s="58" t="s">
        <v>15</v>
      </c>
      <c r="D314" s="58" t="s">
        <v>463</v>
      </c>
      <c r="E314" s="24" t="s">
        <v>697</v>
      </c>
      <c r="F314" s="24" t="s">
        <v>698</v>
      </c>
      <c r="G314" s="24">
        <v>3107</v>
      </c>
      <c r="H314" s="58" t="s">
        <v>34</v>
      </c>
      <c r="I314" s="24">
        <v>35500</v>
      </c>
      <c r="J314" s="24">
        <v>37500</v>
      </c>
      <c r="K314" s="24">
        <v>2452</v>
      </c>
      <c r="L314" s="54" t="s">
        <v>15</v>
      </c>
      <c r="M314" s="24" t="s">
        <v>25</v>
      </c>
      <c r="N314" s="24"/>
      <c r="O314" s="7"/>
      <c r="P314" s="8"/>
      <c r="Q314" s="7"/>
      <c r="R314" s="7"/>
      <c r="S314" s="9"/>
      <c r="T314" s="13"/>
      <c r="U314" s="10"/>
      <c r="V314" s="10"/>
      <c r="W314" s="44"/>
      <c r="X314" s="13"/>
    </row>
    <row r="315" spans="1:24" ht="24.95" customHeight="1" x14ac:dyDescent="0.2">
      <c r="A315" s="24">
        <v>3586</v>
      </c>
      <c r="B315" s="63">
        <v>16</v>
      </c>
      <c r="C315" s="58" t="s">
        <v>15</v>
      </c>
      <c r="D315" s="58" t="s">
        <v>463</v>
      </c>
      <c r="E315" s="24" t="s">
        <v>763</v>
      </c>
      <c r="F315" s="24" t="s">
        <v>763</v>
      </c>
      <c r="G315" s="24">
        <v>3586</v>
      </c>
      <c r="H315" s="58" t="s">
        <v>50</v>
      </c>
      <c r="I315" s="24">
        <v>38000</v>
      </c>
      <c r="J315" s="24">
        <v>43000</v>
      </c>
      <c r="K315" s="24">
        <v>2313</v>
      </c>
      <c r="L315" s="54" t="s">
        <v>15</v>
      </c>
      <c r="M315" s="24" t="s">
        <v>32</v>
      </c>
      <c r="N315" s="24" t="s">
        <v>29</v>
      </c>
      <c r="O315" s="7"/>
      <c r="P315" s="8"/>
      <c r="Q315" s="7"/>
      <c r="R315" s="7"/>
      <c r="S315" s="9"/>
      <c r="T315" s="13"/>
      <c r="U315" s="10"/>
      <c r="V315" s="10"/>
      <c r="W315" s="44"/>
      <c r="X315" s="13"/>
    </row>
    <row r="316" spans="1:24" ht="24.95" customHeight="1" x14ac:dyDescent="0.2">
      <c r="A316" s="24">
        <v>3687</v>
      </c>
      <c r="B316" s="63">
        <v>17</v>
      </c>
      <c r="C316" s="58" t="s">
        <v>15</v>
      </c>
      <c r="D316" s="58" t="s">
        <v>463</v>
      </c>
      <c r="E316" s="24" t="s">
        <v>749</v>
      </c>
      <c r="F316" s="24" t="s">
        <v>749</v>
      </c>
      <c r="G316" s="24">
        <v>3687</v>
      </c>
      <c r="H316" s="58" t="s">
        <v>61</v>
      </c>
      <c r="I316" s="55">
        <v>38000</v>
      </c>
      <c r="J316" s="54">
        <v>44000</v>
      </c>
      <c r="K316" s="54">
        <v>1891</v>
      </c>
      <c r="L316" s="54" t="s">
        <v>15</v>
      </c>
      <c r="M316" s="24" t="s">
        <v>32</v>
      </c>
      <c r="N316" s="24" t="s">
        <v>35</v>
      </c>
      <c r="O316" s="7"/>
      <c r="P316" s="8"/>
      <c r="Q316" s="7"/>
      <c r="R316" s="7"/>
      <c r="S316" s="9"/>
      <c r="T316" s="13"/>
      <c r="U316" s="10"/>
      <c r="V316" s="10"/>
      <c r="W316" s="44"/>
      <c r="X316" s="13"/>
    </row>
    <row r="317" spans="1:24" ht="24.95" customHeight="1" x14ac:dyDescent="0.2">
      <c r="A317" s="24">
        <v>3698</v>
      </c>
      <c r="B317" s="63">
        <v>18</v>
      </c>
      <c r="C317" s="58" t="s">
        <v>15</v>
      </c>
      <c r="D317" s="58" t="s">
        <v>463</v>
      </c>
      <c r="E317" s="24" t="s">
        <v>820</v>
      </c>
      <c r="F317" s="24" t="s">
        <v>587</v>
      </c>
      <c r="G317" s="24">
        <v>3698</v>
      </c>
      <c r="H317" s="58" t="s">
        <v>50</v>
      </c>
      <c r="I317" s="24">
        <v>36000</v>
      </c>
      <c r="J317" s="24">
        <v>36000</v>
      </c>
      <c r="K317" s="24">
        <v>3378</v>
      </c>
      <c r="L317" s="24" t="s">
        <v>15</v>
      </c>
      <c r="M317" s="24" t="s">
        <v>47</v>
      </c>
      <c r="N317" s="24" t="s">
        <v>35</v>
      </c>
      <c r="O317" s="7"/>
      <c r="P317" s="8"/>
      <c r="Q317" s="7"/>
      <c r="R317" s="7"/>
      <c r="S317" s="9"/>
      <c r="T317" s="13"/>
      <c r="U317" s="10"/>
      <c r="V317" s="10"/>
      <c r="W317" s="44"/>
      <c r="X317" s="13"/>
    </row>
    <row r="318" spans="1:24" ht="24.95" customHeight="1" x14ac:dyDescent="0.2">
      <c r="A318" s="24">
        <v>4115</v>
      </c>
      <c r="B318" s="63">
        <v>19</v>
      </c>
      <c r="C318" s="58" t="s">
        <v>15</v>
      </c>
      <c r="D318" s="58" t="s">
        <v>463</v>
      </c>
      <c r="E318" s="24" t="s">
        <v>467</v>
      </c>
      <c r="F318" s="24" t="s">
        <v>468</v>
      </c>
      <c r="G318" s="24">
        <v>4115</v>
      </c>
      <c r="H318" s="58" t="s">
        <v>34</v>
      </c>
      <c r="I318" s="24">
        <v>37000</v>
      </c>
      <c r="J318" s="24">
        <v>38000</v>
      </c>
      <c r="K318" s="24">
        <v>1371</v>
      </c>
      <c r="L318" s="54" t="s">
        <v>15</v>
      </c>
      <c r="M318" s="24" t="s">
        <v>32</v>
      </c>
      <c r="N318" s="24" t="s">
        <v>110</v>
      </c>
      <c r="O318" s="7"/>
      <c r="P318" s="8"/>
      <c r="Q318" s="7"/>
      <c r="R318" s="7"/>
      <c r="S318" s="9"/>
      <c r="T318" s="13"/>
      <c r="U318" s="10"/>
      <c r="V318" s="10"/>
      <c r="W318" s="44"/>
      <c r="X318" s="13"/>
    </row>
    <row r="319" spans="1:24" ht="24.95" customHeight="1" x14ac:dyDescent="0.2">
      <c r="A319" s="24">
        <v>4122</v>
      </c>
      <c r="B319" s="63">
        <v>20</v>
      </c>
      <c r="C319" s="58" t="s">
        <v>15</v>
      </c>
      <c r="D319" s="58" t="s">
        <v>463</v>
      </c>
      <c r="E319" s="24" t="s">
        <v>520</v>
      </c>
      <c r="F319" s="24" t="s">
        <v>521</v>
      </c>
      <c r="G319" s="24">
        <v>4122</v>
      </c>
      <c r="H319" s="58" t="s">
        <v>34</v>
      </c>
      <c r="I319" s="55">
        <v>33000</v>
      </c>
      <c r="J319" s="54">
        <v>35000</v>
      </c>
      <c r="K319" s="54">
        <v>753</v>
      </c>
      <c r="L319" s="54" t="s">
        <v>131</v>
      </c>
      <c r="M319" s="24" t="s">
        <v>32</v>
      </c>
      <c r="N319" s="24" t="s">
        <v>56</v>
      </c>
      <c r="O319" s="7"/>
      <c r="P319" s="8"/>
      <c r="Q319" s="7"/>
      <c r="R319" s="7"/>
      <c r="S319" s="9"/>
      <c r="T319" s="13"/>
      <c r="U319" s="10"/>
      <c r="V319" s="10"/>
      <c r="W319" s="44"/>
      <c r="X319" s="13"/>
    </row>
    <row r="320" spans="1:24" ht="24.95" customHeight="1" x14ac:dyDescent="0.2">
      <c r="A320" s="24">
        <v>5203</v>
      </c>
      <c r="B320" s="63">
        <v>21</v>
      </c>
      <c r="C320" s="58" t="s">
        <v>15</v>
      </c>
      <c r="D320" s="58" t="s">
        <v>463</v>
      </c>
      <c r="E320" s="24" t="s">
        <v>653</v>
      </c>
      <c r="F320" s="24" t="s">
        <v>654</v>
      </c>
      <c r="G320" s="24">
        <v>5203</v>
      </c>
      <c r="H320" s="58" t="s">
        <v>61</v>
      </c>
      <c r="I320" s="55">
        <v>33000</v>
      </c>
      <c r="J320" s="54">
        <v>38000</v>
      </c>
      <c r="K320" s="54">
        <v>1694</v>
      </c>
      <c r="L320" s="54" t="s">
        <v>15</v>
      </c>
      <c r="M320" s="24" t="s">
        <v>47</v>
      </c>
      <c r="N320" s="24" t="s">
        <v>655</v>
      </c>
      <c r="O320" s="7"/>
      <c r="P320" s="8"/>
      <c r="Q320" s="7"/>
      <c r="R320" s="7"/>
      <c r="S320" s="9"/>
      <c r="T320" s="13"/>
      <c r="U320" s="10"/>
      <c r="V320" s="10"/>
      <c r="W320" s="44"/>
      <c r="X320" s="13"/>
    </row>
    <row r="321" spans="1:24" ht="24.95" customHeight="1" x14ac:dyDescent="0.2">
      <c r="A321" s="24">
        <v>5400</v>
      </c>
      <c r="B321" s="63">
        <v>22</v>
      </c>
      <c r="C321" s="58" t="s">
        <v>15</v>
      </c>
      <c r="D321" s="58" t="s">
        <v>463</v>
      </c>
      <c r="E321" s="24" t="s">
        <v>568</v>
      </c>
      <c r="F321" s="24" t="s">
        <v>568</v>
      </c>
      <c r="G321" s="24">
        <v>5400</v>
      </c>
      <c r="H321" s="58" t="s">
        <v>170</v>
      </c>
      <c r="I321" s="55">
        <v>38000</v>
      </c>
      <c r="J321" s="54">
        <v>40500</v>
      </c>
      <c r="K321" s="54">
        <v>1853</v>
      </c>
      <c r="L321" s="54" t="s">
        <v>15</v>
      </c>
      <c r="M321" s="24" t="s">
        <v>32</v>
      </c>
      <c r="N321" s="24"/>
      <c r="O321" s="7"/>
      <c r="P321" s="8"/>
      <c r="Q321" s="7"/>
      <c r="R321" s="7"/>
      <c r="S321" s="9"/>
      <c r="T321" s="13"/>
      <c r="U321" s="10"/>
      <c r="V321" s="10"/>
      <c r="W321" s="44"/>
      <c r="X321" s="13"/>
    </row>
    <row r="322" spans="1:24" ht="24.95" customHeight="1" x14ac:dyDescent="0.2">
      <c r="A322" s="24">
        <v>5412</v>
      </c>
      <c r="B322" s="63">
        <v>23</v>
      </c>
      <c r="C322" s="58" t="s">
        <v>15</v>
      </c>
      <c r="D322" s="58" t="s">
        <v>463</v>
      </c>
      <c r="E322" s="24" t="s">
        <v>506</v>
      </c>
      <c r="F322" s="24" t="s">
        <v>506</v>
      </c>
      <c r="G322" s="24">
        <v>5412</v>
      </c>
      <c r="H322" s="58" t="s">
        <v>50</v>
      </c>
      <c r="I322" s="24">
        <v>38500</v>
      </c>
      <c r="J322" s="24">
        <v>43000</v>
      </c>
      <c r="K322" s="24">
        <v>3073</v>
      </c>
      <c r="L322" s="54" t="s">
        <v>15</v>
      </c>
      <c r="M322" s="24" t="s">
        <v>32</v>
      </c>
      <c r="N322" s="24" t="s">
        <v>58</v>
      </c>
      <c r="O322" s="7"/>
      <c r="P322" s="8"/>
      <c r="Q322" s="7"/>
      <c r="R322" s="7"/>
      <c r="S322" s="9"/>
      <c r="T322" s="13"/>
      <c r="U322" s="10"/>
      <c r="V322" s="10"/>
      <c r="W322" s="44"/>
      <c r="X322" s="13"/>
    </row>
    <row r="323" spans="1:24" ht="24.95" customHeight="1" x14ac:dyDescent="0.2">
      <c r="A323" s="24">
        <v>5446</v>
      </c>
      <c r="B323" s="63">
        <v>24</v>
      </c>
      <c r="C323" s="58" t="s">
        <v>15</v>
      </c>
      <c r="D323" s="58" t="s">
        <v>463</v>
      </c>
      <c r="E323" s="24" t="s">
        <v>879</v>
      </c>
      <c r="F323" s="24" t="s">
        <v>880</v>
      </c>
      <c r="G323" s="24">
        <v>5446</v>
      </c>
      <c r="H323" s="58" t="s">
        <v>24</v>
      </c>
      <c r="I323" s="24">
        <v>40000</v>
      </c>
      <c r="J323" s="24">
        <v>42000</v>
      </c>
      <c r="K323" s="24">
        <v>646</v>
      </c>
      <c r="L323" s="54" t="s">
        <v>15</v>
      </c>
      <c r="M323" s="24" t="s">
        <v>32</v>
      </c>
      <c r="N323" s="24" t="s">
        <v>29</v>
      </c>
      <c r="O323" s="7"/>
      <c r="P323" s="8"/>
      <c r="Q323" s="7"/>
      <c r="R323" s="7"/>
      <c r="S323" s="9"/>
      <c r="T323" s="13"/>
      <c r="U323" s="10"/>
      <c r="V323" s="10"/>
      <c r="W323" s="44"/>
      <c r="X323" s="13"/>
    </row>
    <row r="324" spans="1:24" ht="24.95" customHeight="1" x14ac:dyDescent="0.2">
      <c r="A324" s="24">
        <v>5781</v>
      </c>
      <c r="B324" s="63">
        <v>25</v>
      </c>
      <c r="C324" s="58" t="s">
        <v>15</v>
      </c>
      <c r="D324" s="58" t="s">
        <v>463</v>
      </c>
      <c r="E324" s="24" t="s">
        <v>490</v>
      </c>
      <c r="F324" s="24" t="s">
        <v>491</v>
      </c>
      <c r="G324" s="24">
        <v>5781</v>
      </c>
      <c r="H324" s="58" t="s">
        <v>61</v>
      </c>
      <c r="I324" s="24">
        <v>43500</v>
      </c>
      <c r="J324" s="24">
        <v>43500</v>
      </c>
      <c r="K324" s="24">
        <v>1717</v>
      </c>
      <c r="L324" s="54" t="s">
        <v>15</v>
      </c>
      <c r="M324" s="24" t="s">
        <v>32</v>
      </c>
      <c r="N324" s="24" t="s">
        <v>110</v>
      </c>
      <c r="O324" s="7"/>
      <c r="P324" s="8"/>
      <c r="Q324" s="7"/>
      <c r="R324" s="7"/>
      <c r="S324" s="9"/>
      <c r="T324" s="13"/>
      <c r="U324" s="10"/>
      <c r="V324" s="10"/>
      <c r="W324" s="44"/>
      <c r="X324" s="13"/>
    </row>
    <row r="325" spans="1:24" ht="24.95" customHeight="1" x14ac:dyDescent="0.2">
      <c r="A325" s="24">
        <v>6176</v>
      </c>
      <c r="B325" s="63">
        <v>26</v>
      </c>
      <c r="C325" s="58" t="s">
        <v>15</v>
      </c>
      <c r="D325" s="58" t="s">
        <v>463</v>
      </c>
      <c r="E325" s="24" t="s">
        <v>865</v>
      </c>
      <c r="F325" s="24" t="s">
        <v>866</v>
      </c>
      <c r="G325" s="24">
        <v>6176</v>
      </c>
      <c r="H325" s="58" t="s">
        <v>50</v>
      </c>
      <c r="I325" s="24">
        <v>34000</v>
      </c>
      <c r="J325" s="24">
        <v>38000</v>
      </c>
      <c r="K325" s="24">
        <v>1540</v>
      </c>
      <c r="L325" s="24" t="s">
        <v>15</v>
      </c>
      <c r="M325" s="24" t="s">
        <v>47</v>
      </c>
      <c r="N325" s="24" t="s">
        <v>29</v>
      </c>
      <c r="O325" s="7"/>
      <c r="P325" s="8"/>
      <c r="Q325" s="7"/>
      <c r="R325" s="7"/>
      <c r="S325" s="9"/>
      <c r="T325" s="13"/>
      <c r="U325" s="11"/>
      <c r="V325" s="11"/>
      <c r="W325" s="44"/>
      <c r="X325" s="13"/>
    </row>
    <row r="326" spans="1:24" ht="24.95" customHeight="1" x14ac:dyDescent="0.2">
      <c r="A326" s="24">
        <v>6220</v>
      </c>
      <c r="B326" s="63">
        <v>27</v>
      </c>
      <c r="C326" s="58" t="s">
        <v>15</v>
      </c>
      <c r="D326" s="58" t="s">
        <v>463</v>
      </c>
      <c r="E326" s="24" t="s">
        <v>546</v>
      </c>
      <c r="F326" s="24" t="s">
        <v>546</v>
      </c>
      <c r="G326" s="24">
        <v>6220</v>
      </c>
      <c r="H326" s="58" t="s">
        <v>61</v>
      </c>
      <c r="I326" s="55">
        <v>33000</v>
      </c>
      <c r="J326" s="54">
        <v>38000</v>
      </c>
      <c r="K326" s="54">
        <v>1748</v>
      </c>
      <c r="L326" s="54" t="s">
        <v>15</v>
      </c>
      <c r="M326" s="24" t="s">
        <v>32</v>
      </c>
      <c r="N326" s="24" t="s">
        <v>29</v>
      </c>
      <c r="O326" s="7"/>
      <c r="P326" s="8"/>
      <c r="Q326" s="7"/>
      <c r="R326" s="7"/>
      <c r="S326" s="9"/>
      <c r="T326" s="13"/>
      <c r="U326" s="10"/>
      <c r="V326" s="10"/>
      <c r="W326" s="44"/>
      <c r="X326" s="13"/>
    </row>
    <row r="327" spans="1:24" ht="24.95" customHeight="1" x14ac:dyDescent="0.2">
      <c r="A327" s="15">
        <v>6888</v>
      </c>
      <c r="B327" s="63">
        <v>28</v>
      </c>
      <c r="C327" s="63" t="s">
        <v>15</v>
      </c>
      <c r="D327" s="63" t="s">
        <v>463</v>
      </c>
      <c r="E327" s="63" t="s">
        <v>1113</v>
      </c>
      <c r="F327" s="63" t="s">
        <v>1113</v>
      </c>
      <c r="G327" s="15">
        <v>6888</v>
      </c>
      <c r="H327" s="63" t="s">
        <v>50</v>
      </c>
      <c r="I327" s="15">
        <v>32500</v>
      </c>
      <c r="J327" s="15">
        <v>36000</v>
      </c>
      <c r="K327" s="15">
        <v>3118</v>
      </c>
      <c r="L327" s="15" t="s">
        <v>15</v>
      </c>
      <c r="M327" s="15" t="s">
        <v>32</v>
      </c>
      <c r="N327" s="15" t="s">
        <v>78</v>
      </c>
      <c r="O327" s="7"/>
      <c r="P327" s="8"/>
      <c r="Q327" s="7"/>
      <c r="R327" s="7"/>
      <c r="S327" s="9"/>
      <c r="T327" s="13"/>
      <c r="U327" s="10"/>
      <c r="V327" s="10"/>
      <c r="W327" s="44"/>
      <c r="X327" s="13"/>
    </row>
    <row r="328" spans="1:24" ht="24.95" customHeight="1" x14ac:dyDescent="0.2">
      <c r="A328" s="24">
        <v>6922</v>
      </c>
      <c r="B328" s="63">
        <v>29</v>
      </c>
      <c r="C328" s="58" t="s">
        <v>15</v>
      </c>
      <c r="D328" s="58" t="s">
        <v>463</v>
      </c>
      <c r="E328" s="24" t="s">
        <v>525</v>
      </c>
      <c r="F328" s="24" t="s">
        <v>525</v>
      </c>
      <c r="G328" s="24">
        <v>6922</v>
      </c>
      <c r="H328" s="58" t="s">
        <v>61</v>
      </c>
      <c r="I328" s="55">
        <v>37500</v>
      </c>
      <c r="J328" s="54">
        <v>43000</v>
      </c>
      <c r="K328" s="54">
        <v>1916</v>
      </c>
      <c r="L328" s="54" t="s">
        <v>15</v>
      </c>
      <c r="M328" s="24" t="s">
        <v>32</v>
      </c>
      <c r="N328" s="24" t="s">
        <v>56</v>
      </c>
      <c r="O328" s="7"/>
      <c r="P328" s="8"/>
      <c r="Q328" s="7"/>
      <c r="R328" s="7"/>
      <c r="S328" s="9"/>
      <c r="T328" s="13"/>
      <c r="U328" s="10"/>
      <c r="V328" s="10"/>
      <c r="W328" s="44"/>
      <c r="X328" s="13"/>
    </row>
    <row r="329" spans="1:24" ht="24.95" customHeight="1" x14ac:dyDescent="0.2">
      <c r="A329" s="24">
        <v>7096</v>
      </c>
      <c r="B329" s="63">
        <v>30</v>
      </c>
      <c r="C329" s="58" t="s">
        <v>15</v>
      </c>
      <c r="D329" s="58" t="s">
        <v>463</v>
      </c>
      <c r="E329" s="24" t="s">
        <v>592</v>
      </c>
      <c r="F329" s="24" t="s">
        <v>592</v>
      </c>
      <c r="G329" s="24">
        <v>7096</v>
      </c>
      <c r="H329" s="58" t="s">
        <v>593</v>
      </c>
      <c r="I329" s="24">
        <v>38000</v>
      </c>
      <c r="J329" s="24">
        <v>42000</v>
      </c>
      <c r="K329" s="24">
        <v>2904</v>
      </c>
      <c r="L329" s="54" t="s">
        <v>15</v>
      </c>
      <c r="M329" s="24" t="s">
        <v>32</v>
      </c>
      <c r="N329" s="24"/>
      <c r="O329" s="7"/>
      <c r="P329" s="8"/>
      <c r="Q329" s="7"/>
      <c r="R329" s="7"/>
      <c r="S329" s="9"/>
      <c r="T329" s="13"/>
      <c r="U329" s="10"/>
      <c r="V329" s="10"/>
      <c r="W329" s="44"/>
      <c r="X329" s="13"/>
    </row>
    <row r="330" spans="1:24" ht="24.95" customHeight="1" x14ac:dyDescent="0.2">
      <c r="A330" s="24">
        <v>7451</v>
      </c>
      <c r="B330" s="63">
        <v>31</v>
      </c>
      <c r="C330" s="58" t="s">
        <v>15</v>
      </c>
      <c r="D330" s="58" t="s">
        <v>463</v>
      </c>
      <c r="E330" s="24" t="s">
        <v>637</v>
      </c>
      <c r="F330" s="24" t="s">
        <v>396</v>
      </c>
      <c r="G330" s="24">
        <v>7451</v>
      </c>
      <c r="H330" s="58" t="s">
        <v>50</v>
      </c>
      <c r="I330" s="24">
        <v>39000</v>
      </c>
      <c r="J330" s="24">
        <v>43500</v>
      </c>
      <c r="K330" s="24">
        <v>2693</v>
      </c>
      <c r="L330" s="54" t="s">
        <v>15</v>
      </c>
      <c r="M330" s="24" t="s">
        <v>32</v>
      </c>
      <c r="N330" s="24" t="s">
        <v>29</v>
      </c>
      <c r="O330" s="7"/>
      <c r="P330" s="8"/>
      <c r="Q330" s="7"/>
      <c r="R330" s="7"/>
      <c r="S330" s="9"/>
      <c r="T330" s="13"/>
      <c r="U330" s="10"/>
      <c r="V330" s="10"/>
      <c r="W330" s="44"/>
      <c r="X330" s="13"/>
    </row>
    <row r="331" spans="1:24" ht="24.95" customHeight="1" x14ac:dyDescent="0.2">
      <c r="A331" s="24">
        <v>7693</v>
      </c>
      <c r="B331" s="63">
        <v>32</v>
      </c>
      <c r="C331" s="58" t="s">
        <v>15</v>
      </c>
      <c r="D331" s="58" t="s">
        <v>463</v>
      </c>
      <c r="E331" s="24" t="s">
        <v>669</v>
      </c>
      <c r="F331" s="24" t="s">
        <v>669</v>
      </c>
      <c r="G331" s="24">
        <v>7693</v>
      </c>
      <c r="H331" s="58" t="s">
        <v>670</v>
      </c>
      <c r="I331" s="55">
        <v>33000</v>
      </c>
      <c r="J331" s="54">
        <v>38000</v>
      </c>
      <c r="K331" s="54">
        <v>1630</v>
      </c>
      <c r="L331" s="54" t="s">
        <v>15</v>
      </c>
      <c r="M331" s="24" t="s">
        <v>32</v>
      </c>
      <c r="N331" s="24" t="s">
        <v>78</v>
      </c>
      <c r="O331" s="7"/>
      <c r="P331" s="8"/>
      <c r="Q331" s="7"/>
      <c r="R331" s="7"/>
      <c r="S331" s="9"/>
      <c r="T331" s="13"/>
      <c r="U331" s="10"/>
      <c r="V331" s="10"/>
      <c r="W331" s="44"/>
      <c r="X331" s="13"/>
    </row>
    <row r="332" spans="1:24" ht="24.95" customHeight="1" x14ac:dyDescent="0.2">
      <c r="A332" s="24">
        <v>7770</v>
      </c>
      <c r="B332" s="63">
        <v>33</v>
      </c>
      <c r="C332" s="58" t="s">
        <v>15</v>
      </c>
      <c r="D332" s="58" t="s">
        <v>463</v>
      </c>
      <c r="E332" s="24" t="s">
        <v>780</v>
      </c>
      <c r="F332" s="24" t="s">
        <v>781</v>
      </c>
      <c r="G332" s="24">
        <v>7770</v>
      </c>
      <c r="H332" s="58" t="s">
        <v>50</v>
      </c>
      <c r="I332" s="24">
        <v>38000</v>
      </c>
      <c r="J332" s="24">
        <v>38000</v>
      </c>
      <c r="K332" s="24">
        <v>1635</v>
      </c>
      <c r="L332" s="54" t="s">
        <v>15</v>
      </c>
      <c r="M332" s="24" t="s">
        <v>32</v>
      </c>
      <c r="N332" s="24" t="s">
        <v>105</v>
      </c>
      <c r="O332" s="7"/>
      <c r="P332" s="8"/>
      <c r="Q332" s="7"/>
      <c r="R332" s="7"/>
      <c r="S332" s="9"/>
      <c r="T332" s="13"/>
      <c r="U332" s="10"/>
      <c r="V332" s="10"/>
      <c r="W332" s="44"/>
      <c r="X332" s="13"/>
    </row>
    <row r="333" spans="1:24" ht="24.95" customHeight="1" x14ac:dyDescent="0.2">
      <c r="A333" s="24">
        <v>7937</v>
      </c>
      <c r="B333" s="63">
        <v>34</v>
      </c>
      <c r="C333" s="58" t="s">
        <v>15</v>
      </c>
      <c r="D333" s="58" t="s">
        <v>463</v>
      </c>
      <c r="E333" s="24" t="s">
        <v>497</v>
      </c>
      <c r="F333" s="24" t="s">
        <v>497</v>
      </c>
      <c r="G333" s="24">
        <v>7937</v>
      </c>
      <c r="H333" s="58" t="s">
        <v>34</v>
      </c>
      <c r="I333" s="55">
        <v>33000</v>
      </c>
      <c r="J333" s="54">
        <v>38000</v>
      </c>
      <c r="K333" s="54">
        <v>814</v>
      </c>
      <c r="L333" s="54" t="s">
        <v>15</v>
      </c>
      <c r="M333" s="24" t="s">
        <v>32</v>
      </c>
      <c r="N333" s="24" t="s">
        <v>110</v>
      </c>
      <c r="O333" s="7"/>
      <c r="P333" s="8"/>
      <c r="Q333" s="7"/>
      <c r="R333" s="7"/>
      <c r="S333" s="9"/>
      <c r="T333" s="13"/>
      <c r="U333" s="10"/>
      <c r="V333" s="10"/>
      <c r="W333" s="44"/>
      <c r="X333" s="13"/>
    </row>
    <row r="334" spans="1:24" ht="24.95" customHeight="1" x14ac:dyDescent="0.2">
      <c r="A334" s="24">
        <v>8083</v>
      </c>
      <c r="B334" s="63">
        <v>35</v>
      </c>
      <c r="C334" s="58" t="s">
        <v>15</v>
      </c>
      <c r="D334" s="58" t="s">
        <v>463</v>
      </c>
      <c r="E334" s="24" t="s">
        <v>96</v>
      </c>
      <c r="F334" s="24" t="s">
        <v>829</v>
      </c>
      <c r="G334" s="24">
        <v>8083</v>
      </c>
      <c r="H334" s="58" t="s">
        <v>50</v>
      </c>
      <c r="I334" s="24">
        <v>37000</v>
      </c>
      <c r="J334" s="24">
        <v>37000</v>
      </c>
      <c r="K334" s="24">
        <v>3421</v>
      </c>
      <c r="L334" s="24" t="s">
        <v>15</v>
      </c>
      <c r="M334" s="24" t="s">
        <v>32</v>
      </c>
      <c r="N334" s="24" t="s">
        <v>105</v>
      </c>
      <c r="O334" s="7"/>
      <c r="P334" s="8"/>
      <c r="Q334" s="7"/>
      <c r="R334" s="7"/>
      <c r="S334" s="9"/>
      <c r="T334" s="13"/>
      <c r="U334" s="10"/>
      <c r="V334" s="10"/>
      <c r="W334" s="44"/>
      <c r="X334" s="13"/>
    </row>
    <row r="335" spans="1:24" ht="24.95" customHeight="1" x14ac:dyDescent="0.2">
      <c r="A335" s="24">
        <v>8130</v>
      </c>
      <c r="B335" s="63">
        <v>36</v>
      </c>
      <c r="C335" s="58" t="s">
        <v>15</v>
      </c>
      <c r="D335" s="58" t="s">
        <v>463</v>
      </c>
      <c r="E335" s="24" t="s">
        <v>488</v>
      </c>
      <c r="F335" s="24" t="s">
        <v>489</v>
      </c>
      <c r="G335" s="24">
        <v>8130</v>
      </c>
      <c r="H335" s="58" t="s">
        <v>50</v>
      </c>
      <c r="I335" s="24">
        <v>40000</v>
      </c>
      <c r="J335" s="24">
        <v>41000</v>
      </c>
      <c r="K335" s="24">
        <v>2010</v>
      </c>
      <c r="L335" s="54" t="s">
        <v>15</v>
      </c>
      <c r="M335" s="24" t="s">
        <v>32</v>
      </c>
      <c r="N335" s="24" t="s">
        <v>35</v>
      </c>
      <c r="O335" s="7"/>
      <c r="P335" s="8"/>
      <c r="Q335" s="7"/>
      <c r="R335" s="7"/>
      <c r="S335" s="9"/>
      <c r="T335" s="13"/>
      <c r="U335" s="10"/>
      <c r="V335" s="10"/>
      <c r="W335" s="44"/>
      <c r="X335" s="13"/>
    </row>
    <row r="336" spans="1:24" ht="24.95" customHeight="1" x14ac:dyDescent="0.2">
      <c r="A336" s="2">
        <v>8134</v>
      </c>
      <c r="B336" s="63">
        <v>37</v>
      </c>
      <c r="C336" s="58" t="s">
        <v>15</v>
      </c>
      <c r="D336" s="58" t="s">
        <v>463</v>
      </c>
      <c r="E336" s="2" t="s">
        <v>971</v>
      </c>
      <c r="F336" s="2" t="s">
        <v>972</v>
      </c>
      <c r="G336" s="2">
        <v>8134</v>
      </c>
      <c r="H336" s="58" t="s">
        <v>50</v>
      </c>
      <c r="I336" s="2">
        <v>38500</v>
      </c>
      <c r="J336" s="2">
        <v>43000</v>
      </c>
      <c r="K336" s="2">
        <v>3623</v>
      </c>
      <c r="L336" s="54" t="s">
        <v>15</v>
      </c>
      <c r="M336" s="2" t="s">
        <v>32</v>
      </c>
      <c r="N336" s="2" t="s">
        <v>29</v>
      </c>
      <c r="O336" s="7"/>
      <c r="P336" s="8"/>
      <c r="Q336" s="7"/>
      <c r="R336" s="7"/>
      <c r="S336" s="9"/>
      <c r="T336" s="13"/>
      <c r="U336" s="10"/>
      <c r="V336" s="10"/>
      <c r="W336" s="44"/>
      <c r="X336" s="13"/>
    </row>
    <row r="337" spans="1:24" ht="24.95" customHeight="1" x14ac:dyDescent="0.2">
      <c r="A337" s="24">
        <v>8252</v>
      </c>
      <c r="B337" s="63">
        <v>38</v>
      </c>
      <c r="C337" s="58" t="s">
        <v>15</v>
      </c>
      <c r="D337" s="58" t="s">
        <v>463</v>
      </c>
      <c r="E337" s="24" t="s">
        <v>602</v>
      </c>
      <c r="F337" s="24" t="s">
        <v>603</v>
      </c>
      <c r="G337" s="24">
        <v>8252</v>
      </c>
      <c r="H337" s="58" t="s">
        <v>50</v>
      </c>
      <c r="I337" s="24">
        <v>38000</v>
      </c>
      <c r="J337" s="24">
        <v>43000</v>
      </c>
      <c r="K337" s="24">
        <v>2585</v>
      </c>
      <c r="L337" s="54" t="s">
        <v>15</v>
      </c>
      <c r="M337" s="24" t="s">
        <v>32</v>
      </c>
      <c r="N337" s="24" t="s">
        <v>110</v>
      </c>
      <c r="O337" s="7"/>
      <c r="P337" s="8"/>
      <c r="Q337" s="7"/>
      <c r="R337" s="7"/>
      <c r="S337" s="9"/>
      <c r="T337" s="13"/>
      <c r="U337" s="10"/>
      <c r="V337" s="10"/>
      <c r="W337" s="44"/>
      <c r="X337" s="13"/>
    </row>
    <row r="338" spans="1:24" ht="24.95" customHeight="1" x14ac:dyDescent="0.2">
      <c r="A338" s="2">
        <v>8590</v>
      </c>
      <c r="B338" s="63">
        <v>39</v>
      </c>
      <c r="C338" s="60" t="s">
        <v>15</v>
      </c>
      <c r="D338" s="60" t="s">
        <v>463</v>
      </c>
      <c r="E338" s="2" t="s">
        <v>852</v>
      </c>
      <c r="F338" s="2" t="s">
        <v>853</v>
      </c>
      <c r="G338" s="2">
        <v>8590</v>
      </c>
      <c r="H338" s="60" t="s">
        <v>50</v>
      </c>
      <c r="I338" s="2">
        <v>38500</v>
      </c>
      <c r="J338" s="2">
        <v>43000</v>
      </c>
      <c r="K338" s="2">
        <v>2658</v>
      </c>
      <c r="L338" s="2" t="s">
        <v>15</v>
      </c>
      <c r="M338" s="2" t="s">
        <v>32</v>
      </c>
      <c r="N338" s="2" t="s">
        <v>56</v>
      </c>
      <c r="O338" s="7"/>
      <c r="P338" s="8"/>
      <c r="Q338" s="7"/>
      <c r="R338" s="7"/>
      <c r="S338" s="9"/>
      <c r="T338" s="13"/>
      <c r="U338" s="10"/>
      <c r="V338" s="10"/>
      <c r="W338" s="44"/>
      <c r="X338" s="13"/>
    </row>
    <row r="339" spans="1:24" ht="24.95" customHeight="1" x14ac:dyDescent="0.2">
      <c r="A339" s="24">
        <v>8594</v>
      </c>
      <c r="B339" s="63">
        <v>40</v>
      </c>
      <c r="C339" s="58" t="s">
        <v>15</v>
      </c>
      <c r="D339" s="58" t="s">
        <v>463</v>
      </c>
      <c r="E339" s="24" t="s">
        <v>745</v>
      </c>
      <c r="F339" s="24" t="s">
        <v>745</v>
      </c>
      <c r="G339" s="24">
        <v>8594</v>
      </c>
      <c r="H339" s="58" t="s">
        <v>61</v>
      </c>
      <c r="I339" s="55">
        <v>31500</v>
      </c>
      <c r="J339" s="54">
        <v>37000</v>
      </c>
      <c r="K339" s="54">
        <v>2198</v>
      </c>
      <c r="L339" s="54" t="s">
        <v>15</v>
      </c>
      <c r="M339" s="24" t="s">
        <v>32</v>
      </c>
      <c r="N339" s="24" t="s">
        <v>29</v>
      </c>
      <c r="O339" s="7"/>
      <c r="P339" s="8"/>
      <c r="Q339" s="7"/>
      <c r="R339" s="7"/>
      <c r="S339" s="9"/>
      <c r="T339" s="13"/>
      <c r="U339" s="10"/>
      <c r="V339" s="10"/>
      <c r="W339" s="44"/>
      <c r="X339" s="13"/>
    </row>
    <row r="340" spans="1:24" ht="24.95" customHeight="1" x14ac:dyDescent="0.2">
      <c r="A340" s="24">
        <v>8703</v>
      </c>
      <c r="B340" s="63">
        <v>41</v>
      </c>
      <c r="C340" s="58" t="s">
        <v>15</v>
      </c>
      <c r="D340" s="58" t="s">
        <v>463</v>
      </c>
      <c r="E340" s="24" t="s">
        <v>202</v>
      </c>
      <c r="F340" s="24" t="s">
        <v>604</v>
      </c>
      <c r="G340" s="24">
        <v>8703</v>
      </c>
      <c r="H340" s="58" t="s">
        <v>50</v>
      </c>
      <c r="I340" s="24">
        <v>43000</v>
      </c>
      <c r="J340" s="24">
        <v>44000</v>
      </c>
      <c r="K340" s="24">
        <v>2601</v>
      </c>
      <c r="L340" s="54" t="s">
        <v>15</v>
      </c>
      <c r="M340" s="24" t="s">
        <v>32</v>
      </c>
      <c r="N340" s="24" t="s">
        <v>56</v>
      </c>
      <c r="O340" s="7"/>
      <c r="P340" s="8"/>
      <c r="Q340" s="7"/>
      <c r="R340" s="7"/>
      <c r="S340" s="9"/>
      <c r="T340" s="13"/>
      <c r="U340" s="10"/>
      <c r="V340" s="10"/>
      <c r="W340" s="44"/>
      <c r="X340" s="13"/>
    </row>
    <row r="341" spans="1:24" ht="24.95" customHeight="1" x14ac:dyDescent="0.2">
      <c r="A341" s="24">
        <v>8705</v>
      </c>
      <c r="B341" s="63">
        <v>42</v>
      </c>
      <c r="C341" s="58" t="s">
        <v>15</v>
      </c>
      <c r="D341" s="58" t="s">
        <v>463</v>
      </c>
      <c r="E341" s="24" t="s">
        <v>631</v>
      </c>
      <c r="F341" s="24" t="s">
        <v>631</v>
      </c>
      <c r="G341" s="24">
        <v>8705</v>
      </c>
      <c r="H341" s="58" t="s">
        <v>50</v>
      </c>
      <c r="I341" s="24">
        <v>38000</v>
      </c>
      <c r="J341" s="24">
        <v>41000</v>
      </c>
      <c r="K341" s="24">
        <v>2851</v>
      </c>
      <c r="L341" s="54" t="s">
        <v>15</v>
      </c>
      <c r="M341" s="24" t="s">
        <v>32</v>
      </c>
      <c r="N341" s="24" t="s">
        <v>29</v>
      </c>
      <c r="O341" s="7"/>
      <c r="P341" s="8"/>
      <c r="Q341" s="7"/>
      <c r="R341" s="7"/>
      <c r="S341" s="9"/>
      <c r="T341" s="13"/>
      <c r="U341" s="10"/>
      <c r="V341" s="10"/>
      <c r="W341" s="44"/>
      <c r="X341" s="13"/>
    </row>
    <row r="342" spans="1:24" ht="24.95" customHeight="1" x14ac:dyDescent="0.2">
      <c r="A342" s="24">
        <v>9028</v>
      </c>
      <c r="B342" s="63">
        <v>43</v>
      </c>
      <c r="C342" s="58" t="s">
        <v>15</v>
      </c>
      <c r="D342" s="58" t="s">
        <v>463</v>
      </c>
      <c r="E342" s="24" t="s">
        <v>632</v>
      </c>
      <c r="F342" s="24" t="s">
        <v>633</v>
      </c>
      <c r="G342" s="24">
        <v>9028</v>
      </c>
      <c r="H342" s="58" t="s">
        <v>50</v>
      </c>
      <c r="I342" s="24">
        <v>33000</v>
      </c>
      <c r="J342" s="24">
        <v>36000</v>
      </c>
      <c r="K342" s="24">
        <v>3036</v>
      </c>
      <c r="L342" s="54" t="s">
        <v>15</v>
      </c>
      <c r="M342" s="24" t="s">
        <v>32</v>
      </c>
      <c r="N342" s="24" t="s">
        <v>56</v>
      </c>
      <c r="O342" s="7"/>
      <c r="P342" s="8"/>
      <c r="Q342" s="7"/>
      <c r="R342" s="7"/>
      <c r="S342" s="9"/>
      <c r="T342" s="13"/>
      <c r="U342" s="10"/>
      <c r="V342" s="10"/>
      <c r="W342" s="44"/>
      <c r="X342" s="13"/>
    </row>
    <row r="343" spans="1:24" ht="24.95" customHeight="1" x14ac:dyDescent="0.2">
      <c r="A343" s="24">
        <v>9102</v>
      </c>
      <c r="B343" s="63">
        <v>44</v>
      </c>
      <c r="C343" s="58" t="s">
        <v>15</v>
      </c>
      <c r="D343" s="58" t="s">
        <v>463</v>
      </c>
      <c r="E343" s="24" t="s">
        <v>600</v>
      </c>
      <c r="F343" s="24" t="s">
        <v>601</v>
      </c>
      <c r="G343" s="24">
        <v>9102</v>
      </c>
      <c r="H343" s="58" t="s">
        <v>50</v>
      </c>
      <c r="I343" s="24">
        <v>38000</v>
      </c>
      <c r="J343" s="24">
        <v>42500</v>
      </c>
      <c r="K343" s="24">
        <v>3061</v>
      </c>
      <c r="L343" s="54" t="s">
        <v>15</v>
      </c>
      <c r="M343" s="24" t="s">
        <v>32</v>
      </c>
      <c r="N343" s="24" t="s">
        <v>105</v>
      </c>
      <c r="O343" s="7"/>
      <c r="P343" s="8"/>
      <c r="Q343" s="7"/>
      <c r="R343" s="7"/>
      <c r="S343" s="9"/>
      <c r="T343" s="13"/>
      <c r="U343" s="10"/>
      <c r="V343" s="10"/>
      <c r="W343" s="44"/>
      <c r="X343" s="13"/>
    </row>
    <row r="344" spans="1:24" ht="24.95" customHeight="1" x14ac:dyDescent="0.2">
      <c r="A344" s="24">
        <v>9297</v>
      </c>
      <c r="B344" s="63">
        <v>45</v>
      </c>
      <c r="C344" s="58" t="s">
        <v>15</v>
      </c>
      <c r="D344" s="58" t="s">
        <v>463</v>
      </c>
      <c r="E344" s="24" t="s">
        <v>656</v>
      </c>
      <c r="F344" s="24" t="s">
        <v>657</v>
      </c>
      <c r="G344" s="24">
        <v>9297</v>
      </c>
      <c r="H344" s="58" t="s">
        <v>61</v>
      </c>
      <c r="I344" s="55">
        <v>34000</v>
      </c>
      <c r="J344" s="54">
        <v>34000</v>
      </c>
      <c r="K344" s="54">
        <v>1899</v>
      </c>
      <c r="L344" s="54" t="s">
        <v>15</v>
      </c>
      <c r="M344" s="24" t="s">
        <v>32</v>
      </c>
      <c r="N344" s="24" t="s">
        <v>29</v>
      </c>
      <c r="O344" s="7"/>
      <c r="P344" s="8"/>
      <c r="Q344" s="7"/>
      <c r="R344" s="7"/>
      <c r="S344" s="9"/>
      <c r="T344" s="13"/>
      <c r="U344" s="10"/>
      <c r="V344" s="10"/>
      <c r="W344" s="44"/>
      <c r="X344" s="13"/>
    </row>
    <row r="345" spans="1:24" ht="24.95" customHeight="1" x14ac:dyDescent="0.2">
      <c r="A345" s="2">
        <v>9320</v>
      </c>
      <c r="B345" s="63">
        <v>46</v>
      </c>
      <c r="C345" s="60" t="s">
        <v>15</v>
      </c>
      <c r="D345" s="60" t="s">
        <v>463</v>
      </c>
      <c r="E345" s="2" t="s">
        <v>885</v>
      </c>
      <c r="F345" s="2" t="s">
        <v>885</v>
      </c>
      <c r="G345" s="2">
        <v>9320</v>
      </c>
      <c r="H345" s="60" t="s">
        <v>50</v>
      </c>
      <c r="I345" s="2">
        <v>40000</v>
      </c>
      <c r="J345" s="2">
        <v>43500</v>
      </c>
      <c r="K345" s="2">
        <v>3519</v>
      </c>
      <c r="L345" s="2" t="s">
        <v>15</v>
      </c>
      <c r="M345" s="2" t="s">
        <v>32</v>
      </c>
      <c r="N345" s="2" t="s">
        <v>29</v>
      </c>
      <c r="O345" s="7"/>
      <c r="P345" s="8"/>
      <c r="Q345" s="7"/>
      <c r="R345" s="7"/>
      <c r="S345" s="9"/>
      <c r="T345" s="13"/>
      <c r="U345" s="10"/>
      <c r="V345" s="10"/>
      <c r="W345" s="44"/>
      <c r="X345" s="13"/>
    </row>
    <row r="346" spans="1:24" ht="24.95" customHeight="1" x14ac:dyDescent="0.2">
      <c r="A346" s="24">
        <v>10189</v>
      </c>
      <c r="B346" s="63">
        <v>47</v>
      </c>
      <c r="C346" s="58" t="s">
        <v>15</v>
      </c>
      <c r="D346" s="58" t="s">
        <v>463</v>
      </c>
      <c r="E346" s="24" t="s">
        <v>668</v>
      </c>
      <c r="F346" s="24" t="s">
        <v>668</v>
      </c>
      <c r="G346" s="24">
        <v>10189</v>
      </c>
      <c r="H346" s="58" t="s">
        <v>34</v>
      </c>
      <c r="I346" s="55">
        <v>33000</v>
      </c>
      <c r="J346" s="54">
        <v>38000</v>
      </c>
      <c r="K346" s="54">
        <v>1763</v>
      </c>
      <c r="L346" s="54" t="s">
        <v>15</v>
      </c>
      <c r="M346" s="24" t="s">
        <v>32</v>
      </c>
      <c r="N346" s="24" t="s">
        <v>110</v>
      </c>
      <c r="O346" s="7"/>
      <c r="P346" s="8"/>
      <c r="Q346" s="7"/>
      <c r="R346" s="7"/>
      <c r="S346" s="9"/>
      <c r="T346" s="13"/>
      <c r="U346" s="10"/>
      <c r="V346" s="10"/>
      <c r="W346" s="44"/>
      <c r="X346" s="13"/>
    </row>
    <row r="347" spans="1:24" ht="24.95" customHeight="1" x14ac:dyDescent="0.2">
      <c r="A347" s="24">
        <v>10717</v>
      </c>
      <c r="B347" s="63">
        <v>48</v>
      </c>
      <c r="C347" s="58" t="s">
        <v>15</v>
      </c>
      <c r="D347" s="58" t="s">
        <v>463</v>
      </c>
      <c r="E347" s="24" t="s">
        <v>676</v>
      </c>
      <c r="F347" s="24" t="s">
        <v>1240</v>
      </c>
      <c r="G347" s="24">
        <v>10717</v>
      </c>
      <c r="H347" s="58" t="s">
        <v>24</v>
      </c>
      <c r="I347" s="24">
        <v>31000</v>
      </c>
      <c r="J347" s="24">
        <v>37000</v>
      </c>
      <c r="K347" s="24">
        <v>1227</v>
      </c>
      <c r="L347" s="54" t="s">
        <v>15</v>
      </c>
      <c r="M347" s="24" t="s">
        <v>32</v>
      </c>
      <c r="N347" s="24" t="s">
        <v>29</v>
      </c>
      <c r="O347" s="7"/>
      <c r="P347" s="8"/>
      <c r="Q347" s="7"/>
      <c r="R347" s="7"/>
      <c r="S347" s="9"/>
      <c r="T347" s="13"/>
      <c r="U347" s="10"/>
      <c r="V347" s="10"/>
      <c r="W347" s="44"/>
      <c r="X347" s="13"/>
    </row>
    <row r="348" spans="1:24" ht="24.95" customHeight="1" x14ac:dyDescent="0.2">
      <c r="A348" s="24">
        <v>10925</v>
      </c>
      <c r="B348" s="63">
        <v>49</v>
      </c>
      <c r="C348" s="58" t="s">
        <v>15</v>
      </c>
      <c r="D348" s="58" t="s">
        <v>463</v>
      </c>
      <c r="E348" s="24" t="s">
        <v>517</v>
      </c>
      <c r="F348" s="24" t="s">
        <v>517</v>
      </c>
      <c r="G348" s="24">
        <v>10925</v>
      </c>
      <c r="H348" s="58" t="s">
        <v>34</v>
      </c>
      <c r="I348" s="55">
        <v>33000</v>
      </c>
      <c r="J348" s="54">
        <v>37000</v>
      </c>
      <c r="K348" s="54">
        <v>1867</v>
      </c>
      <c r="L348" s="54" t="s">
        <v>15</v>
      </c>
      <c r="M348" s="24" t="s">
        <v>32</v>
      </c>
      <c r="N348" s="24" t="s">
        <v>110</v>
      </c>
      <c r="O348" s="7"/>
      <c r="P348" s="8"/>
      <c r="Q348" s="7"/>
      <c r="R348" s="7"/>
      <c r="S348" s="9"/>
      <c r="T348" s="13"/>
      <c r="U348" s="10"/>
      <c r="V348" s="10"/>
      <c r="W348" s="44"/>
      <c r="X348" s="13"/>
    </row>
    <row r="349" spans="1:24" ht="24.95" customHeight="1" x14ac:dyDescent="0.2">
      <c r="A349" s="24">
        <v>10949</v>
      </c>
      <c r="B349" s="63">
        <v>50</v>
      </c>
      <c r="C349" s="58" t="s">
        <v>15</v>
      </c>
      <c r="D349" s="58" t="s">
        <v>463</v>
      </c>
      <c r="E349" s="24" t="s">
        <v>782</v>
      </c>
      <c r="F349" s="24" t="s">
        <v>783</v>
      </c>
      <c r="G349" s="24">
        <v>10949</v>
      </c>
      <c r="H349" s="58" t="s">
        <v>50</v>
      </c>
      <c r="I349" s="24">
        <v>32000</v>
      </c>
      <c r="J349" s="24">
        <v>35000</v>
      </c>
      <c r="K349" s="24">
        <v>3120</v>
      </c>
      <c r="L349" s="54" t="s">
        <v>15</v>
      </c>
      <c r="M349" s="24" t="s">
        <v>25</v>
      </c>
      <c r="N349" s="24" t="s">
        <v>29</v>
      </c>
      <c r="O349" s="7"/>
      <c r="P349" s="8"/>
      <c r="Q349" s="7"/>
      <c r="R349" s="7"/>
      <c r="S349" s="9"/>
      <c r="T349" s="13"/>
      <c r="U349" s="10"/>
      <c r="V349" s="10"/>
      <c r="W349" s="44"/>
      <c r="X349" s="13"/>
    </row>
    <row r="350" spans="1:24" ht="24.95" customHeight="1" x14ac:dyDescent="0.2">
      <c r="A350" s="24">
        <v>11007</v>
      </c>
      <c r="B350" s="63">
        <v>51</v>
      </c>
      <c r="C350" s="58" t="s">
        <v>15</v>
      </c>
      <c r="D350" s="58" t="s">
        <v>463</v>
      </c>
      <c r="E350" s="24" t="s">
        <v>635</v>
      </c>
      <c r="F350" s="24" t="s">
        <v>634</v>
      </c>
      <c r="G350" s="24">
        <v>11007</v>
      </c>
      <c r="H350" s="58" t="s">
        <v>50</v>
      </c>
      <c r="I350" s="24">
        <v>39000</v>
      </c>
      <c r="J350" s="24">
        <v>43000</v>
      </c>
      <c r="K350" s="24">
        <v>2752</v>
      </c>
      <c r="L350" s="54" t="s">
        <v>15</v>
      </c>
      <c r="M350" s="24" t="s">
        <v>32</v>
      </c>
      <c r="N350" s="24" t="s">
        <v>29</v>
      </c>
      <c r="O350" s="7"/>
      <c r="P350" s="8"/>
      <c r="Q350" s="7"/>
      <c r="R350" s="7"/>
      <c r="S350" s="9"/>
      <c r="T350" s="13"/>
      <c r="U350" s="10"/>
      <c r="V350" s="10"/>
      <c r="W350" s="44"/>
      <c r="X350" s="13"/>
    </row>
    <row r="351" spans="1:24" ht="24.95" customHeight="1" x14ac:dyDescent="0.2">
      <c r="A351" s="24">
        <v>11009</v>
      </c>
      <c r="B351" s="63">
        <v>52</v>
      </c>
      <c r="C351" s="58" t="s">
        <v>15</v>
      </c>
      <c r="D351" s="58" t="s">
        <v>463</v>
      </c>
      <c r="E351" s="24" t="s">
        <v>690</v>
      </c>
      <c r="F351" s="24" t="s">
        <v>691</v>
      </c>
      <c r="G351" s="24">
        <v>11009</v>
      </c>
      <c r="H351" s="58" t="s">
        <v>24</v>
      </c>
      <c r="I351" s="55">
        <v>38000</v>
      </c>
      <c r="J351" s="54">
        <v>40000</v>
      </c>
      <c r="K351" s="54">
        <v>1389</v>
      </c>
      <c r="L351" s="54" t="s">
        <v>15</v>
      </c>
      <c r="M351" s="24" t="s">
        <v>47</v>
      </c>
      <c r="N351" s="24" t="s">
        <v>29</v>
      </c>
      <c r="O351" s="7"/>
      <c r="P351" s="8"/>
      <c r="Q351" s="7"/>
      <c r="R351" s="7"/>
      <c r="S351" s="9"/>
      <c r="T351" s="13"/>
      <c r="U351" s="10"/>
      <c r="V351" s="10"/>
      <c r="W351" s="44"/>
      <c r="X351" s="13"/>
    </row>
    <row r="352" spans="1:24" ht="24.95" customHeight="1" x14ac:dyDescent="0.2">
      <c r="A352" s="24">
        <v>11320</v>
      </c>
      <c r="B352" s="63">
        <v>53</v>
      </c>
      <c r="C352" s="58" t="s">
        <v>15</v>
      </c>
      <c r="D352" s="58" t="s">
        <v>463</v>
      </c>
      <c r="E352" s="24" t="s">
        <v>507</v>
      </c>
      <c r="F352" s="24" t="s">
        <v>507</v>
      </c>
      <c r="G352" s="24">
        <v>11320</v>
      </c>
      <c r="H352" s="58" t="s">
        <v>34</v>
      </c>
      <c r="I352" s="55">
        <v>31500</v>
      </c>
      <c r="J352" s="54">
        <v>37000</v>
      </c>
      <c r="K352" s="54">
        <v>1071</v>
      </c>
      <c r="L352" s="54" t="s">
        <v>15</v>
      </c>
      <c r="M352" s="24" t="s">
        <v>32</v>
      </c>
      <c r="N352" s="24" t="s">
        <v>110</v>
      </c>
      <c r="O352" s="7"/>
      <c r="P352" s="8"/>
      <c r="Q352" s="7"/>
      <c r="R352" s="7"/>
      <c r="S352" s="9"/>
      <c r="T352" s="13"/>
      <c r="U352" s="10"/>
      <c r="V352" s="10"/>
      <c r="W352" s="44"/>
      <c r="X352" s="13"/>
    </row>
    <row r="353" spans="1:24" ht="24.95" customHeight="1" x14ac:dyDescent="0.2">
      <c r="A353" s="24">
        <v>11857</v>
      </c>
      <c r="B353" s="63">
        <v>54</v>
      </c>
      <c r="C353" s="58" t="s">
        <v>15</v>
      </c>
      <c r="D353" s="58" t="s">
        <v>463</v>
      </c>
      <c r="E353" s="24" t="s">
        <v>767</v>
      </c>
      <c r="F353" s="24" t="s">
        <v>768</v>
      </c>
      <c r="G353" s="24">
        <v>11857</v>
      </c>
      <c r="H353" s="58" t="s">
        <v>34</v>
      </c>
      <c r="I353" s="55">
        <v>32000</v>
      </c>
      <c r="J353" s="54">
        <v>38000</v>
      </c>
      <c r="K353" s="54">
        <v>1185</v>
      </c>
      <c r="L353" s="54" t="s">
        <v>15</v>
      </c>
      <c r="M353" s="24" t="s">
        <v>32</v>
      </c>
      <c r="N353" s="24" t="s">
        <v>29</v>
      </c>
      <c r="O353" s="7"/>
      <c r="P353" s="8"/>
      <c r="Q353" s="7"/>
      <c r="R353" s="7"/>
      <c r="S353" s="9"/>
      <c r="T353" s="13"/>
      <c r="U353" s="10"/>
      <c r="V353" s="10"/>
      <c r="W353" s="44"/>
      <c r="X353" s="13"/>
    </row>
    <row r="354" spans="1:24" ht="24.95" customHeight="1" x14ac:dyDescent="0.2">
      <c r="A354" s="24">
        <v>12126</v>
      </c>
      <c r="B354" s="63">
        <v>55</v>
      </c>
      <c r="C354" s="58" t="s">
        <v>15</v>
      </c>
      <c r="D354" s="58" t="s">
        <v>463</v>
      </c>
      <c r="E354" s="24" t="s">
        <v>611</v>
      </c>
      <c r="F354" s="24" t="s">
        <v>611</v>
      </c>
      <c r="G354" s="24">
        <v>12126</v>
      </c>
      <c r="H354" s="58" t="s">
        <v>34</v>
      </c>
      <c r="I354" s="55">
        <v>33000</v>
      </c>
      <c r="J354" s="54">
        <v>38000</v>
      </c>
      <c r="K354" s="54">
        <v>789</v>
      </c>
      <c r="L354" s="54" t="s">
        <v>15</v>
      </c>
      <c r="M354" s="24" t="s">
        <v>32</v>
      </c>
      <c r="N354" s="24" t="s">
        <v>29</v>
      </c>
      <c r="O354" s="7"/>
      <c r="P354" s="8"/>
      <c r="Q354" s="7"/>
      <c r="R354" s="7"/>
      <c r="S354" s="9"/>
      <c r="T354" s="13"/>
      <c r="U354" s="10"/>
      <c r="V354" s="10"/>
      <c r="W354" s="44"/>
      <c r="X354" s="13"/>
    </row>
    <row r="355" spans="1:24" ht="24.95" customHeight="1" x14ac:dyDescent="0.2">
      <c r="A355" s="24">
        <v>12427</v>
      </c>
      <c r="B355" s="63">
        <v>56</v>
      </c>
      <c r="C355" s="58" t="s">
        <v>15</v>
      </c>
      <c r="D355" s="58" t="s">
        <v>463</v>
      </c>
      <c r="E355" s="24" t="s">
        <v>642</v>
      </c>
      <c r="F355" s="24" t="s">
        <v>642</v>
      </c>
      <c r="G355" s="24">
        <v>12427</v>
      </c>
      <c r="H355" s="58" t="s">
        <v>24</v>
      </c>
      <c r="I355" s="24">
        <v>29500</v>
      </c>
      <c r="J355" s="24">
        <v>35000</v>
      </c>
      <c r="K355" s="24">
        <v>1432</v>
      </c>
      <c r="L355" s="54" t="s">
        <v>15</v>
      </c>
      <c r="M355" s="24" t="s">
        <v>32</v>
      </c>
      <c r="N355" s="24" t="s">
        <v>339</v>
      </c>
      <c r="O355" s="7"/>
      <c r="P355" s="8"/>
      <c r="Q355" s="7"/>
      <c r="R355" s="7"/>
      <c r="S355" s="9"/>
      <c r="T355" s="13"/>
      <c r="U355" s="10"/>
      <c r="V355" s="10"/>
      <c r="W355" s="44"/>
      <c r="X355" s="13"/>
    </row>
    <row r="356" spans="1:24" ht="24.95" customHeight="1" x14ac:dyDescent="0.2">
      <c r="A356" s="24">
        <v>12724</v>
      </c>
      <c r="B356" s="63">
        <v>57</v>
      </c>
      <c r="C356" s="58" t="s">
        <v>15</v>
      </c>
      <c r="D356" s="58" t="s">
        <v>463</v>
      </c>
      <c r="E356" s="24" t="s">
        <v>746</v>
      </c>
      <c r="F356" s="24" t="s">
        <v>747</v>
      </c>
      <c r="G356" s="24">
        <v>12724</v>
      </c>
      <c r="H356" s="58" t="s">
        <v>61</v>
      </c>
      <c r="I356" s="24">
        <v>32500</v>
      </c>
      <c r="J356" s="24">
        <v>37000</v>
      </c>
      <c r="K356" s="24">
        <v>1900</v>
      </c>
      <c r="L356" s="54" t="s">
        <v>15</v>
      </c>
      <c r="M356" s="24" t="s">
        <v>32</v>
      </c>
      <c r="N356" s="24" t="s">
        <v>29</v>
      </c>
      <c r="O356" s="7"/>
      <c r="P356" s="8"/>
      <c r="Q356" s="7"/>
      <c r="R356" s="7"/>
      <c r="S356" s="9"/>
      <c r="T356" s="13"/>
      <c r="U356" s="10"/>
      <c r="V356" s="10"/>
      <c r="W356" s="44"/>
      <c r="X356" s="13"/>
    </row>
    <row r="357" spans="1:24" ht="24.95" customHeight="1" x14ac:dyDescent="0.2">
      <c r="A357" s="2">
        <v>12855</v>
      </c>
      <c r="B357" s="63">
        <v>58</v>
      </c>
      <c r="C357" s="60" t="s">
        <v>15</v>
      </c>
      <c r="D357" s="60" t="s">
        <v>463</v>
      </c>
      <c r="E357" s="2" t="s">
        <v>839</v>
      </c>
      <c r="F357" s="2" t="s">
        <v>839</v>
      </c>
      <c r="G357" s="2">
        <v>12855</v>
      </c>
      <c r="H357" s="60" t="s">
        <v>50</v>
      </c>
      <c r="I357" s="2">
        <v>38500</v>
      </c>
      <c r="J357" s="2">
        <v>43000</v>
      </c>
      <c r="K357" s="2">
        <v>2881</v>
      </c>
      <c r="L357" s="2" t="s">
        <v>15</v>
      </c>
      <c r="M357" s="2" t="s">
        <v>32</v>
      </c>
      <c r="N357" s="2" t="s">
        <v>29</v>
      </c>
      <c r="O357" s="7"/>
      <c r="P357" s="8"/>
      <c r="Q357" s="7"/>
      <c r="R357" s="7"/>
      <c r="S357" s="9"/>
      <c r="T357" s="13"/>
      <c r="U357" s="10"/>
      <c r="V357" s="10"/>
      <c r="W357" s="44"/>
      <c r="X357" s="13"/>
    </row>
    <row r="358" spans="1:24" ht="24.95" customHeight="1" x14ac:dyDescent="0.2">
      <c r="A358" s="2">
        <v>13051</v>
      </c>
      <c r="B358" s="63">
        <v>59</v>
      </c>
      <c r="C358" s="60" t="s">
        <v>15</v>
      </c>
      <c r="D358" s="60" t="s">
        <v>463</v>
      </c>
      <c r="E358" s="2" t="s">
        <v>898</v>
      </c>
      <c r="F358" s="2" t="s">
        <v>899</v>
      </c>
      <c r="G358" s="2">
        <v>13051</v>
      </c>
      <c r="H358" s="60" t="s">
        <v>24</v>
      </c>
      <c r="I358" s="2">
        <v>37500</v>
      </c>
      <c r="J358" s="2">
        <v>42000</v>
      </c>
      <c r="K358" s="2">
        <v>1409</v>
      </c>
      <c r="L358" s="2" t="s">
        <v>15</v>
      </c>
      <c r="M358" s="2" t="s">
        <v>613</v>
      </c>
      <c r="N358" s="2" t="s">
        <v>29</v>
      </c>
      <c r="O358" s="7"/>
      <c r="P358" s="8"/>
      <c r="Q358" s="7"/>
      <c r="R358" s="7"/>
      <c r="S358" s="9"/>
      <c r="T358" s="13"/>
      <c r="U358" s="10"/>
      <c r="V358" s="10"/>
      <c r="W358" s="44"/>
      <c r="X358" s="13"/>
    </row>
    <row r="359" spans="1:24" ht="24.95" customHeight="1" x14ac:dyDescent="0.2">
      <c r="A359" s="24">
        <v>13082</v>
      </c>
      <c r="B359" s="63">
        <v>60</v>
      </c>
      <c r="C359" s="58" t="s">
        <v>15</v>
      </c>
      <c r="D359" s="58" t="s">
        <v>463</v>
      </c>
      <c r="E359" s="24" t="s">
        <v>728</v>
      </c>
      <c r="F359" s="24" t="s">
        <v>729</v>
      </c>
      <c r="G359" s="24">
        <v>13082</v>
      </c>
      <c r="H359" s="58" t="s">
        <v>50</v>
      </c>
      <c r="I359" s="24">
        <v>38500</v>
      </c>
      <c r="J359" s="24">
        <v>43000</v>
      </c>
      <c r="K359" s="24">
        <v>2420</v>
      </c>
      <c r="L359" s="54" t="s">
        <v>15</v>
      </c>
      <c r="M359" s="24" t="s">
        <v>32</v>
      </c>
      <c r="N359" s="24" t="s">
        <v>82</v>
      </c>
      <c r="O359" s="7"/>
      <c r="P359" s="8"/>
      <c r="Q359" s="7"/>
      <c r="R359" s="7"/>
      <c r="S359" s="9"/>
      <c r="T359" s="13"/>
      <c r="U359" s="10"/>
      <c r="V359" s="10"/>
      <c r="W359" s="44"/>
      <c r="X359" s="13"/>
    </row>
    <row r="360" spans="1:24" ht="24.95" customHeight="1" x14ac:dyDescent="0.2">
      <c r="A360" s="24">
        <v>13207</v>
      </c>
      <c r="B360" s="63">
        <v>61</v>
      </c>
      <c r="C360" s="58" t="s">
        <v>15</v>
      </c>
      <c r="D360" s="58" t="s">
        <v>463</v>
      </c>
      <c r="E360" s="24" t="s">
        <v>550</v>
      </c>
      <c r="F360" s="24" t="s">
        <v>551</v>
      </c>
      <c r="G360" s="24">
        <v>13207</v>
      </c>
      <c r="H360" s="58" t="s">
        <v>24</v>
      </c>
      <c r="I360" s="24">
        <v>34500</v>
      </c>
      <c r="J360" s="24">
        <v>37000</v>
      </c>
      <c r="K360" s="24">
        <v>2480</v>
      </c>
      <c r="L360" s="54" t="s">
        <v>15</v>
      </c>
      <c r="M360" s="24" t="s">
        <v>32</v>
      </c>
      <c r="N360" s="24" t="s">
        <v>78</v>
      </c>
      <c r="O360" s="7"/>
      <c r="P360" s="8"/>
      <c r="Q360" s="7"/>
      <c r="R360" s="7"/>
      <c r="S360" s="9"/>
      <c r="T360" s="13"/>
      <c r="U360" s="10"/>
      <c r="V360" s="10"/>
      <c r="W360" s="44"/>
      <c r="X360" s="13"/>
    </row>
    <row r="361" spans="1:24" ht="24.95" customHeight="1" x14ac:dyDescent="0.2">
      <c r="A361" s="24">
        <v>13455</v>
      </c>
      <c r="B361" s="63">
        <v>62</v>
      </c>
      <c r="C361" s="58" t="s">
        <v>15</v>
      </c>
      <c r="D361" s="58" t="s">
        <v>463</v>
      </c>
      <c r="E361" s="24" t="s">
        <v>720</v>
      </c>
      <c r="F361" s="24" t="s">
        <v>720</v>
      </c>
      <c r="G361" s="24">
        <v>13455</v>
      </c>
      <c r="H361" s="58" t="s">
        <v>34</v>
      </c>
      <c r="I361" s="24">
        <v>37000</v>
      </c>
      <c r="J361" s="24">
        <v>37000</v>
      </c>
      <c r="K361" s="24">
        <v>719</v>
      </c>
      <c r="L361" s="54" t="s">
        <v>15</v>
      </c>
      <c r="M361" s="24" t="s">
        <v>32</v>
      </c>
      <c r="N361" s="24" t="s">
        <v>35</v>
      </c>
      <c r="O361" s="7"/>
      <c r="P361" s="8"/>
      <c r="Q361" s="7"/>
      <c r="R361" s="7"/>
      <c r="S361" s="9"/>
      <c r="T361" s="13"/>
      <c r="U361" s="10"/>
      <c r="V361" s="10"/>
      <c r="W361" s="44"/>
      <c r="X361" s="13"/>
    </row>
    <row r="362" spans="1:24" ht="24.95" customHeight="1" x14ac:dyDescent="0.2">
      <c r="A362" s="24">
        <v>13459</v>
      </c>
      <c r="B362" s="63">
        <v>63</v>
      </c>
      <c r="C362" s="58" t="s">
        <v>15</v>
      </c>
      <c r="D362" s="58" t="s">
        <v>463</v>
      </c>
      <c r="E362" s="24" t="s">
        <v>602</v>
      </c>
      <c r="F362" s="24" t="s">
        <v>604</v>
      </c>
      <c r="G362" s="24">
        <v>13459</v>
      </c>
      <c r="H362" s="58" t="s">
        <v>61</v>
      </c>
      <c r="I362" s="55">
        <v>38000</v>
      </c>
      <c r="J362" s="54">
        <v>44000</v>
      </c>
      <c r="K362" s="54">
        <v>1883</v>
      </c>
      <c r="L362" s="54" t="s">
        <v>15</v>
      </c>
      <c r="M362" s="24" t="s">
        <v>32</v>
      </c>
      <c r="N362" s="24" t="s">
        <v>56</v>
      </c>
      <c r="O362" s="7"/>
      <c r="P362" s="8"/>
      <c r="Q362" s="7"/>
      <c r="R362" s="7"/>
      <c r="S362" s="9"/>
      <c r="T362" s="13"/>
      <c r="U362" s="10"/>
      <c r="V362" s="10"/>
      <c r="W362" s="44"/>
      <c r="X362" s="13"/>
    </row>
    <row r="363" spans="1:24" ht="24.95" customHeight="1" x14ac:dyDescent="0.2">
      <c r="A363" s="24">
        <v>13600</v>
      </c>
      <c r="B363" s="63">
        <v>64</v>
      </c>
      <c r="C363" s="58" t="s">
        <v>15</v>
      </c>
      <c r="D363" s="58" t="s">
        <v>463</v>
      </c>
      <c r="E363" s="24" t="s">
        <v>590</v>
      </c>
      <c r="F363" s="24" t="s">
        <v>590</v>
      </c>
      <c r="G363" s="24">
        <v>13600</v>
      </c>
      <c r="H363" s="58" t="s">
        <v>34</v>
      </c>
      <c r="I363" s="55">
        <v>36500</v>
      </c>
      <c r="J363" s="54">
        <v>43000</v>
      </c>
      <c r="K363" s="54">
        <v>383</v>
      </c>
      <c r="L363" s="54" t="s">
        <v>15</v>
      </c>
      <c r="M363" s="24" t="s">
        <v>32</v>
      </c>
      <c r="N363" s="24" t="s">
        <v>339</v>
      </c>
      <c r="O363" s="7"/>
      <c r="P363" s="8"/>
      <c r="Q363" s="7"/>
      <c r="R363" s="7"/>
      <c r="S363" s="9"/>
      <c r="T363" s="13"/>
      <c r="U363" s="10"/>
      <c r="V363" s="10"/>
      <c r="W363" s="44"/>
      <c r="X363" s="13"/>
    </row>
    <row r="364" spans="1:24" ht="24.95" customHeight="1" x14ac:dyDescent="0.2">
      <c r="A364" s="2">
        <v>13726</v>
      </c>
      <c r="B364" s="63">
        <v>65</v>
      </c>
      <c r="C364" s="60" t="s">
        <v>15</v>
      </c>
      <c r="D364" s="60" t="s">
        <v>463</v>
      </c>
      <c r="E364" s="2" t="s">
        <v>950</v>
      </c>
      <c r="F364" s="2" t="s">
        <v>951</v>
      </c>
      <c r="G364" s="2">
        <v>13726</v>
      </c>
      <c r="H364" s="60" t="s">
        <v>922</v>
      </c>
      <c r="I364" s="2">
        <v>37000</v>
      </c>
      <c r="J364" s="2">
        <v>37000</v>
      </c>
      <c r="K364" s="2">
        <v>3597</v>
      </c>
      <c r="L364" s="2" t="s">
        <v>15</v>
      </c>
      <c r="M364" s="2" t="s">
        <v>233</v>
      </c>
      <c r="N364" s="2" t="s">
        <v>29</v>
      </c>
      <c r="O364" s="7"/>
      <c r="P364" s="8"/>
      <c r="Q364" s="7"/>
      <c r="R364" s="7"/>
      <c r="S364" s="9"/>
      <c r="T364" s="13"/>
      <c r="U364" s="10"/>
      <c r="V364" s="10"/>
      <c r="W364" s="44"/>
      <c r="X364" s="13"/>
    </row>
    <row r="365" spans="1:24" ht="24.95" customHeight="1" x14ac:dyDescent="0.2">
      <c r="A365" s="24">
        <v>14503</v>
      </c>
      <c r="B365" s="63">
        <v>66</v>
      </c>
      <c r="C365" s="58" t="s">
        <v>15</v>
      </c>
      <c r="D365" s="58" t="s">
        <v>463</v>
      </c>
      <c r="E365" s="24" t="s">
        <v>518</v>
      </c>
      <c r="F365" s="24" t="s">
        <v>519</v>
      </c>
      <c r="G365" s="24">
        <v>14503</v>
      </c>
      <c r="H365" s="58" t="s">
        <v>34</v>
      </c>
      <c r="I365" s="55">
        <v>39000</v>
      </c>
      <c r="J365" s="54">
        <v>39000</v>
      </c>
      <c r="K365" s="54">
        <v>1777</v>
      </c>
      <c r="L365" s="54" t="s">
        <v>15</v>
      </c>
      <c r="M365" s="24" t="s">
        <v>32</v>
      </c>
      <c r="N365" s="24" t="s">
        <v>78</v>
      </c>
      <c r="O365" s="7"/>
      <c r="P365" s="8"/>
      <c r="Q365" s="7"/>
      <c r="R365" s="7"/>
      <c r="S365" s="9"/>
      <c r="T365" s="13"/>
      <c r="U365" s="10"/>
      <c r="V365" s="10"/>
      <c r="W365" s="44"/>
      <c r="X365" s="13"/>
    </row>
    <row r="366" spans="1:24" ht="24.95" customHeight="1" x14ac:dyDescent="0.2">
      <c r="A366" s="24">
        <v>14660</v>
      </c>
      <c r="B366" s="63">
        <v>67</v>
      </c>
      <c r="C366" s="58" t="s">
        <v>15</v>
      </c>
      <c r="D366" s="58" t="s">
        <v>463</v>
      </c>
      <c r="E366" s="24" t="s">
        <v>532</v>
      </c>
      <c r="F366" s="24" t="s">
        <v>532</v>
      </c>
      <c r="G366" s="24">
        <v>14660</v>
      </c>
      <c r="H366" s="58" t="s">
        <v>50</v>
      </c>
      <c r="I366" s="24">
        <v>41000</v>
      </c>
      <c r="J366" s="24">
        <v>43000</v>
      </c>
      <c r="K366" s="24">
        <v>1968</v>
      </c>
      <c r="L366" s="54" t="s">
        <v>15</v>
      </c>
      <c r="M366" s="24" t="s">
        <v>32</v>
      </c>
      <c r="N366" s="24" t="s">
        <v>29</v>
      </c>
      <c r="O366" s="7"/>
      <c r="P366" s="8"/>
      <c r="Q366" s="7"/>
      <c r="R366" s="7"/>
      <c r="S366" s="9"/>
      <c r="T366" s="13"/>
      <c r="U366" s="10"/>
      <c r="V366" s="10"/>
      <c r="W366" s="44"/>
      <c r="X366" s="13"/>
    </row>
    <row r="367" spans="1:24" ht="24.95" customHeight="1" x14ac:dyDescent="0.2">
      <c r="A367" s="24">
        <v>14697</v>
      </c>
      <c r="B367" s="63">
        <v>68</v>
      </c>
      <c r="C367" s="58" t="s">
        <v>15</v>
      </c>
      <c r="D367" s="58" t="s">
        <v>463</v>
      </c>
      <c r="E367" s="24" t="s">
        <v>541</v>
      </c>
      <c r="F367" s="24" t="s">
        <v>542</v>
      </c>
      <c r="G367" s="24">
        <v>14697</v>
      </c>
      <c r="H367" s="58" t="s">
        <v>34</v>
      </c>
      <c r="I367" s="55">
        <v>32000</v>
      </c>
      <c r="J367" s="54">
        <v>37000</v>
      </c>
      <c r="K367" s="54">
        <v>2069</v>
      </c>
      <c r="L367" s="54" t="s">
        <v>15</v>
      </c>
      <c r="M367" s="24" t="s">
        <v>32</v>
      </c>
      <c r="N367" s="24" t="s">
        <v>110</v>
      </c>
      <c r="O367" s="7"/>
      <c r="P367" s="8"/>
      <c r="Q367" s="7"/>
      <c r="R367" s="7"/>
      <c r="S367" s="9"/>
      <c r="T367" s="13"/>
      <c r="U367" s="10"/>
      <c r="V367" s="10"/>
      <c r="W367" s="44"/>
      <c r="X367" s="13"/>
    </row>
    <row r="368" spans="1:24" ht="24.95" customHeight="1" x14ac:dyDescent="0.2">
      <c r="A368" s="24">
        <v>14919</v>
      </c>
      <c r="B368" s="63">
        <v>69</v>
      </c>
      <c r="C368" s="58" t="s">
        <v>15</v>
      </c>
      <c r="D368" s="58" t="s">
        <v>463</v>
      </c>
      <c r="E368" s="24" t="s">
        <v>810</v>
      </c>
      <c r="F368" s="24" t="s">
        <v>810</v>
      </c>
      <c r="G368" s="24">
        <v>14919</v>
      </c>
      <c r="H368" s="58" t="s">
        <v>50</v>
      </c>
      <c r="I368" s="24">
        <v>32000</v>
      </c>
      <c r="J368" s="24">
        <v>36000</v>
      </c>
      <c r="K368" s="24">
        <v>2971</v>
      </c>
      <c r="L368" s="54" t="s">
        <v>15</v>
      </c>
      <c r="M368" s="24" t="s">
        <v>32</v>
      </c>
      <c r="N368" s="24" t="s">
        <v>811</v>
      </c>
      <c r="O368" s="7"/>
      <c r="P368" s="8"/>
      <c r="Q368" s="7"/>
      <c r="R368" s="7"/>
      <c r="S368" s="9"/>
      <c r="T368" s="13"/>
      <c r="U368" s="10"/>
      <c r="V368" s="10"/>
      <c r="W368" s="44"/>
      <c r="X368" s="13"/>
    </row>
    <row r="369" spans="1:24" ht="24.95" customHeight="1" x14ac:dyDescent="0.2">
      <c r="A369" s="2">
        <v>15062</v>
      </c>
      <c r="B369" s="63">
        <v>70</v>
      </c>
      <c r="C369" s="60" t="s">
        <v>15</v>
      </c>
      <c r="D369" s="60" t="s">
        <v>463</v>
      </c>
      <c r="E369" s="2" t="s">
        <v>955</v>
      </c>
      <c r="F369" s="2" t="s">
        <v>955</v>
      </c>
      <c r="G369" s="2">
        <v>15062</v>
      </c>
      <c r="H369" s="60" t="s">
        <v>50</v>
      </c>
      <c r="I369" s="2">
        <v>36500</v>
      </c>
      <c r="J369" s="2">
        <v>39000</v>
      </c>
      <c r="K369" s="2">
        <v>3200</v>
      </c>
      <c r="L369" s="2" t="s">
        <v>15</v>
      </c>
      <c r="M369" s="2" t="s">
        <v>32</v>
      </c>
      <c r="N369" s="2" t="s">
        <v>56</v>
      </c>
      <c r="O369" s="7"/>
      <c r="P369" s="8"/>
      <c r="Q369" s="7"/>
      <c r="R369" s="7"/>
      <c r="S369" s="9"/>
      <c r="T369" s="13"/>
      <c r="U369" s="10"/>
      <c r="V369" s="10"/>
      <c r="W369" s="44"/>
      <c r="X369" s="13"/>
    </row>
    <row r="370" spans="1:24" ht="24.95" customHeight="1" x14ac:dyDescent="0.2">
      <c r="A370" s="15">
        <v>15070</v>
      </c>
      <c r="B370" s="63">
        <v>71</v>
      </c>
      <c r="C370" s="63" t="s">
        <v>15</v>
      </c>
      <c r="D370" s="63" t="s">
        <v>463</v>
      </c>
      <c r="E370" s="15" t="s">
        <v>96</v>
      </c>
      <c r="F370" s="15" t="s">
        <v>888</v>
      </c>
      <c r="G370" s="15">
        <v>15070</v>
      </c>
      <c r="H370" s="63" t="s">
        <v>50</v>
      </c>
      <c r="I370" s="15">
        <v>33000</v>
      </c>
      <c r="J370" s="15">
        <v>37000</v>
      </c>
      <c r="K370" s="15">
        <v>3420</v>
      </c>
      <c r="L370" s="15" t="s">
        <v>15</v>
      </c>
      <c r="M370" s="15" t="s">
        <v>32</v>
      </c>
      <c r="N370" s="15" t="s">
        <v>56</v>
      </c>
      <c r="O370" s="7"/>
      <c r="P370" s="8"/>
      <c r="Q370" s="7"/>
      <c r="R370" s="7"/>
      <c r="S370" s="9"/>
      <c r="T370" s="13"/>
      <c r="U370" s="10"/>
      <c r="V370" s="10"/>
      <c r="W370" s="44"/>
      <c r="X370" s="13"/>
    </row>
    <row r="371" spans="1:24" ht="24.95" customHeight="1" x14ac:dyDescent="0.2">
      <c r="A371" s="24">
        <v>15692</v>
      </c>
      <c r="B371" s="63">
        <v>72</v>
      </c>
      <c r="C371" s="58" t="s">
        <v>15</v>
      </c>
      <c r="D371" s="58" t="s">
        <v>463</v>
      </c>
      <c r="E371" s="24" t="s">
        <v>800</v>
      </c>
      <c r="F371" s="24" t="s">
        <v>801</v>
      </c>
      <c r="G371" s="24">
        <v>15692</v>
      </c>
      <c r="H371" s="58" t="s">
        <v>129</v>
      </c>
      <c r="I371" s="24">
        <v>39000</v>
      </c>
      <c r="J371" s="24">
        <v>39000</v>
      </c>
      <c r="K371" s="24">
        <v>703</v>
      </c>
      <c r="L371" s="24" t="s">
        <v>72</v>
      </c>
      <c r="M371" s="24" t="s">
        <v>802</v>
      </c>
      <c r="N371" s="24" t="s">
        <v>35</v>
      </c>
      <c r="O371" s="7"/>
      <c r="P371" s="8"/>
      <c r="Q371" s="7"/>
      <c r="R371" s="7"/>
      <c r="S371" s="9"/>
      <c r="T371" s="13"/>
      <c r="U371" s="10"/>
      <c r="V371" s="10"/>
      <c r="W371" s="44"/>
      <c r="X371" s="13"/>
    </row>
    <row r="372" spans="1:24" ht="24.95" customHeight="1" x14ac:dyDescent="0.2">
      <c r="A372" s="24">
        <v>17114</v>
      </c>
      <c r="B372" s="63">
        <v>73</v>
      </c>
      <c r="C372" s="58" t="s">
        <v>15</v>
      </c>
      <c r="D372" s="58" t="s">
        <v>463</v>
      </c>
      <c r="E372" s="24" t="s">
        <v>748</v>
      </c>
      <c r="F372" s="24" t="s">
        <v>748</v>
      </c>
      <c r="G372" s="24">
        <v>17114</v>
      </c>
      <c r="H372" s="58" t="s">
        <v>34</v>
      </c>
      <c r="I372" s="55">
        <v>33000</v>
      </c>
      <c r="J372" s="54">
        <v>36000</v>
      </c>
      <c r="K372" s="54">
        <v>535</v>
      </c>
      <c r="L372" s="54" t="s">
        <v>15</v>
      </c>
      <c r="M372" s="24" t="s">
        <v>32</v>
      </c>
      <c r="N372" s="24" t="s">
        <v>56</v>
      </c>
      <c r="O372" s="7"/>
      <c r="P372" s="8"/>
      <c r="Q372" s="7"/>
      <c r="R372" s="7"/>
      <c r="S372" s="9"/>
      <c r="T372" s="13"/>
      <c r="U372" s="10"/>
      <c r="V372" s="10"/>
      <c r="W372" s="44"/>
      <c r="X372" s="13"/>
    </row>
    <row r="373" spans="1:24" ht="24.95" customHeight="1" x14ac:dyDescent="0.2">
      <c r="A373" s="2">
        <v>17232</v>
      </c>
      <c r="B373" s="63">
        <v>74</v>
      </c>
      <c r="C373" s="60" t="s">
        <v>15</v>
      </c>
      <c r="D373" s="60" t="s">
        <v>463</v>
      </c>
      <c r="E373" s="2" t="s">
        <v>954</v>
      </c>
      <c r="F373" s="2" t="s">
        <v>954</v>
      </c>
      <c r="G373" s="2">
        <v>17232</v>
      </c>
      <c r="H373" s="60" t="s">
        <v>50</v>
      </c>
      <c r="I373" s="2">
        <v>38500</v>
      </c>
      <c r="J373" s="2">
        <v>43000</v>
      </c>
      <c r="K373" s="2">
        <v>3552</v>
      </c>
      <c r="L373" s="2" t="s">
        <v>15</v>
      </c>
      <c r="M373" s="2" t="s">
        <v>32</v>
      </c>
      <c r="N373" s="2" t="s">
        <v>29</v>
      </c>
      <c r="O373" s="7"/>
      <c r="P373" s="8"/>
      <c r="Q373" s="7"/>
      <c r="R373" s="7"/>
      <c r="S373" s="9"/>
      <c r="T373" s="13"/>
      <c r="U373" s="10"/>
      <c r="V373" s="10"/>
      <c r="W373" s="44"/>
      <c r="X373" s="13"/>
    </row>
    <row r="374" spans="1:24" ht="24.95" customHeight="1" x14ac:dyDescent="0.2">
      <c r="A374" s="24">
        <v>17242</v>
      </c>
      <c r="B374" s="63">
        <v>75</v>
      </c>
      <c r="C374" s="58" t="s">
        <v>15</v>
      </c>
      <c r="D374" s="58" t="s">
        <v>463</v>
      </c>
      <c r="E374" s="24" t="s">
        <v>713</v>
      </c>
      <c r="F374" s="24" t="s">
        <v>713</v>
      </c>
      <c r="G374" s="24">
        <v>17242</v>
      </c>
      <c r="H374" s="58" t="s">
        <v>240</v>
      </c>
      <c r="I374" s="24">
        <v>32500</v>
      </c>
      <c r="J374" s="24">
        <v>38000</v>
      </c>
      <c r="K374" s="24">
        <v>2181</v>
      </c>
      <c r="L374" s="54" t="s">
        <v>15</v>
      </c>
      <c r="M374" s="24" t="s">
        <v>37</v>
      </c>
      <c r="N374" s="24" t="s">
        <v>714</v>
      </c>
      <c r="O374" s="7"/>
      <c r="P374" s="8"/>
      <c r="Q374" s="7"/>
      <c r="R374" s="7"/>
      <c r="S374" s="9"/>
      <c r="T374" s="13"/>
      <c r="U374" s="10"/>
      <c r="V374" s="10"/>
      <c r="W374" s="44"/>
      <c r="X374" s="13"/>
    </row>
    <row r="375" spans="1:24" ht="24.95" customHeight="1" x14ac:dyDescent="0.2">
      <c r="A375" s="24">
        <v>17253</v>
      </c>
      <c r="B375" s="63">
        <v>76</v>
      </c>
      <c r="C375" s="58" t="s">
        <v>15</v>
      </c>
      <c r="D375" s="58" t="s">
        <v>463</v>
      </c>
      <c r="E375" s="24" t="s">
        <v>569</v>
      </c>
      <c r="F375" s="24" t="s">
        <v>569</v>
      </c>
      <c r="G375" s="24">
        <v>17253</v>
      </c>
      <c r="H375" s="58" t="s">
        <v>24</v>
      </c>
      <c r="I375" s="24">
        <v>37000</v>
      </c>
      <c r="J375" s="24">
        <v>43500</v>
      </c>
      <c r="K375" s="24">
        <v>349</v>
      </c>
      <c r="L375" s="54" t="s">
        <v>15</v>
      </c>
      <c r="M375" s="24" t="s">
        <v>32</v>
      </c>
      <c r="N375" s="24" t="s">
        <v>78</v>
      </c>
      <c r="O375" s="7"/>
      <c r="P375" s="8"/>
      <c r="Q375" s="7"/>
      <c r="R375" s="7"/>
      <c r="S375" s="9"/>
      <c r="T375" s="13"/>
      <c r="U375" s="10"/>
      <c r="V375" s="10"/>
      <c r="W375" s="44"/>
      <c r="X375" s="13"/>
    </row>
    <row r="376" spans="1:24" ht="24.95" customHeight="1" x14ac:dyDescent="0.2">
      <c r="A376" s="24">
        <v>17325</v>
      </c>
      <c r="B376" s="63">
        <v>77</v>
      </c>
      <c r="C376" s="58" t="s">
        <v>15</v>
      </c>
      <c r="D376" s="58" t="s">
        <v>463</v>
      </c>
      <c r="E376" s="24" t="s">
        <v>639</v>
      </c>
      <c r="F376" s="24" t="s">
        <v>640</v>
      </c>
      <c r="G376" s="24">
        <v>17325</v>
      </c>
      <c r="H376" s="58" t="s">
        <v>61</v>
      </c>
      <c r="I376" s="55">
        <v>33000</v>
      </c>
      <c r="J376" s="54">
        <v>38000</v>
      </c>
      <c r="K376" s="54">
        <v>1821</v>
      </c>
      <c r="L376" s="54" t="s">
        <v>15</v>
      </c>
      <c r="M376" s="24" t="s">
        <v>32</v>
      </c>
      <c r="N376" s="24" t="s">
        <v>29</v>
      </c>
      <c r="O376" s="7"/>
      <c r="P376" s="8"/>
      <c r="Q376" s="7"/>
      <c r="R376" s="7"/>
      <c r="S376" s="9"/>
      <c r="T376" s="13"/>
      <c r="U376" s="10"/>
      <c r="V376" s="10"/>
      <c r="W376" s="44"/>
      <c r="X376" s="13"/>
    </row>
    <row r="377" spans="1:24" ht="24.95" customHeight="1" x14ac:dyDescent="0.2">
      <c r="A377" s="15">
        <v>18228</v>
      </c>
      <c r="B377" s="63">
        <v>78</v>
      </c>
      <c r="C377" s="63" t="s">
        <v>15</v>
      </c>
      <c r="D377" s="63" t="s">
        <v>463</v>
      </c>
      <c r="E377" s="15" t="s">
        <v>1085</v>
      </c>
      <c r="F377" s="15" t="s">
        <v>1085</v>
      </c>
      <c r="G377" s="15">
        <v>18228</v>
      </c>
      <c r="H377" s="63" t="s">
        <v>50</v>
      </c>
      <c r="I377" s="15">
        <v>39000</v>
      </c>
      <c r="J377" s="15">
        <v>43500</v>
      </c>
      <c r="K377" s="15">
        <v>3249</v>
      </c>
      <c r="L377" s="15" t="s">
        <v>15</v>
      </c>
      <c r="M377" s="15" t="s">
        <v>32</v>
      </c>
      <c r="N377" s="15" t="s">
        <v>35</v>
      </c>
      <c r="O377" s="7"/>
      <c r="P377" s="8"/>
      <c r="Q377" s="7"/>
      <c r="R377" s="7"/>
      <c r="S377" s="9"/>
      <c r="T377" s="13"/>
      <c r="U377" s="10"/>
      <c r="V377" s="10"/>
      <c r="W377" s="44"/>
      <c r="X377" s="13"/>
    </row>
    <row r="378" spans="1:24" ht="24.95" customHeight="1" x14ac:dyDescent="0.2">
      <c r="A378" s="24">
        <v>18275</v>
      </c>
      <c r="B378" s="63">
        <v>79</v>
      </c>
      <c r="C378" s="58" t="s">
        <v>15</v>
      </c>
      <c r="D378" s="58" t="s">
        <v>463</v>
      </c>
      <c r="E378" s="24" t="s">
        <v>659</v>
      </c>
      <c r="F378" s="24" t="s">
        <v>660</v>
      </c>
      <c r="G378" s="24">
        <v>18275</v>
      </c>
      <c r="H378" s="58" t="s">
        <v>61</v>
      </c>
      <c r="I378" s="55">
        <v>30000</v>
      </c>
      <c r="J378" s="54">
        <v>36000</v>
      </c>
      <c r="K378" s="54">
        <v>1928</v>
      </c>
      <c r="L378" s="54" t="s">
        <v>15</v>
      </c>
      <c r="M378" s="24" t="s">
        <v>32</v>
      </c>
      <c r="N378" s="24" t="s">
        <v>29</v>
      </c>
      <c r="O378" s="7"/>
      <c r="P378" s="8"/>
      <c r="Q378" s="7"/>
      <c r="R378" s="7"/>
      <c r="S378" s="9"/>
      <c r="T378" s="13"/>
      <c r="U378" s="10"/>
      <c r="V378" s="10"/>
      <c r="W378" s="44"/>
      <c r="X378" s="13"/>
    </row>
    <row r="379" spans="1:24" ht="24.95" customHeight="1" x14ac:dyDescent="0.2">
      <c r="A379" s="24">
        <v>18301</v>
      </c>
      <c r="B379" s="63">
        <v>80</v>
      </c>
      <c r="C379" s="58" t="s">
        <v>15</v>
      </c>
      <c r="D379" s="58" t="s">
        <v>463</v>
      </c>
      <c r="E379" s="24" t="s">
        <v>572</v>
      </c>
      <c r="F379" s="24" t="s">
        <v>572</v>
      </c>
      <c r="G379" s="24">
        <v>18301</v>
      </c>
      <c r="H379" s="58" t="s">
        <v>183</v>
      </c>
      <c r="I379" s="24">
        <v>32000</v>
      </c>
      <c r="J379" s="24">
        <v>37000</v>
      </c>
      <c r="K379" s="24">
        <v>2261</v>
      </c>
      <c r="L379" s="54" t="s">
        <v>15</v>
      </c>
      <c r="M379" s="24" t="s">
        <v>32</v>
      </c>
      <c r="N379" s="24" t="s">
        <v>56</v>
      </c>
      <c r="O379" s="7"/>
      <c r="P379" s="8"/>
      <c r="Q379" s="7"/>
      <c r="R379" s="7"/>
      <c r="S379" s="9"/>
      <c r="T379" s="13"/>
      <c r="U379" s="10"/>
      <c r="V379" s="10"/>
      <c r="W379" s="44"/>
      <c r="X379" s="13"/>
    </row>
    <row r="380" spans="1:24" ht="24.95" customHeight="1" x14ac:dyDescent="0.2">
      <c r="A380" s="24">
        <v>18309</v>
      </c>
      <c r="B380" s="63">
        <v>81</v>
      </c>
      <c r="C380" s="58" t="s">
        <v>15</v>
      </c>
      <c r="D380" s="58" t="s">
        <v>463</v>
      </c>
      <c r="E380" s="24" t="s">
        <v>174</v>
      </c>
      <c r="F380" s="24" t="s">
        <v>174</v>
      </c>
      <c r="G380" s="24">
        <v>18309</v>
      </c>
      <c r="H380" s="58" t="s">
        <v>61</v>
      </c>
      <c r="I380" s="24">
        <v>37500</v>
      </c>
      <c r="J380" s="24">
        <v>43000</v>
      </c>
      <c r="K380" s="24">
        <v>2045</v>
      </c>
      <c r="L380" s="54" t="s">
        <v>15</v>
      </c>
      <c r="M380" s="24" t="s">
        <v>32</v>
      </c>
      <c r="N380" s="24" t="s">
        <v>56</v>
      </c>
      <c r="O380" s="7"/>
      <c r="P380" s="8"/>
      <c r="Q380" s="7"/>
      <c r="R380" s="7"/>
      <c r="S380" s="9"/>
      <c r="T380" s="13"/>
      <c r="U380" s="10"/>
      <c r="V380" s="10"/>
      <c r="W380" s="44"/>
      <c r="X380" s="13"/>
    </row>
    <row r="381" spans="1:24" ht="24.95" customHeight="1" x14ac:dyDescent="0.2">
      <c r="A381" s="15">
        <v>18351</v>
      </c>
      <c r="B381" s="63">
        <v>82</v>
      </c>
      <c r="C381" s="63" t="s">
        <v>15</v>
      </c>
      <c r="D381" s="63" t="s">
        <v>463</v>
      </c>
      <c r="E381" s="15" t="s">
        <v>939</v>
      </c>
      <c r="F381" s="15" t="s">
        <v>939</v>
      </c>
      <c r="G381" s="15">
        <v>18351</v>
      </c>
      <c r="H381" s="63" t="s">
        <v>129</v>
      </c>
      <c r="I381" s="15">
        <v>33000</v>
      </c>
      <c r="J381" s="15">
        <v>36000</v>
      </c>
      <c r="K381" s="15">
        <v>2855</v>
      </c>
      <c r="L381" s="15" t="s">
        <v>108</v>
      </c>
      <c r="M381" s="15" t="s">
        <v>32</v>
      </c>
      <c r="N381" s="15" t="s">
        <v>29</v>
      </c>
      <c r="O381" s="7"/>
      <c r="P381" s="8"/>
      <c r="Q381" s="7"/>
      <c r="R381" s="7"/>
      <c r="S381" s="9"/>
      <c r="T381" s="13"/>
      <c r="U381" s="10"/>
      <c r="V381" s="10"/>
      <c r="W381" s="44"/>
      <c r="X381" s="13"/>
    </row>
    <row r="382" spans="1:24" ht="24.95" customHeight="1" x14ac:dyDescent="0.2">
      <c r="A382" s="2">
        <v>18506</v>
      </c>
      <c r="B382" s="63">
        <v>83</v>
      </c>
      <c r="C382" s="60" t="s">
        <v>15</v>
      </c>
      <c r="D382" s="60" t="s">
        <v>463</v>
      </c>
      <c r="E382" s="2" t="s">
        <v>960</v>
      </c>
      <c r="F382" s="2" t="s">
        <v>961</v>
      </c>
      <c r="G382" s="2">
        <v>18506</v>
      </c>
      <c r="H382" s="60" t="s">
        <v>19</v>
      </c>
      <c r="I382" s="2">
        <v>33000</v>
      </c>
      <c r="J382" s="2">
        <v>37000</v>
      </c>
      <c r="K382" s="2">
        <v>1917</v>
      </c>
      <c r="L382" s="2" t="s">
        <v>108</v>
      </c>
      <c r="M382" s="2" t="s">
        <v>20</v>
      </c>
      <c r="N382" s="2" t="s">
        <v>105</v>
      </c>
      <c r="O382" s="7"/>
      <c r="P382" s="8"/>
      <c r="Q382" s="7"/>
      <c r="R382" s="7"/>
      <c r="S382" s="9"/>
      <c r="T382" s="13"/>
      <c r="U382" s="10"/>
      <c r="V382" s="10"/>
      <c r="W382" s="44"/>
      <c r="X382" s="13"/>
    </row>
    <row r="383" spans="1:24" ht="24.95" customHeight="1" x14ac:dyDescent="0.2">
      <c r="A383" s="24">
        <v>18977</v>
      </c>
      <c r="B383" s="63">
        <v>84</v>
      </c>
      <c r="C383" s="58" t="s">
        <v>15</v>
      </c>
      <c r="D383" s="58" t="s">
        <v>463</v>
      </c>
      <c r="E383" s="24" t="s">
        <v>792</v>
      </c>
      <c r="F383" s="24" t="s">
        <v>792</v>
      </c>
      <c r="G383" s="24">
        <v>18977</v>
      </c>
      <c r="H383" s="58" t="s">
        <v>240</v>
      </c>
      <c r="I383" s="24">
        <v>38000</v>
      </c>
      <c r="J383" s="24">
        <v>38000</v>
      </c>
      <c r="K383" s="24">
        <v>249</v>
      </c>
      <c r="L383" s="54" t="s">
        <v>15</v>
      </c>
      <c r="M383" s="24" t="s">
        <v>32</v>
      </c>
      <c r="N383" s="24" t="s">
        <v>35</v>
      </c>
      <c r="O383" s="7"/>
      <c r="P383" s="8"/>
      <c r="Q383" s="7"/>
      <c r="R383" s="7"/>
      <c r="S383" s="9"/>
      <c r="T383" s="13"/>
      <c r="U383" s="10"/>
      <c r="V383" s="10"/>
      <c r="W383" s="44"/>
      <c r="X383" s="13"/>
    </row>
    <row r="384" spans="1:24" ht="24.95" customHeight="1" x14ac:dyDescent="0.2">
      <c r="A384" s="24">
        <v>19063</v>
      </c>
      <c r="B384" s="63">
        <v>85</v>
      </c>
      <c r="C384" s="58" t="s">
        <v>15</v>
      </c>
      <c r="D384" s="58" t="s">
        <v>463</v>
      </c>
      <c r="E384" s="24" t="s">
        <v>656</v>
      </c>
      <c r="F384" s="24" t="s">
        <v>656</v>
      </c>
      <c r="G384" s="24">
        <v>19063</v>
      </c>
      <c r="H384" s="58" t="s">
        <v>61</v>
      </c>
      <c r="I384" s="55">
        <v>36000</v>
      </c>
      <c r="J384" s="54">
        <v>36000</v>
      </c>
      <c r="K384" s="54">
        <v>2058</v>
      </c>
      <c r="L384" s="54" t="s">
        <v>15</v>
      </c>
      <c r="M384" s="24" t="s">
        <v>32</v>
      </c>
      <c r="N384" s="24" t="s">
        <v>658</v>
      </c>
      <c r="O384" s="7"/>
      <c r="P384" s="8"/>
      <c r="Q384" s="7"/>
      <c r="R384" s="7"/>
      <c r="S384" s="9"/>
      <c r="T384" s="13"/>
      <c r="U384" s="10"/>
      <c r="V384" s="10"/>
      <c r="W384" s="44"/>
      <c r="X384" s="13"/>
    </row>
    <row r="385" spans="1:24" ht="24.95" customHeight="1" x14ac:dyDescent="0.2">
      <c r="A385" s="15">
        <v>19161</v>
      </c>
      <c r="B385" s="63">
        <v>86</v>
      </c>
      <c r="C385" s="63" t="s">
        <v>15</v>
      </c>
      <c r="D385" s="63" t="s">
        <v>463</v>
      </c>
      <c r="E385" s="15" t="s">
        <v>686</v>
      </c>
      <c r="F385" s="15" t="s">
        <v>686</v>
      </c>
      <c r="G385" s="15">
        <v>19161</v>
      </c>
      <c r="H385" s="63" t="s">
        <v>50</v>
      </c>
      <c r="I385" s="15">
        <v>37000</v>
      </c>
      <c r="J385" s="15">
        <v>41000</v>
      </c>
      <c r="K385" s="15">
        <v>3690</v>
      </c>
      <c r="L385" s="15" t="s">
        <v>15</v>
      </c>
      <c r="M385" s="15" t="s">
        <v>32</v>
      </c>
      <c r="N385" s="15" t="s">
        <v>105</v>
      </c>
      <c r="O385" s="7"/>
      <c r="P385" s="8"/>
      <c r="Q385" s="7"/>
      <c r="R385" s="7"/>
      <c r="S385" s="9"/>
      <c r="T385" s="13"/>
      <c r="U385" s="10"/>
      <c r="V385" s="10"/>
      <c r="W385" s="44"/>
      <c r="X385" s="13"/>
    </row>
    <row r="386" spans="1:24" ht="24.95" customHeight="1" x14ac:dyDescent="0.2">
      <c r="A386" s="24">
        <v>19213</v>
      </c>
      <c r="B386" s="63">
        <v>87</v>
      </c>
      <c r="C386" s="58" t="s">
        <v>15</v>
      </c>
      <c r="D386" s="58" t="s">
        <v>463</v>
      </c>
      <c r="E386" s="24" t="s">
        <v>700</v>
      </c>
      <c r="F386" s="24" t="s">
        <v>700</v>
      </c>
      <c r="G386" s="24">
        <v>19213</v>
      </c>
      <c r="H386" s="58" t="s">
        <v>50</v>
      </c>
      <c r="I386" s="24">
        <v>38000</v>
      </c>
      <c r="J386" s="24">
        <v>42000</v>
      </c>
      <c r="K386" s="24">
        <v>3008</v>
      </c>
      <c r="L386" s="54" t="s">
        <v>15</v>
      </c>
      <c r="M386" s="24" t="s">
        <v>32</v>
      </c>
      <c r="N386" s="24" t="s">
        <v>29</v>
      </c>
      <c r="O386" s="7"/>
      <c r="P386" s="8"/>
      <c r="Q386" s="7"/>
      <c r="R386" s="7"/>
      <c r="S386" s="9"/>
      <c r="T386" s="13"/>
      <c r="U386" s="10"/>
      <c r="V386" s="10"/>
      <c r="W386" s="44"/>
      <c r="X386" s="13"/>
    </row>
    <row r="387" spans="1:24" ht="24.95" customHeight="1" x14ac:dyDescent="0.2">
      <c r="A387" s="24">
        <v>19345</v>
      </c>
      <c r="B387" s="63">
        <v>88</v>
      </c>
      <c r="C387" s="58" t="s">
        <v>15</v>
      </c>
      <c r="D387" s="58" t="s">
        <v>463</v>
      </c>
      <c r="E387" s="24" t="s">
        <v>543</v>
      </c>
      <c r="F387" s="24" t="s">
        <v>544</v>
      </c>
      <c r="G387" s="24">
        <v>19345</v>
      </c>
      <c r="H387" s="58" t="s">
        <v>24</v>
      </c>
      <c r="I387" s="24">
        <v>32500</v>
      </c>
      <c r="J387" s="24">
        <v>35500</v>
      </c>
      <c r="K387" s="24">
        <v>3174</v>
      </c>
      <c r="L387" s="54" t="s">
        <v>15</v>
      </c>
      <c r="M387" s="24" t="s">
        <v>32</v>
      </c>
      <c r="N387" s="24" t="s">
        <v>29</v>
      </c>
      <c r="O387" s="7"/>
      <c r="P387" s="8"/>
      <c r="Q387" s="7"/>
      <c r="R387" s="7"/>
      <c r="S387" s="9"/>
      <c r="T387" s="13"/>
      <c r="U387" s="10"/>
      <c r="V387" s="10"/>
      <c r="W387" s="44"/>
      <c r="X387" s="13"/>
    </row>
    <row r="388" spans="1:24" ht="24.95" customHeight="1" x14ac:dyDescent="0.2">
      <c r="A388" s="2">
        <v>19477</v>
      </c>
      <c r="B388" s="63">
        <v>89</v>
      </c>
      <c r="C388" s="60" t="s">
        <v>15</v>
      </c>
      <c r="D388" s="60" t="s">
        <v>463</v>
      </c>
      <c r="E388" s="2" t="s">
        <v>840</v>
      </c>
      <c r="F388" s="2" t="s">
        <v>840</v>
      </c>
      <c r="G388" s="2">
        <v>19477</v>
      </c>
      <c r="H388" s="60" t="s">
        <v>50</v>
      </c>
      <c r="I388" s="2">
        <v>38000</v>
      </c>
      <c r="J388" s="2">
        <v>43000</v>
      </c>
      <c r="K388" s="2">
        <v>4027</v>
      </c>
      <c r="L388" s="2" t="s">
        <v>15</v>
      </c>
      <c r="M388" s="2" t="s">
        <v>32</v>
      </c>
      <c r="N388" s="2" t="s">
        <v>58</v>
      </c>
      <c r="O388" s="7"/>
      <c r="P388" s="8"/>
      <c r="Q388" s="7"/>
      <c r="R388" s="7"/>
      <c r="S388" s="9"/>
      <c r="T388" s="13"/>
      <c r="U388" s="10"/>
      <c r="V388" s="10"/>
      <c r="W388" s="44"/>
      <c r="X388" s="13"/>
    </row>
    <row r="389" spans="1:24" ht="24.95" customHeight="1" x14ac:dyDescent="0.2">
      <c r="A389" s="24">
        <v>19553</v>
      </c>
      <c r="B389" s="63">
        <v>90</v>
      </c>
      <c r="C389" s="58" t="s">
        <v>15</v>
      </c>
      <c r="D389" s="58" t="s">
        <v>463</v>
      </c>
      <c r="E389" s="58" t="s">
        <v>784</v>
      </c>
      <c r="F389" s="58" t="s">
        <v>784</v>
      </c>
      <c r="G389" s="24">
        <v>19553</v>
      </c>
      <c r="H389" s="58" t="s">
        <v>50</v>
      </c>
      <c r="I389" s="24">
        <v>37500</v>
      </c>
      <c r="J389" s="24">
        <v>33500</v>
      </c>
      <c r="K389" s="24">
        <v>2932</v>
      </c>
      <c r="L389" s="54" t="s">
        <v>15</v>
      </c>
      <c r="M389" s="24" t="s">
        <v>20</v>
      </c>
      <c r="N389" s="24" t="s">
        <v>29</v>
      </c>
      <c r="O389" s="7"/>
      <c r="P389" s="8"/>
      <c r="Q389" s="7"/>
      <c r="R389" s="7"/>
      <c r="S389" s="9"/>
      <c r="T389" s="13"/>
      <c r="U389" s="10"/>
      <c r="V389" s="10"/>
      <c r="W389" s="44"/>
      <c r="X389" s="13"/>
    </row>
    <row r="390" spans="1:24" ht="24.95" customHeight="1" x14ac:dyDescent="0.2">
      <c r="A390" s="24">
        <v>20364</v>
      </c>
      <c r="B390" s="63">
        <v>91</v>
      </c>
      <c r="C390" s="58" t="s">
        <v>15</v>
      </c>
      <c r="D390" s="58" t="s">
        <v>463</v>
      </c>
      <c r="E390" s="24" t="s">
        <v>869</v>
      </c>
      <c r="F390" s="24" t="s">
        <v>870</v>
      </c>
      <c r="G390" s="24">
        <v>20364</v>
      </c>
      <c r="H390" s="58" t="s">
        <v>61</v>
      </c>
      <c r="I390" s="55">
        <v>33000</v>
      </c>
      <c r="J390" s="54">
        <v>37000</v>
      </c>
      <c r="K390" s="54">
        <v>1707</v>
      </c>
      <c r="L390" s="54" t="s">
        <v>15</v>
      </c>
      <c r="M390" s="24" t="s">
        <v>32</v>
      </c>
      <c r="N390" s="24" t="s">
        <v>29</v>
      </c>
      <c r="O390" s="7"/>
      <c r="P390" s="8"/>
      <c r="Q390" s="7"/>
      <c r="R390" s="7"/>
      <c r="S390" s="9"/>
      <c r="T390" s="13"/>
      <c r="U390" s="10"/>
      <c r="V390" s="10"/>
      <c r="W390" s="44"/>
      <c r="X390" s="13"/>
    </row>
    <row r="391" spans="1:24" ht="24.95" customHeight="1" x14ac:dyDescent="0.2">
      <c r="A391" s="24">
        <v>20488</v>
      </c>
      <c r="B391" s="63">
        <v>92</v>
      </c>
      <c r="C391" s="58" t="s">
        <v>15</v>
      </c>
      <c r="D391" s="58" t="s">
        <v>463</v>
      </c>
      <c r="E391" s="24" t="s">
        <v>795</v>
      </c>
      <c r="F391" s="24" t="s">
        <v>796</v>
      </c>
      <c r="G391" s="24">
        <v>20488</v>
      </c>
      <c r="H391" s="58" t="s">
        <v>183</v>
      </c>
      <c r="I391" s="24">
        <v>35500</v>
      </c>
      <c r="J391" s="24">
        <v>38500</v>
      </c>
      <c r="K391" s="24">
        <v>1388</v>
      </c>
      <c r="L391" s="54" t="s">
        <v>15</v>
      </c>
      <c r="M391" s="24" t="s">
        <v>25</v>
      </c>
      <c r="N391" s="24" t="s">
        <v>35</v>
      </c>
      <c r="O391" s="7"/>
      <c r="P391" s="8"/>
      <c r="Q391" s="7"/>
      <c r="R391" s="7"/>
      <c r="S391" s="9"/>
      <c r="T391" s="13"/>
      <c r="U391" s="10"/>
      <c r="V391" s="10"/>
      <c r="W391" s="44"/>
      <c r="X391" s="13"/>
    </row>
    <row r="392" spans="1:24" ht="24.95" customHeight="1" x14ac:dyDescent="0.2">
      <c r="A392" s="2">
        <v>20521</v>
      </c>
      <c r="B392" s="63">
        <v>93</v>
      </c>
      <c r="C392" s="60" t="s">
        <v>15</v>
      </c>
      <c r="D392" s="60" t="s">
        <v>463</v>
      </c>
      <c r="E392" s="2" t="s">
        <v>923</v>
      </c>
      <c r="F392" s="2" t="s">
        <v>924</v>
      </c>
      <c r="G392" s="2">
        <v>20521</v>
      </c>
      <c r="H392" s="60" t="s">
        <v>50</v>
      </c>
      <c r="I392" s="2">
        <v>38000</v>
      </c>
      <c r="J392" s="2">
        <v>43000</v>
      </c>
      <c r="K392" s="2">
        <v>3560</v>
      </c>
      <c r="L392" s="54" t="s">
        <v>15</v>
      </c>
      <c r="M392" s="2" t="s">
        <v>32</v>
      </c>
      <c r="N392" s="2" t="s">
        <v>29</v>
      </c>
      <c r="O392" s="7"/>
      <c r="P392" s="8"/>
      <c r="Q392" s="7"/>
      <c r="R392" s="7"/>
      <c r="S392" s="9"/>
      <c r="T392" s="13"/>
      <c r="U392" s="10"/>
      <c r="V392" s="10"/>
      <c r="W392" s="44"/>
      <c r="X392" s="13"/>
    </row>
    <row r="393" spans="1:24" ht="24.95" customHeight="1" x14ac:dyDescent="0.2">
      <c r="A393" s="24">
        <v>20538</v>
      </c>
      <c r="B393" s="63">
        <v>94</v>
      </c>
      <c r="C393" s="58" t="s">
        <v>15</v>
      </c>
      <c r="D393" s="58" t="s">
        <v>463</v>
      </c>
      <c r="E393" s="24" t="s">
        <v>763</v>
      </c>
      <c r="F393" s="24" t="s">
        <v>763</v>
      </c>
      <c r="G393" s="24">
        <v>20538</v>
      </c>
      <c r="H393" s="58" t="s">
        <v>50</v>
      </c>
      <c r="I393" s="24">
        <v>43000</v>
      </c>
      <c r="J393" s="24">
        <v>43000</v>
      </c>
      <c r="K393" s="24">
        <v>2618</v>
      </c>
      <c r="L393" s="54" t="s">
        <v>15</v>
      </c>
      <c r="M393" s="24" t="s">
        <v>32</v>
      </c>
      <c r="N393" s="24" t="s">
        <v>29</v>
      </c>
      <c r="O393" s="7"/>
      <c r="P393" s="8"/>
      <c r="Q393" s="7"/>
      <c r="R393" s="7"/>
      <c r="S393" s="9"/>
      <c r="T393" s="13"/>
      <c r="U393" s="10"/>
      <c r="V393" s="10"/>
      <c r="W393" s="44"/>
      <c r="X393" s="13"/>
    </row>
    <row r="394" spans="1:24" ht="24.95" customHeight="1" x14ac:dyDescent="0.2">
      <c r="A394" s="24">
        <v>20597</v>
      </c>
      <c r="B394" s="63">
        <v>95</v>
      </c>
      <c r="C394" s="58" t="s">
        <v>15</v>
      </c>
      <c r="D394" s="58" t="s">
        <v>463</v>
      </c>
      <c r="E394" s="24" t="s">
        <v>523</v>
      </c>
      <c r="F394" s="24" t="s">
        <v>524</v>
      </c>
      <c r="G394" s="24">
        <v>20597</v>
      </c>
      <c r="H394" s="58" t="s">
        <v>50</v>
      </c>
      <c r="I394" s="24">
        <v>32500</v>
      </c>
      <c r="J394" s="24">
        <v>36500</v>
      </c>
      <c r="K394" s="24">
        <v>2856</v>
      </c>
      <c r="L394" s="54" t="s">
        <v>15</v>
      </c>
      <c r="M394" s="24" t="s">
        <v>32</v>
      </c>
      <c r="N394" s="24" t="s">
        <v>105</v>
      </c>
      <c r="O394" s="7"/>
      <c r="P394" s="8"/>
      <c r="Q394" s="7"/>
      <c r="R394" s="7"/>
      <c r="S394" s="9"/>
      <c r="T394" s="13"/>
      <c r="U394" s="10"/>
      <c r="V394" s="10"/>
      <c r="W394" s="44"/>
      <c r="X394" s="13"/>
    </row>
    <row r="395" spans="1:24" ht="24.95" customHeight="1" x14ac:dyDescent="0.2">
      <c r="A395" s="2">
        <v>20859</v>
      </c>
      <c r="B395" s="63">
        <v>96</v>
      </c>
      <c r="C395" s="60" t="s">
        <v>15</v>
      </c>
      <c r="D395" s="60" t="s">
        <v>463</v>
      </c>
      <c r="E395" s="2" t="s">
        <v>952</v>
      </c>
      <c r="F395" s="2" t="s">
        <v>953</v>
      </c>
      <c r="G395" s="2">
        <v>20859</v>
      </c>
      <c r="H395" s="60" t="s">
        <v>50</v>
      </c>
      <c r="I395" s="2">
        <v>35000</v>
      </c>
      <c r="J395" s="2">
        <v>35000</v>
      </c>
      <c r="K395" s="2">
        <v>1759</v>
      </c>
      <c r="L395" s="2" t="s">
        <v>15</v>
      </c>
      <c r="M395" s="2" t="s">
        <v>32</v>
      </c>
      <c r="N395" s="2" t="s">
        <v>29</v>
      </c>
      <c r="O395" s="7"/>
      <c r="P395" s="8"/>
      <c r="Q395" s="7"/>
      <c r="R395" s="7"/>
      <c r="S395" s="9"/>
      <c r="T395" s="13"/>
      <c r="U395" s="10"/>
      <c r="V395" s="10"/>
      <c r="W395" s="44"/>
      <c r="X395" s="13"/>
    </row>
    <row r="396" spans="1:24" ht="24.95" customHeight="1" x14ac:dyDescent="0.2">
      <c r="A396" s="24">
        <v>21443</v>
      </c>
      <c r="B396" s="63">
        <v>97</v>
      </c>
      <c r="C396" s="58" t="s">
        <v>15</v>
      </c>
      <c r="D396" s="58" t="s">
        <v>463</v>
      </c>
      <c r="E396" s="24" t="s">
        <v>557</v>
      </c>
      <c r="F396" s="24" t="s">
        <v>558</v>
      </c>
      <c r="G396" s="24">
        <v>21443</v>
      </c>
      <c r="H396" s="58" t="s">
        <v>50</v>
      </c>
      <c r="I396" s="24">
        <v>38000</v>
      </c>
      <c r="J396" s="24">
        <v>42500</v>
      </c>
      <c r="K396" s="24">
        <v>3115</v>
      </c>
      <c r="L396" s="54" t="s">
        <v>15</v>
      </c>
      <c r="M396" s="24" t="s">
        <v>32</v>
      </c>
      <c r="N396" s="24" t="s">
        <v>82</v>
      </c>
      <c r="O396" s="7"/>
      <c r="P396" s="8"/>
      <c r="Q396" s="7"/>
      <c r="R396" s="7"/>
      <c r="S396" s="9"/>
      <c r="T396" s="13"/>
      <c r="U396" s="10"/>
      <c r="V396" s="10"/>
      <c r="W396" s="44"/>
      <c r="X396" s="13"/>
    </row>
    <row r="397" spans="1:24" ht="24.95" customHeight="1" x14ac:dyDescent="0.2">
      <c r="A397" s="24">
        <v>21460</v>
      </c>
      <c r="B397" s="63">
        <v>98</v>
      </c>
      <c r="C397" s="58" t="s">
        <v>15</v>
      </c>
      <c r="D397" s="58" t="s">
        <v>463</v>
      </c>
      <c r="E397" s="24" t="s">
        <v>814</v>
      </c>
      <c r="F397" s="24" t="s">
        <v>814</v>
      </c>
      <c r="G397" s="24">
        <v>21460</v>
      </c>
      <c r="H397" s="58" t="s">
        <v>24</v>
      </c>
      <c r="I397" s="24">
        <v>31500</v>
      </c>
      <c r="J397" s="24">
        <v>37000</v>
      </c>
      <c r="K397" s="24">
        <v>680</v>
      </c>
      <c r="L397" s="24" t="s">
        <v>15</v>
      </c>
      <c r="M397" s="24" t="s">
        <v>32</v>
      </c>
      <c r="N397" s="24" t="s">
        <v>82</v>
      </c>
      <c r="O397" s="7"/>
      <c r="P397" s="8"/>
      <c r="Q397" s="7"/>
      <c r="R397" s="7"/>
      <c r="S397" s="9"/>
      <c r="T397" s="13"/>
      <c r="U397" s="10"/>
      <c r="V397" s="10"/>
      <c r="W397" s="44"/>
      <c r="X397" s="13"/>
    </row>
    <row r="398" spans="1:24" ht="24.95" customHeight="1" x14ac:dyDescent="0.2">
      <c r="A398" s="24">
        <v>21859</v>
      </c>
      <c r="B398" s="63">
        <v>99</v>
      </c>
      <c r="C398" s="58" t="s">
        <v>15</v>
      </c>
      <c r="D398" s="58" t="s">
        <v>463</v>
      </c>
      <c r="E398" s="24" t="s">
        <v>738</v>
      </c>
      <c r="F398" s="24" t="s">
        <v>738</v>
      </c>
      <c r="G398" s="24">
        <v>21859</v>
      </c>
      <c r="H398" s="58" t="s">
        <v>24</v>
      </c>
      <c r="I398" s="24">
        <v>35500</v>
      </c>
      <c r="J398" s="24">
        <v>39000</v>
      </c>
      <c r="K398" s="24">
        <v>1591</v>
      </c>
      <c r="L398" s="54" t="s">
        <v>15</v>
      </c>
      <c r="M398" s="24" t="s">
        <v>32</v>
      </c>
      <c r="N398" s="24" t="s">
        <v>56</v>
      </c>
      <c r="O398" s="7"/>
      <c r="P398" s="8"/>
      <c r="Q398" s="7"/>
      <c r="R398" s="7"/>
      <c r="S398" s="9"/>
      <c r="T398" s="13"/>
      <c r="U398" s="10"/>
      <c r="V398" s="10"/>
      <c r="W398" s="44"/>
      <c r="X398" s="13"/>
    </row>
    <row r="399" spans="1:24" ht="24.95" customHeight="1" x14ac:dyDescent="0.2">
      <c r="A399" s="24">
        <v>21914</v>
      </c>
      <c r="B399" s="63">
        <v>100</v>
      </c>
      <c r="C399" s="58" t="s">
        <v>15</v>
      </c>
      <c r="D399" s="58" t="s">
        <v>463</v>
      </c>
      <c r="E399" s="24" t="s">
        <v>501</v>
      </c>
      <c r="F399" s="24" t="s">
        <v>502</v>
      </c>
      <c r="G399" s="24">
        <v>21914</v>
      </c>
      <c r="H399" s="58" t="s">
        <v>50</v>
      </c>
      <c r="I399" s="24">
        <v>36000</v>
      </c>
      <c r="J399" s="24">
        <v>40000</v>
      </c>
      <c r="K399" s="24">
        <v>3037</v>
      </c>
      <c r="L399" s="54" t="s">
        <v>15</v>
      </c>
      <c r="M399" s="24" t="s">
        <v>32</v>
      </c>
      <c r="N399" s="24" t="s">
        <v>29</v>
      </c>
      <c r="O399" s="7"/>
      <c r="P399" s="8"/>
      <c r="Q399" s="7"/>
      <c r="R399" s="7"/>
      <c r="S399" s="9"/>
      <c r="T399" s="13"/>
      <c r="U399" s="10"/>
      <c r="V399" s="10"/>
      <c r="W399" s="44"/>
      <c r="X399" s="13"/>
    </row>
    <row r="400" spans="1:24" ht="24.95" customHeight="1" x14ac:dyDescent="0.2">
      <c r="A400" s="24">
        <v>22364</v>
      </c>
      <c r="B400" s="63">
        <v>101</v>
      </c>
      <c r="C400" s="58" t="s">
        <v>15</v>
      </c>
      <c r="D400" s="58" t="s">
        <v>463</v>
      </c>
      <c r="E400" s="24" t="s">
        <v>725</v>
      </c>
      <c r="F400" s="24" t="s">
        <v>725</v>
      </c>
      <c r="G400" s="24">
        <v>22364</v>
      </c>
      <c r="H400" s="58" t="s">
        <v>34</v>
      </c>
      <c r="I400" s="55">
        <v>33000</v>
      </c>
      <c r="J400" s="54">
        <v>36500</v>
      </c>
      <c r="K400" s="54">
        <v>737</v>
      </c>
      <c r="L400" s="54" t="s">
        <v>15</v>
      </c>
      <c r="M400" s="24" t="s">
        <v>47</v>
      </c>
      <c r="N400" s="24" t="s">
        <v>78</v>
      </c>
      <c r="O400" s="7"/>
      <c r="P400" s="8"/>
      <c r="Q400" s="7"/>
      <c r="R400" s="7"/>
      <c r="S400" s="9"/>
      <c r="T400" s="13"/>
      <c r="U400" s="10"/>
      <c r="V400" s="10"/>
      <c r="W400" s="44"/>
      <c r="X400" s="13"/>
    </row>
    <row r="401" spans="1:24" ht="24.95" customHeight="1" x14ac:dyDescent="0.2">
      <c r="A401" s="24">
        <v>22898</v>
      </c>
      <c r="B401" s="63">
        <v>102</v>
      </c>
      <c r="C401" s="58" t="s">
        <v>15</v>
      </c>
      <c r="D401" s="58" t="s">
        <v>463</v>
      </c>
      <c r="E401" s="24" t="s">
        <v>480</v>
      </c>
      <c r="F401" s="24" t="s">
        <v>480</v>
      </c>
      <c r="G401" s="24">
        <v>22898</v>
      </c>
      <c r="H401" s="58" t="s">
        <v>50</v>
      </c>
      <c r="I401" s="24">
        <v>33500</v>
      </c>
      <c r="J401" s="24">
        <v>37000</v>
      </c>
      <c r="K401" s="24">
        <v>1404</v>
      </c>
      <c r="L401" s="54" t="s">
        <v>15</v>
      </c>
      <c r="M401" s="24" t="s">
        <v>32</v>
      </c>
      <c r="N401" s="24" t="s">
        <v>58</v>
      </c>
      <c r="O401" s="7"/>
      <c r="P401" s="8"/>
      <c r="Q401" s="7"/>
      <c r="R401" s="7"/>
      <c r="S401" s="9"/>
      <c r="T401" s="13"/>
      <c r="U401" s="10"/>
      <c r="V401" s="10"/>
      <c r="W401" s="44"/>
      <c r="X401" s="13"/>
    </row>
    <row r="402" spans="1:24" ht="24.95" customHeight="1" x14ac:dyDescent="0.2">
      <c r="A402" s="24">
        <v>23437</v>
      </c>
      <c r="B402" s="63">
        <v>103</v>
      </c>
      <c r="C402" s="58" t="s">
        <v>15</v>
      </c>
      <c r="D402" s="58" t="s">
        <v>463</v>
      </c>
      <c r="E402" s="24" t="s">
        <v>564</v>
      </c>
      <c r="F402" s="24" t="s">
        <v>564</v>
      </c>
      <c r="G402" s="24">
        <v>23437</v>
      </c>
      <c r="H402" s="58" t="s">
        <v>61</v>
      </c>
      <c r="I402" s="55">
        <v>44000</v>
      </c>
      <c r="J402" s="54">
        <v>44000</v>
      </c>
      <c r="K402" s="54">
        <v>1422</v>
      </c>
      <c r="L402" s="54" t="s">
        <v>15</v>
      </c>
      <c r="M402" s="24" t="s">
        <v>37</v>
      </c>
      <c r="N402" s="24" t="s">
        <v>110</v>
      </c>
      <c r="O402" s="7"/>
      <c r="P402" s="8"/>
      <c r="Q402" s="7"/>
      <c r="R402" s="7"/>
      <c r="S402" s="9"/>
      <c r="T402" s="13"/>
      <c r="U402" s="10"/>
      <c r="V402" s="10"/>
      <c r="W402" s="44"/>
      <c r="X402" s="13"/>
    </row>
    <row r="403" spans="1:24" ht="24.95" customHeight="1" x14ac:dyDescent="0.2">
      <c r="A403" s="24">
        <v>23458</v>
      </c>
      <c r="B403" s="63">
        <v>104</v>
      </c>
      <c r="C403" s="58" t="s">
        <v>15</v>
      </c>
      <c r="D403" s="58" t="s">
        <v>463</v>
      </c>
      <c r="E403" s="24" t="s">
        <v>666</v>
      </c>
      <c r="F403" s="24" t="s">
        <v>667</v>
      </c>
      <c r="G403" s="24">
        <v>23458</v>
      </c>
      <c r="H403" s="58" t="s">
        <v>61</v>
      </c>
      <c r="I403" s="55">
        <v>32000</v>
      </c>
      <c r="J403" s="54">
        <v>38000</v>
      </c>
      <c r="K403" s="54">
        <v>1705</v>
      </c>
      <c r="L403" s="54" t="s">
        <v>15</v>
      </c>
      <c r="M403" s="24" t="s">
        <v>32</v>
      </c>
      <c r="N403" s="24" t="s">
        <v>29</v>
      </c>
      <c r="O403" s="7"/>
      <c r="P403" s="8"/>
      <c r="Q403" s="7"/>
      <c r="R403" s="7"/>
      <c r="S403" s="9"/>
      <c r="T403" s="13"/>
      <c r="U403" s="10"/>
      <c r="V403" s="10"/>
      <c r="W403" s="44"/>
      <c r="X403" s="13"/>
    </row>
    <row r="404" spans="1:24" ht="24.95" customHeight="1" x14ac:dyDescent="0.2">
      <c r="A404" s="24">
        <v>23465</v>
      </c>
      <c r="B404" s="63">
        <v>105</v>
      </c>
      <c r="C404" s="58" t="s">
        <v>15</v>
      </c>
      <c r="D404" s="58" t="s">
        <v>463</v>
      </c>
      <c r="E404" s="24" t="s">
        <v>570</v>
      </c>
      <c r="F404" s="24" t="s">
        <v>571</v>
      </c>
      <c r="G404" s="24">
        <v>23465</v>
      </c>
      <c r="H404" s="58" t="s">
        <v>50</v>
      </c>
      <c r="I404" s="24">
        <v>38000</v>
      </c>
      <c r="J404" s="24">
        <v>38000</v>
      </c>
      <c r="K404" s="24">
        <v>1498</v>
      </c>
      <c r="L404" s="54" t="s">
        <v>15</v>
      </c>
      <c r="M404" s="24" t="s">
        <v>32</v>
      </c>
      <c r="N404" s="24" t="s">
        <v>29</v>
      </c>
      <c r="O404" s="7"/>
      <c r="P404" s="8"/>
      <c r="Q404" s="7"/>
      <c r="R404" s="7"/>
      <c r="S404" s="9"/>
      <c r="T404" s="13"/>
      <c r="U404" s="10"/>
      <c r="V404" s="10"/>
      <c r="W404" s="44"/>
      <c r="X404" s="13"/>
    </row>
    <row r="405" spans="1:24" ht="24.95" customHeight="1" x14ac:dyDescent="0.2">
      <c r="A405" s="24">
        <v>23466</v>
      </c>
      <c r="B405" s="63">
        <v>106</v>
      </c>
      <c r="C405" s="58" t="s">
        <v>15</v>
      </c>
      <c r="D405" s="58" t="s">
        <v>463</v>
      </c>
      <c r="E405" s="24" t="s">
        <v>675</v>
      </c>
      <c r="F405" s="24" t="s">
        <v>675</v>
      </c>
      <c r="G405" s="24">
        <v>23466</v>
      </c>
      <c r="H405" s="58" t="s">
        <v>61</v>
      </c>
      <c r="I405" s="55">
        <v>33000</v>
      </c>
      <c r="J405" s="54">
        <v>39000</v>
      </c>
      <c r="K405" s="54">
        <v>1577</v>
      </c>
      <c r="L405" s="54" t="s">
        <v>15</v>
      </c>
      <c r="M405" s="24" t="s">
        <v>32</v>
      </c>
      <c r="N405" s="24" t="s">
        <v>270</v>
      </c>
      <c r="O405" s="7"/>
      <c r="P405" s="8"/>
      <c r="Q405" s="7"/>
      <c r="R405" s="7"/>
      <c r="S405" s="9"/>
      <c r="T405" s="13"/>
      <c r="U405" s="10"/>
      <c r="V405" s="10"/>
      <c r="W405" s="44"/>
      <c r="X405" s="13"/>
    </row>
    <row r="406" spans="1:24" ht="24.95" customHeight="1" x14ac:dyDescent="0.2">
      <c r="A406" s="24">
        <v>23504</v>
      </c>
      <c r="B406" s="63">
        <v>107</v>
      </c>
      <c r="C406" s="58" t="s">
        <v>15</v>
      </c>
      <c r="D406" s="58" t="s">
        <v>463</v>
      </c>
      <c r="E406" s="24" t="s">
        <v>776</v>
      </c>
      <c r="F406" s="24" t="s">
        <v>777</v>
      </c>
      <c r="G406" s="24">
        <v>23504</v>
      </c>
      <c r="H406" s="58" t="s">
        <v>24</v>
      </c>
      <c r="I406" s="24">
        <v>35000</v>
      </c>
      <c r="J406" s="24">
        <v>38000</v>
      </c>
      <c r="K406" s="24">
        <v>200</v>
      </c>
      <c r="L406" s="54" t="s">
        <v>15</v>
      </c>
      <c r="M406" s="24" t="s">
        <v>32</v>
      </c>
      <c r="N406" s="24" t="s">
        <v>29</v>
      </c>
      <c r="O406" s="7"/>
      <c r="P406" s="8"/>
      <c r="Q406" s="7"/>
      <c r="R406" s="7"/>
      <c r="S406" s="9"/>
      <c r="T406" s="13"/>
      <c r="U406" s="10"/>
      <c r="V406" s="10"/>
      <c r="W406" s="44"/>
      <c r="X406" s="13"/>
    </row>
    <row r="407" spans="1:24" ht="24.95" customHeight="1" x14ac:dyDescent="0.2">
      <c r="A407" s="24">
        <v>23729</v>
      </c>
      <c r="B407" s="63">
        <v>108</v>
      </c>
      <c r="C407" s="58" t="s">
        <v>15</v>
      </c>
      <c r="D407" s="58" t="s">
        <v>463</v>
      </c>
      <c r="E407" s="24" t="s">
        <v>531</v>
      </c>
      <c r="F407" s="24" t="s">
        <v>531</v>
      </c>
      <c r="G407" s="24">
        <v>23729</v>
      </c>
      <c r="H407" s="58" t="s">
        <v>50</v>
      </c>
      <c r="I407" s="24">
        <v>33000</v>
      </c>
      <c r="J407" s="24">
        <v>37000</v>
      </c>
      <c r="K407" s="24">
        <v>3215</v>
      </c>
      <c r="L407" s="54" t="s">
        <v>15</v>
      </c>
      <c r="M407" s="24" t="s">
        <v>25</v>
      </c>
      <c r="N407" s="24" t="s">
        <v>29</v>
      </c>
      <c r="O407" s="7"/>
      <c r="P407" s="8"/>
      <c r="Q407" s="7"/>
      <c r="R407" s="7"/>
      <c r="S407" s="9"/>
      <c r="T407" s="13"/>
      <c r="U407" s="10"/>
      <c r="V407" s="10"/>
      <c r="W407" s="44"/>
      <c r="X407" s="13"/>
    </row>
    <row r="408" spans="1:24" ht="24.95" customHeight="1" x14ac:dyDescent="0.2">
      <c r="A408" s="15">
        <v>23740</v>
      </c>
      <c r="B408" s="63">
        <v>109</v>
      </c>
      <c r="C408" s="63" t="s">
        <v>15</v>
      </c>
      <c r="D408" s="63" t="s">
        <v>463</v>
      </c>
      <c r="E408" s="15" t="s">
        <v>1115</v>
      </c>
      <c r="F408" s="15" t="s">
        <v>1115</v>
      </c>
      <c r="G408" s="15">
        <v>23740</v>
      </c>
      <c r="H408" s="63" t="s">
        <v>50</v>
      </c>
      <c r="I408" s="15">
        <v>35500</v>
      </c>
      <c r="J408" s="15">
        <v>40000</v>
      </c>
      <c r="K408" s="15">
        <v>3201</v>
      </c>
      <c r="L408" s="15" t="s">
        <v>15</v>
      </c>
      <c r="M408" s="15" t="s">
        <v>32</v>
      </c>
      <c r="N408" s="15" t="s">
        <v>56</v>
      </c>
      <c r="O408" s="7"/>
      <c r="P408" s="8"/>
      <c r="Q408" s="7"/>
      <c r="R408" s="7"/>
      <c r="S408" s="9"/>
      <c r="T408" s="13"/>
      <c r="U408" s="10"/>
      <c r="V408" s="10"/>
      <c r="W408" s="44"/>
      <c r="X408" s="13"/>
    </row>
    <row r="409" spans="1:24" ht="24.95" customHeight="1" x14ac:dyDescent="0.2">
      <c r="A409" s="2">
        <v>23795</v>
      </c>
      <c r="B409" s="63">
        <v>110</v>
      </c>
      <c r="C409" s="60" t="s">
        <v>15</v>
      </c>
      <c r="D409" s="60" t="s">
        <v>463</v>
      </c>
      <c r="E409" s="2" t="s">
        <v>531</v>
      </c>
      <c r="F409" s="2" t="s">
        <v>841</v>
      </c>
      <c r="G409" s="2">
        <v>23795</v>
      </c>
      <c r="H409" s="60" t="s">
        <v>24</v>
      </c>
      <c r="I409" s="2">
        <v>32000</v>
      </c>
      <c r="J409" s="2">
        <v>32000</v>
      </c>
      <c r="K409" s="2">
        <v>3435</v>
      </c>
      <c r="L409" s="2" t="s">
        <v>15</v>
      </c>
      <c r="M409" s="2" t="s">
        <v>25</v>
      </c>
      <c r="N409" s="2" t="s">
        <v>29</v>
      </c>
      <c r="O409" s="7"/>
      <c r="P409" s="8"/>
      <c r="Q409" s="7"/>
      <c r="R409" s="7"/>
      <c r="S409" s="9"/>
      <c r="T409" s="13"/>
      <c r="U409" s="10"/>
      <c r="V409" s="10"/>
      <c r="W409" s="44"/>
      <c r="X409" s="13"/>
    </row>
    <row r="410" spans="1:24" ht="24.95" customHeight="1" x14ac:dyDescent="0.2">
      <c r="A410" s="24">
        <v>23919</v>
      </c>
      <c r="B410" s="63">
        <v>111</v>
      </c>
      <c r="C410" s="58" t="s">
        <v>15</v>
      </c>
      <c r="D410" s="58" t="s">
        <v>463</v>
      </c>
      <c r="E410" s="24" t="s">
        <v>824</v>
      </c>
      <c r="F410" s="24" t="s">
        <v>825</v>
      </c>
      <c r="G410" s="24">
        <v>23919</v>
      </c>
      <c r="H410" s="58" t="s">
        <v>24</v>
      </c>
      <c r="I410" s="24">
        <v>38000</v>
      </c>
      <c r="J410" s="24">
        <v>38000</v>
      </c>
      <c r="K410" s="24">
        <v>1258</v>
      </c>
      <c r="L410" s="54" t="s">
        <v>15</v>
      </c>
      <c r="M410" s="24" t="s">
        <v>32</v>
      </c>
      <c r="N410" s="24" t="s">
        <v>29</v>
      </c>
      <c r="O410" s="7"/>
      <c r="P410" s="8"/>
      <c r="Q410" s="7"/>
      <c r="R410" s="7"/>
      <c r="S410" s="9"/>
      <c r="T410" s="13"/>
      <c r="U410" s="10"/>
      <c r="V410" s="10"/>
      <c r="W410" s="44"/>
      <c r="X410" s="13"/>
    </row>
    <row r="411" spans="1:24" ht="24.95" customHeight="1" x14ac:dyDescent="0.2">
      <c r="A411" s="15">
        <v>24014</v>
      </c>
      <c r="B411" s="63">
        <v>112</v>
      </c>
      <c r="C411" s="63" t="s">
        <v>15</v>
      </c>
      <c r="D411" s="63" t="s">
        <v>463</v>
      </c>
      <c r="E411" s="15" t="s">
        <v>947</v>
      </c>
      <c r="F411" s="15" t="s">
        <v>206</v>
      </c>
      <c r="G411" s="15">
        <v>24014</v>
      </c>
      <c r="H411" s="63" t="s">
        <v>24</v>
      </c>
      <c r="I411" s="15">
        <v>39000</v>
      </c>
      <c r="J411" s="15">
        <v>39000</v>
      </c>
      <c r="K411" s="15">
        <v>907</v>
      </c>
      <c r="L411" s="15" t="s">
        <v>15</v>
      </c>
      <c r="M411" s="15" t="s">
        <v>32</v>
      </c>
      <c r="N411" s="15" t="s">
        <v>29</v>
      </c>
      <c r="O411" s="7"/>
      <c r="P411" s="8"/>
      <c r="Q411" s="7"/>
      <c r="R411" s="7"/>
      <c r="S411" s="9"/>
      <c r="T411" s="13"/>
      <c r="U411" s="10"/>
      <c r="V411" s="10"/>
      <c r="W411" s="44"/>
      <c r="X411" s="13"/>
    </row>
    <row r="412" spans="1:24" ht="24.95" customHeight="1" x14ac:dyDescent="0.2">
      <c r="A412" s="24">
        <v>24568</v>
      </c>
      <c r="B412" s="63">
        <v>113</v>
      </c>
      <c r="C412" s="58" t="s">
        <v>15</v>
      </c>
      <c r="D412" s="58" t="s">
        <v>463</v>
      </c>
      <c r="E412" s="24" t="s">
        <v>732</v>
      </c>
      <c r="F412" s="24" t="s">
        <v>732</v>
      </c>
      <c r="G412" s="24">
        <v>24568</v>
      </c>
      <c r="H412" s="58" t="s">
        <v>50</v>
      </c>
      <c r="I412" s="24">
        <v>38500</v>
      </c>
      <c r="J412" s="24">
        <v>43000</v>
      </c>
      <c r="K412" s="24">
        <v>2444</v>
      </c>
      <c r="L412" s="54" t="s">
        <v>15</v>
      </c>
      <c r="M412" s="24" t="s">
        <v>32</v>
      </c>
      <c r="N412" s="24" t="s">
        <v>56</v>
      </c>
      <c r="O412" s="7"/>
      <c r="P412" s="8"/>
      <c r="Q412" s="7"/>
      <c r="R412" s="7"/>
      <c r="S412" s="9"/>
      <c r="T412" s="13"/>
      <c r="U412" s="10"/>
      <c r="V412" s="10"/>
      <c r="W412" s="44"/>
      <c r="X412" s="13"/>
    </row>
    <row r="413" spans="1:24" ht="24.95" customHeight="1" x14ac:dyDescent="0.2">
      <c r="A413" s="24">
        <v>24902</v>
      </c>
      <c r="B413" s="63">
        <v>114</v>
      </c>
      <c r="C413" s="58" t="s">
        <v>15</v>
      </c>
      <c r="D413" s="58" t="s">
        <v>463</v>
      </c>
      <c r="E413" s="24" t="s">
        <v>209</v>
      </c>
      <c r="F413" s="24" t="s">
        <v>705</v>
      </c>
      <c r="G413" s="24">
        <v>24902</v>
      </c>
      <c r="H413" s="58" t="s">
        <v>50</v>
      </c>
      <c r="I413" s="24">
        <v>38000</v>
      </c>
      <c r="J413" s="24">
        <v>43000</v>
      </c>
      <c r="K413" s="24">
        <v>1358</v>
      </c>
      <c r="L413" s="54" t="s">
        <v>15</v>
      </c>
      <c r="M413" s="24" t="s">
        <v>32</v>
      </c>
      <c r="N413" s="24" t="s">
        <v>29</v>
      </c>
      <c r="O413" s="7"/>
      <c r="P413" s="8"/>
      <c r="Q413" s="7"/>
      <c r="R413" s="7"/>
      <c r="S413" s="9"/>
      <c r="T413" s="13"/>
      <c r="U413" s="10"/>
      <c r="V413" s="10"/>
      <c r="W413" s="44"/>
      <c r="X413" s="13"/>
    </row>
    <row r="414" spans="1:24" ht="24.95" customHeight="1" x14ac:dyDescent="0.2">
      <c r="A414" s="15">
        <v>24989</v>
      </c>
      <c r="B414" s="63">
        <v>115</v>
      </c>
      <c r="C414" s="63" t="s">
        <v>15</v>
      </c>
      <c r="D414" s="63" t="s">
        <v>463</v>
      </c>
      <c r="E414" s="15" t="s">
        <v>990</v>
      </c>
      <c r="F414" s="15" t="s">
        <v>1166</v>
      </c>
      <c r="G414" s="15">
        <v>24989</v>
      </c>
      <c r="H414" s="63" t="s">
        <v>50</v>
      </c>
      <c r="I414" s="15">
        <v>36000</v>
      </c>
      <c r="J414" s="15">
        <v>40000</v>
      </c>
      <c r="K414" s="15">
        <v>1906</v>
      </c>
      <c r="L414" s="15" t="s">
        <v>15</v>
      </c>
      <c r="M414" s="15" t="s">
        <v>32</v>
      </c>
      <c r="N414" s="15" t="s">
        <v>29</v>
      </c>
      <c r="O414" s="7"/>
      <c r="P414" s="8"/>
      <c r="Q414" s="7"/>
      <c r="R414" s="7"/>
      <c r="S414" s="9"/>
      <c r="T414" s="13"/>
      <c r="U414" s="10"/>
      <c r="V414" s="10"/>
      <c r="W414" s="44"/>
      <c r="X414" s="13"/>
    </row>
    <row r="415" spans="1:24" ht="24.95" customHeight="1" x14ac:dyDescent="0.2">
      <c r="A415" s="24">
        <v>25080</v>
      </c>
      <c r="B415" s="63">
        <v>116</v>
      </c>
      <c r="C415" s="58" t="s">
        <v>15</v>
      </c>
      <c r="D415" s="58" t="s">
        <v>463</v>
      </c>
      <c r="E415" s="24" t="s">
        <v>771</v>
      </c>
      <c r="F415" s="24" t="s">
        <v>771</v>
      </c>
      <c r="G415" s="24">
        <v>25080</v>
      </c>
      <c r="H415" s="58" t="s">
        <v>61</v>
      </c>
      <c r="I415" s="55">
        <v>35000</v>
      </c>
      <c r="J415" s="54">
        <v>39000</v>
      </c>
      <c r="K415" s="54">
        <v>1586</v>
      </c>
      <c r="L415" s="54" t="s">
        <v>15</v>
      </c>
      <c r="M415" s="24" t="s">
        <v>32</v>
      </c>
      <c r="N415" s="24" t="s">
        <v>56</v>
      </c>
      <c r="O415" s="7"/>
      <c r="P415" s="8"/>
      <c r="Q415" s="7"/>
      <c r="R415" s="7"/>
      <c r="S415" s="9"/>
      <c r="T415" s="13"/>
      <c r="U415" s="10"/>
      <c r="V415" s="10"/>
      <c r="W415" s="44"/>
      <c r="X415" s="13"/>
    </row>
    <row r="416" spans="1:24" ht="24.95" customHeight="1" x14ac:dyDescent="0.2">
      <c r="A416" s="24">
        <v>25217</v>
      </c>
      <c r="B416" s="63">
        <v>117</v>
      </c>
      <c r="C416" s="58" t="s">
        <v>15</v>
      </c>
      <c r="D416" s="58" t="s">
        <v>463</v>
      </c>
      <c r="E416" s="24" t="s">
        <v>27</v>
      </c>
      <c r="F416" s="24" t="s">
        <v>27</v>
      </c>
      <c r="G416" s="24">
        <v>25217</v>
      </c>
      <c r="H416" s="58" t="s">
        <v>24</v>
      </c>
      <c r="I416" s="24">
        <v>38000</v>
      </c>
      <c r="J416" s="24">
        <v>44000</v>
      </c>
      <c r="K416" s="24">
        <v>2234</v>
      </c>
      <c r="L416" s="54" t="s">
        <v>15</v>
      </c>
      <c r="M416" s="24" t="s">
        <v>32</v>
      </c>
      <c r="N416" s="24" t="s">
        <v>29</v>
      </c>
      <c r="O416" s="7"/>
      <c r="P416" s="8"/>
      <c r="Q416" s="7"/>
      <c r="R416" s="7"/>
      <c r="S416" s="9"/>
      <c r="T416" s="13"/>
      <c r="U416" s="10"/>
      <c r="V416" s="10"/>
      <c r="W416" s="44"/>
      <c r="X416" s="13"/>
    </row>
    <row r="417" spans="1:24" ht="24.95" customHeight="1" x14ac:dyDescent="0.2">
      <c r="A417" s="2">
        <v>25331</v>
      </c>
      <c r="B417" s="63">
        <v>118</v>
      </c>
      <c r="C417" s="60" t="s">
        <v>15</v>
      </c>
      <c r="D417" s="60" t="s">
        <v>463</v>
      </c>
      <c r="E417" s="2" t="s">
        <v>958</v>
      </c>
      <c r="F417" s="2" t="s">
        <v>959</v>
      </c>
      <c r="G417" s="2">
        <v>25331</v>
      </c>
      <c r="H417" s="60" t="s">
        <v>24</v>
      </c>
      <c r="I417" s="2">
        <v>32500</v>
      </c>
      <c r="J417" s="2">
        <v>37500</v>
      </c>
      <c r="K417" s="2">
        <v>3310</v>
      </c>
      <c r="L417" s="2" t="s">
        <v>15</v>
      </c>
      <c r="M417" s="2" t="s">
        <v>32</v>
      </c>
      <c r="N417" s="2" t="s">
        <v>29</v>
      </c>
      <c r="O417" s="7"/>
      <c r="P417" s="8"/>
      <c r="Q417" s="7"/>
      <c r="R417" s="7"/>
      <c r="S417" s="9"/>
      <c r="T417" s="13"/>
      <c r="U417" s="10"/>
      <c r="V417" s="10"/>
      <c r="W417" s="44"/>
      <c r="X417" s="13"/>
    </row>
    <row r="418" spans="1:24" ht="24.95" customHeight="1" x14ac:dyDescent="0.2">
      <c r="A418" s="15">
        <v>25425</v>
      </c>
      <c r="B418" s="63">
        <v>119</v>
      </c>
      <c r="C418" s="60" t="s">
        <v>15</v>
      </c>
      <c r="D418" s="60" t="s">
        <v>463</v>
      </c>
      <c r="E418" s="15" t="s">
        <v>925</v>
      </c>
      <c r="F418" s="15" t="s">
        <v>925</v>
      </c>
      <c r="G418" s="15">
        <v>25425</v>
      </c>
      <c r="H418" s="63" t="s">
        <v>50</v>
      </c>
      <c r="I418" s="15">
        <v>36500</v>
      </c>
      <c r="J418" s="15">
        <v>39500</v>
      </c>
      <c r="K418" s="15">
        <v>3082</v>
      </c>
      <c r="L418" s="54" t="s">
        <v>15</v>
      </c>
      <c r="M418" s="15" t="s">
        <v>32</v>
      </c>
      <c r="N418" s="15" t="s">
        <v>56</v>
      </c>
      <c r="O418" s="7"/>
      <c r="P418" s="8"/>
      <c r="Q418" s="7"/>
      <c r="R418" s="7"/>
      <c r="S418" s="9"/>
      <c r="T418" s="13"/>
      <c r="U418" s="10"/>
      <c r="V418" s="10"/>
      <c r="W418" s="44"/>
      <c r="X418" s="13"/>
    </row>
    <row r="419" spans="1:24" ht="24.95" customHeight="1" x14ac:dyDescent="0.2">
      <c r="A419" s="24">
        <v>25533</v>
      </c>
      <c r="B419" s="63">
        <v>120</v>
      </c>
      <c r="C419" s="58" t="s">
        <v>15</v>
      </c>
      <c r="D419" s="58" t="s">
        <v>463</v>
      </c>
      <c r="E419" s="24" t="s">
        <v>641</v>
      </c>
      <c r="F419" s="24" t="s">
        <v>641</v>
      </c>
      <c r="G419" s="24">
        <v>25533</v>
      </c>
      <c r="H419" s="58" t="s">
        <v>120</v>
      </c>
      <c r="I419" s="55">
        <v>34000</v>
      </c>
      <c r="J419" s="54">
        <v>40000</v>
      </c>
      <c r="K419" s="54">
        <v>990</v>
      </c>
      <c r="L419" s="54" t="s">
        <v>72</v>
      </c>
      <c r="M419" s="24" t="s">
        <v>32</v>
      </c>
      <c r="N419" s="24" t="s">
        <v>56</v>
      </c>
      <c r="O419" s="7"/>
      <c r="P419" s="8"/>
      <c r="Q419" s="7"/>
      <c r="R419" s="7"/>
      <c r="S419" s="9"/>
      <c r="T419" s="13"/>
      <c r="U419" s="10"/>
      <c r="V419" s="10"/>
      <c r="W419" s="44"/>
      <c r="X419" s="13"/>
    </row>
    <row r="420" spans="1:24" ht="24.95" customHeight="1" x14ac:dyDescent="0.2">
      <c r="A420" s="24">
        <v>25944</v>
      </c>
      <c r="B420" s="63">
        <v>121</v>
      </c>
      <c r="C420" s="58" t="s">
        <v>15</v>
      </c>
      <c r="D420" s="58" t="s">
        <v>463</v>
      </c>
      <c r="E420" s="24" t="s">
        <v>663</v>
      </c>
      <c r="F420" s="24" t="s">
        <v>664</v>
      </c>
      <c r="G420" s="24">
        <v>25944</v>
      </c>
      <c r="H420" s="58" t="s">
        <v>34</v>
      </c>
      <c r="I420" s="55">
        <v>33000</v>
      </c>
      <c r="J420" s="54">
        <v>36000</v>
      </c>
      <c r="K420" s="54">
        <v>779</v>
      </c>
      <c r="L420" s="54" t="s">
        <v>15</v>
      </c>
      <c r="M420" s="24" t="s">
        <v>32</v>
      </c>
      <c r="N420" s="24" t="s">
        <v>110</v>
      </c>
      <c r="O420" s="7"/>
      <c r="P420" s="8"/>
      <c r="Q420" s="7"/>
      <c r="R420" s="7"/>
      <c r="S420" s="9"/>
      <c r="T420" s="13"/>
      <c r="U420" s="10"/>
      <c r="V420" s="10"/>
      <c r="W420" s="44"/>
      <c r="X420" s="13"/>
    </row>
    <row r="421" spans="1:24" ht="24.95" customHeight="1" x14ac:dyDescent="0.2">
      <c r="A421" s="24">
        <v>26631</v>
      </c>
      <c r="B421" s="63">
        <v>122</v>
      </c>
      <c r="C421" s="58" t="s">
        <v>15</v>
      </c>
      <c r="D421" s="58" t="s">
        <v>463</v>
      </c>
      <c r="E421" s="24" t="s">
        <v>793</v>
      </c>
      <c r="F421" s="24" t="s">
        <v>794</v>
      </c>
      <c r="G421" s="24">
        <v>26631</v>
      </c>
      <c r="H421" s="58" t="s">
        <v>24</v>
      </c>
      <c r="I421" s="24">
        <v>32500</v>
      </c>
      <c r="J421" s="24">
        <v>37500</v>
      </c>
      <c r="K421" s="24">
        <v>2053</v>
      </c>
      <c r="L421" s="54" t="s">
        <v>15</v>
      </c>
      <c r="M421" s="24" t="s">
        <v>32</v>
      </c>
      <c r="N421" s="24" t="s">
        <v>58</v>
      </c>
      <c r="O421" s="7"/>
      <c r="P421" s="8"/>
      <c r="Q421" s="7"/>
      <c r="R421" s="7"/>
      <c r="S421" s="9"/>
      <c r="T421" s="13"/>
      <c r="U421" s="10"/>
      <c r="V421" s="10"/>
      <c r="W421" s="44"/>
      <c r="X421" s="13"/>
    </row>
    <row r="422" spans="1:24" ht="24.95" customHeight="1" x14ac:dyDescent="0.2">
      <c r="A422" s="24">
        <v>27387</v>
      </c>
      <c r="B422" s="63">
        <v>123</v>
      </c>
      <c r="C422" s="58" t="s">
        <v>15</v>
      </c>
      <c r="D422" s="58" t="s">
        <v>463</v>
      </c>
      <c r="E422" s="24" t="s">
        <v>751</v>
      </c>
      <c r="F422" s="24" t="s">
        <v>752</v>
      </c>
      <c r="G422" s="24">
        <v>27387</v>
      </c>
      <c r="H422" s="58" t="s">
        <v>24</v>
      </c>
      <c r="I422" s="24">
        <v>30000</v>
      </c>
      <c r="J422" s="24">
        <v>35000</v>
      </c>
      <c r="K422" s="24">
        <v>40</v>
      </c>
      <c r="L422" s="54" t="s">
        <v>15</v>
      </c>
      <c r="M422" s="24" t="s">
        <v>32</v>
      </c>
      <c r="N422" s="24" t="s">
        <v>29</v>
      </c>
      <c r="O422" s="7"/>
      <c r="P422" s="8"/>
      <c r="Q422" s="7"/>
      <c r="R422" s="7"/>
      <c r="S422" s="9"/>
      <c r="T422" s="13"/>
      <c r="U422" s="10"/>
      <c r="V422" s="10"/>
      <c r="W422" s="44"/>
      <c r="X422" s="13"/>
    </row>
    <row r="423" spans="1:24" ht="24.95" customHeight="1" x14ac:dyDescent="0.2">
      <c r="A423" s="24">
        <v>27555</v>
      </c>
      <c r="B423" s="63">
        <v>124</v>
      </c>
      <c r="C423" s="58" t="s">
        <v>15</v>
      </c>
      <c r="D423" s="58" t="s">
        <v>463</v>
      </c>
      <c r="E423" s="24" t="s">
        <v>598</v>
      </c>
      <c r="F423" s="24" t="s">
        <v>599</v>
      </c>
      <c r="G423" s="24">
        <v>27555</v>
      </c>
      <c r="H423" s="58" t="s">
        <v>240</v>
      </c>
      <c r="I423" s="24">
        <v>30000</v>
      </c>
      <c r="J423" s="24">
        <v>36500</v>
      </c>
      <c r="K423" s="24">
        <v>1204</v>
      </c>
      <c r="L423" s="24" t="s">
        <v>72</v>
      </c>
      <c r="M423" s="24" t="s">
        <v>32</v>
      </c>
      <c r="N423" s="24" t="s">
        <v>35</v>
      </c>
      <c r="O423" s="7"/>
      <c r="P423" s="8"/>
      <c r="Q423" s="7"/>
      <c r="R423" s="7"/>
      <c r="S423" s="9"/>
      <c r="T423" s="13"/>
      <c r="U423" s="10"/>
      <c r="V423" s="10"/>
      <c r="W423" s="46"/>
      <c r="X423" s="13"/>
    </row>
    <row r="424" spans="1:24" ht="24.95" customHeight="1" x14ac:dyDescent="0.2">
      <c r="A424" s="24">
        <v>27769</v>
      </c>
      <c r="B424" s="63">
        <v>125</v>
      </c>
      <c r="C424" s="58" t="s">
        <v>15</v>
      </c>
      <c r="D424" s="58" t="s">
        <v>463</v>
      </c>
      <c r="E424" s="24" t="s">
        <v>750</v>
      </c>
      <c r="F424" s="24" t="s">
        <v>750</v>
      </c>
      <c r="G424" s="24">
        <v>27769</v>
      </c>
      <c r="H424" s="58" t="s">
        <v>34</v>
      </c>
      <c r="I424" s="55">
        <v>33000</v>
      </c>
      <c r="J424" s="54">
        <v>38000</v>
      </c>
      <c r="K424" s="54">
        <v>1806</v>
      </c>
      <c r="L424" s="54" t="s">
        <v>15</v>
      </c>
      <c r="M424" s="24" t="s">
        <v>37</v>
      </c>
      <c r="N424" s="24" t="s">
        <v>56</v>
      </c>
      <c r="O424" s="7"/>
      <c r="P424" s="8"/>
      <c r="Q424" s="7"/>
      <c r="R424" s="7"/>
      <c r="S424" s="9"/>
      <c r="T424" s="13"/>
      <c r="U424" s="10"/>
      <c r="V424" s="10"/>
      <c r="W424" s="46"/>
      <c r="X424" s="13"/>
    </row>
    <row r="425" spans="1:24" ht="24.95" customHeight="1" x14ac:dyDescent="0.2">
      <c r="A425" s="24">
        <v>28072</v>
      </c>
      <c r="B425" s="63">
        <v>126</v>
      </c>
      <c r="C425" s="58" t="s">
        <v>15</v>
      </c>
      <c r="D425" s="58" t="s">
        <v>463</v>
      </c>
      <c r="E425" s="24" t="s">
        <v>759</v>
      </c>
      <c r="F425" s="24" t="s">
        <v>759</v>
      </c>
      <c r="G425" s="24">
        <v>28072</v>
      </c>
      <c r="H425" s="58" t="s">
        <v>24</v>
      </c>
      <c r="I425" s="24">
        <v>36000</v>
      </c>
      <c r="J425" s="24">
        <v>40000</v>
      </c>
      <c r="K425" s="24">
        <v>2982</v>
      </c>
      <c r="L425" s="54" t="s">
        <v>15</v>
      </c>
      <c r="M425" s="24" t="s">
        <v>25</v>
      </c>
      <c r="N425" s="24" t="s">
        <v>82</v>
      </c>
      <c r="O425" s="7"/>
      <c r="P425" s="8"/>
      <c r="Q425" s="7"/>
      <c r="R425" s="7"/>
      <c r="S425" s="9"/>
      <c r="T425" s="13"/>
      <c r="U425" s="10"/>
      <c r="V425" s="10"/>
      <c r="W425" s="13"/>
      <c r="X425" s="13"/>
    </row>
    <row r="426" spans="1:24" ht="24.95" customHeight="1" x14ac:dyDescent="0.2">
      <c r="A426" s="24">
        <v>28107</v>
      </c>
      <c r="B426" s="63">
        <v>127</v>
      </c>
      <c r="C426" s="58" t="s">
        <v>15</v>
      </c>
      <c r="D426" s="58" t="s">
        <v>463</v>
      </c>
      <c r="E426" s="24" t="s">
        <v>322</v>
      </c>
      <c r="F426" s="24" t="s">
        <v>762</v>
      </c>
      <c r="G426" s="24">
        <v>28107</v>
      </c>
      <c r="H426" s="58" t="s">
        <v>24</v>
      </c>
      <c r="I426" s="24">
        <v>39500</v>
      </c>
      <c r="J426" s="24">
        <v>39500</v>
      </c>
      <c r="K426" s="24">
        <v>223</v>
      </c>
      <c r="L426" s="54" t="s">
        <v>15</v>
      </c>
      <c r="M426" s="24" t="s">
        <v>32</v>
      </c>
      <c r="N426" s="24" t="s">
        <v>56</v>
      </c>
      <c r="O426" s="7"/>
      <c r="P426" s="8"/>
      <c r="Q426" s="7"/>
      <c r="R426" s="7"/>
      <c r="S426" s="9"/>
      <c r="T426" s="13"/>
      <c r="U426" s="10"/>
      <c r="V426" s="10"/>
      <c r="W426" s="13"/>
      <c r="X426" s="13"/>
    </row>
    <row r="427" spans="1:24" ht="24.95" customHeight="1" x14ac:dyDescent="0.2">
      <c r="A427" s="24">
        <v>28697</v>
      </c>
      <c r="B427" s="63">
        <v>128</v>
      </c>
      <c r="C427" s="58" t="s">
        <v>15</v>
      </c>
      <c r="D427" s="58" t="s">
        <v>463</v>
      </c>
      <c r="E427" s="24" t="s">
        <v>569</v>
      </c>
      <c r="F427" s="24" t="s">
        <v>569</v>
      </c>
      <c r="G427" s="24">
        <v>28697</v>
      </c>
      <c r="H427" s="58" t="s">
        <v>24</v>
      </c>
      <c r="I427" s="24">
        <v>37500</v>
      </c>
      <c r="J427" s="24">
        <v>44000</v>
      </c>
      <c r="K427" s="24">
        <v>350</v>
      </c>
      <c r="L427" s="54" t="s">
        <v>15</v>
      </c>
      <c r="M427" s="24" t="s">
        <v>32</v>
      </c>
      <c r="N427" s="24" t="s">
        <v>110</v>
      </c>
      <c r="O427" s="7"/>
      <c r="P427" s="8"/>
      <c r="Q427" s="7"/>
      <c r="R427" s="7"/>
      <c r="S427" s="9"/>
      <c r="T427" s="13"/>
      <c r="U427" s="10"/>
      <c r="V427" s="10"/>
      <c r="W427" s="13"/>
      <c r="X427" s="13"/>
    </row>
    <row r="428" spans="1:24" ht="24.95" customHeight="1" x14ac:dyDescent="0.2">
      <c r="A428" s="24">
        <v>28981</v>
      </c>
      <c r="B428" s="63">
        <v>129</v>
      </c>
      <c r="C428" s="58" t="s">
        <v>15</v>
      </c>
      <c r="D428" s="58" t="s">
        <v>463</v>
      </c>
      <c r="E428" s="24" t="s">
        <v>830</v>
      </c>
      <c r="F428" s="24" t="s">
        <v>830</v>
      </c>
      <c r="G428" s="24">
        <v>28981</v>
      </c>
      <c r="H428" s="58" t="s">
        <v>129</v>
      </c>
      <c r="I428" s="24">
        <v>38000</v>
      </c>
      <c r="J428" s="24">
        <v>38000</v>
      </c>
      <c r="K428" s="24">
        <v>1462</v>
      </c>
      <c r="L428" s="24" t="s">
        <v>108</v>
      </c>
      <c r="M428" s="24" t="s">
        <v>32</v>
      </c>
      <c r="N428" s="24" t="s">
        <v>29</v>
      </c>
      <c r="O428" s="7"/>
      <c r="P428" s="8"/>
      <c r="Q428" s="7"/>
      <c r="R428" s="7"/>
      <c r="S428" s="9"/>
      <c r="T428" s="13"/>
      <c r="U428" s="10"/>
      <c r="V428" s="10"/>
      <c r="W428" s="13"/>
      <c r="X428" s="13"/>
    </row>
    <row r="429" spans="1:24" ht="24.95" customHeight="1" x14ac:dyDescent="0.2">
      <c r="A429" s="24">
        <v>29039</v>
      </c>
      <c r="B429" s="63">
        <v>130</v>
      </c>
      <c r="C429" s="58" t="s">
        <v>15</v>
      </c>
      <c r="D429" s="58" t="s">
        <v>463</v>
      </c>
      <c r="E429" s="24" t="s">
        <v>826</v>
      </c>
      <c r="F429" s="24" t="s">
        <v>826</v>
      </c>
      <c r="G429" s="24">
        <v>29039</v>
      </c>
      <c r="H429" s="58" t="s">
        <v>50</v>
      </c>
      <c r="I429" s="24">
        <v>37500</v>
      </c>
      <c r="J429" s="24">
        <v>40000</v>
      </c>
      <c r="K429" s="24">
        <v>3359</v>
      </c>
      <c r="L429" s="54" t="s">
        <v>15</v>
      </c>
      <c r="M429" s="24" t="s">
        <v>32</v>
      </c>
      <c r="N429" s="24" t="s">
        <v>82</v>
      </c>
      <c r="O429" s="7"/>
      <c r="P429" s="8"/>
      <c r="Q429" s="7"/>
      <c r="R429" s="7"/>
      <c r="S429" s="9"/>
      <c r="T429" s="13"/>
      <c r="U429" s="10"/>
      <c r="V429" s="10"/>
      <c r="W429" s="13"/>
      <c r="X429" s="13"/>
    </row>
    <row r="430" spans="1:24" ht="24.95" customHeight="1" x14ac:dyDescent="0.2">
      <c r="A430" s="2">
        <v>29166</v>
      </c>
      <c r="B430" s="63">
        <v>131</v>
      </c>
      <c r="C430" s="60" t="s">
        <v>15</v>
      </c>
      <c r="D430" s="60" t="s">
        <v>463</v>
      </c>
      <c r="E430" s="2" t="s">
        <v>329</v>
      </c>
      <c r="F430" s="2" t="s">
        <v>889</v>
      </c>
      <c r="G430" s="2">
        <v>29166</v>
      </c>
      <c r="H430" s="60" t="s">
        <v>50</v>
      </c>
      <c r="I430" s="2">
        <v>33500</v>
      </c>
      <c r="J430" s="2">
        <v>37500</v>
      </c>
      <c r="K430" s="2">
        <v>1516</v>
      </c>
      <c r="L430" s="2" t="s">
        <v>15</v>
      </c>
      <c r="M430" s="2" t="s">
        <v>32</v>
      </c>
      <c r="N430" s="2" t="s">
        <v>35</v>
      </c>
      <c r="O430" s="7"/>
      <c r="P430" s="8"/>
      <c r="Q430" s="7"/>
      <c r="R430" s="7"/>
      <c r="S430" s="9"/>
      <c r="T430" s="13"/>
      <c r="U430" s="10"/>
      <c r="V430" s="10"/>
      <c r="W430" s="13"/>
      <c r="X430" s="13"/>
    </row>
    <row r="431" spans="1:24" ht="24.95" customHeight="1" x14ac:dyDescent="0.2">
      <c r="A431" s="24">
        <v>29571</v>
      </c>
      <c r="B431" s="63">
        <v>132</v>
      </c>
      <c r="C431" s="58" t="s">
        <v>15</v>
      </c>
      <c r="D431" s="58" t="s">
        <v>463</v>
      </c>
      <c r="E431" s="24" t="s">
        <v>504</v>
      </c>
      <c r="F431" s="24" t="s">
        <v>505</v>
      </c>
      <c r="G431" s="24">
        <v>29571</v>
      </c>
      <c r="H431" s="58" t="s">
        <v>474</v>
      </c>
      <c r="I431" s="55">
        <v>31500</v>
      </c>
      <c r="J431" s="54">
        <v>37000</v>
      </c>
      <c r="K431" s="54">
        <v>1654</v>
      </c>
      <c r="L431" s="54" t="s">
        <v>15</v>
      </c>
      <c r="M431" s="24" t="s">
        <v>47</v>
      </c>
      <c r="N431" s="24" t="s">
        <v>56</v>
      </c>
      <c r="O431" s="7"/>
      <c r="P431" s="8"/>
      <c r="Q431" s="7"/>
      <c r="R431" s="7"/>
      <c r="S431" s="9"/>
      <c r="T431" s="13"/>
      <c r="U431" s="10"/>
      <c r="V431" s="10"/>
      <c r="W431" s="13"/>
      <c r="X431" s="13"/>
    </row>
    <row r="432" spans="1:24" ht="24.95" customHeight="1" x14ac:dyDescent="0.2">
      <c r="A432" s="24">
        <v>29572</v>
      </c>
      <c r="B432" s="63">
        <v>133</v>
      </c>
      <c r="C432" s="58" t="s">
        <v>15</v>
      </c>
      <c r="D432" s="58" t="s">
        <v>463</v>
      </c>
      <c r="E432" s="24" t="s">
        <v>504</v>
      </c>
      <c r="F432" s="24" t="s">
        <v>504</v>
      </c>
      <c r="G432" s="24">
        <v>29572</v>
      </c>
      <c r="H432" s="58" t="s">
        <v>474</v>
      </c>
      <c r="I432" s="55">
        <v>32500</v>
      </c>
      <c r="J432" s="54">
        <v>36000</v>
      </c>
      <c r="K432" s="54">
        <v>1671</v>
      </c>
      <c r="L432" s="54" t="s">
        <v>15</v>
      </c>
      <c r="M432" s="24" t="s">
        <v>47</v>
      </c>
      <c r="N432" s="24" t="s">
        <v>56</v>
      </c>
      <c r="O432" s="7"/>
      <c r="P432" s="8"/>
      <c r="Q432" s="7"/>
      <c r="R432" s="7"/>
      <c r="S432" s="9"/>
      <c r="T432" s="13"/>
      <c r="U432" s="10"/>
      <c r="V432" s="10"/>
      <c r="W432" s="13"/>
      <c r="X432" s="13"/>
    </row>
    <row r="433" spans="1:24" ht="24.95" customHeight="1" x14ac:dyDescent="0.2">
      <c r="A433" s="15">
        <v>29729</v>
      </c>
      <c r="B433" s="63">
        <v>134</v>
      </c>
      <c r="C433" s="63" t="s">
        <v>15</v>
      </c>
      <c r="D433" s="63" t="s">
        <v>463</v>
      </c>
      <c r="E433" s="15" t="s">
        <v>938</v>
      </c>
      <c r="F433" s="15" t="s">
        <v>707</v>
      </c>
      <c r="G433" s="15">
        <v>29729</v>
      </c>
      <c r="H433" s="63" t="s">
        <v>50</v>
      </c>
      <c r="I433" s="15">
        <v>38500</v>
      </c>
      <c r="J433" s="15">
        <v>43000</v>
      </c>
      <c r="K433" s="15">
        <v>2899</v>
      </c>
      <c r="L433" s="15" t="s">
        <v>15</v>
      </c>
      <c r="M433" s="15" t="s">
        <v>32</v>
      </c>
      <c r="N433" s="15" t="s">
        <v>35</v>
      </c>
      <c r="O433" s="7"/>
      <c r="P433" s="8"/>
      <c r="Q433" s="7"/>
      <c r="R433" s="7"/>
      <c r="S433" s="9"/>
      <c r="T433" s="13"/>
      <c r="U433" s="10"/>
      <c r="V433" s="10"/>
      <c r="W433" s="13"/>
      <c r="X433" s="13"/>
    </row>
    <row r="434" spans="1:24" ht="24.95" customHeight="1" x14ac:dyDescent="0.2">
      <c r="A434" s="24">
        <v>29879</v>
      </c>
      <c r="B434" s="63">
        <v>135</v>
      </c>
      <c r="C434" s="58" t="s">
        <v>15</v>
      </c>
      <c r="D434" s="58" t="s">
        <v>463</v>
      </c>
      <c r="E434" s="24" t="s">
        <v>787</v>
      </c>
      <c r="F434" s="24" t="s">
        <v>788</v>
      </c>
      <c r="G434" s="24">
        <v>29879</v>
      </c>
      <c r="H434" s="58" t="s">
        <v>24</v>
      </c>
      <c r="I434" s="24">
        <v>33000</v>
      </c>
      <c r="J434" s="24">
        <v>37000</v>
      </c>
      <c r="K434" s="24">
        <v>1905</v>
      </c>
      <c r="L434" s="54" t="s">
        <v>15</v>
      </c>
      <c r="M434" s="24" t="s">
        <v>32</v>
      </c>
      <c r="N434" s="24" t="s">
        <v>29</v>
      </c>
      <c r="O434" s="7"/>
      <c r="P434" s="8"/>
      <c r="Q434" s="7"/>
      <c r="R434" s="7"/>
      <c r="S434" s="9"/>
      <c r="T434" s="13"/>
      <c r="U434" s="10"/>
      <c r="V434" s="10"/>
      <c r="W434" s="13"/>
      <c r="X434" s="13"/>
    </row>
    <row r="435" spans="1:24" ht="24.95" customHeight="1" x14ac:dyDescent="0.2">
      <c r="A435" s="24">
        <v>30287</v>
      </c>
      <c r="B435" s="63">
        <v>136</v>
      </c>
      <c r="C435" s="58" t="s">
        <v>15</v>
      </c>
      <c r="D435" s="58" t="s">
        <v>463</v>
      </c>
      <c r="E435" s="24" t="s">
        <v>649</v>
      </c>
      <c r="F435" s="24" t="s">
        <v>649</v>
      </c>
      <c r="G435" s="24">
        <v>30287</v>
      </c>
      <c r="H435" s="58" t="s">
        <v>24</v>
      </c>
      <c r="I435" s="24">
        <v>36000</v>
      </c>
      <c r="J435" s="24">
        <v>36000</v>
      </c>
      <c r="K435" s="24">
        <v>2358</v>
      </c>
      <c r="L435" s="54" t="s">
        <v>15</v>
      </c>
      <c r="M435" s="24" t="s">
        <v>25</v>
      </c>
      <c r="N435" s="24" t="s">
        <v>82</v>
      </c>
      <c r="O435" s="7"/>
      <c r="P435" s="8"/>
      <c r="Q435" s="7"/>
      <c r="R435" s="7"/>
      <c r="S435" s="9"/>
      <c r="T435" s="13"/>
      <c r="U435" s="10"/>
      <c r="V435" s="10"/>
      <c r="W435" s="13"/>
      <c r="X435" s="13"/>
    </row>
    <row r="436" spans="1:24" ht="24.95" customHeight="1" x14ac:dyDescent="0.2">
      <c r="A436" s="24">
        <v>30290</v>
      </c>
      <c r="B436" s="63">
        <v>137</v>
      </c>
      <c r="C436" s="58" t="s">
        <v>15</v>
      </c>
      <c r="D436" s="58" t="s">
        <v>463</v>
      </c>
      <c r="E436" s="24" t="s">
        <v>606</v>
      </c>
      <c r="F436" s="24" t="s">
        <v>607</v>
      </c>
      <c r="G436" s="24">
        <v>30290</v>
      </c>
      <c r="H436" s="58" t="s">
        <v>34</v>
      </c>
      <c r="I436" s="55">
        <v>31500</v>
      </c>
      <c r="J436" s="54">
        <v>37000</v>
      </c>
      <c r="K436" s="54">
        <v>388</v>
      </c>
      <c r="L436" s="54" t="s">
        <v>15</v>
      </c>
      <c r="M436" s="24" t="s">
        <v>32</v>
      </c>
      <c r="N436" s="24" t="s">
        <v>29</v>
      </c>
      <c r="O436" s="7"/>
      <c r="P436" s="8"/>
      <c r="Q436" s="7"/>
      <c r="R436" s="7"/>
      <c r="S436" s="9"/>
      <c r="T436" s="13"/>
      <c r="U436" s="10"/>
      <c r="V436" s="10"/>
      <c r="W436" s="13"/>
      <c r="X436" s="13"/>
    </row>
    <row r="437" spans="1:24" ht="24.95" customHeight="1" x14ac:dyDescent="0.2">
      <c r="A437" s="2">
        <v>30896</v>
      </c>
      <c r="B437" s="63">
        <v>138</v>
      </c>
      <c r="C437" s="58" t="s">
        <v>15</v>
      </c>
      <c r="D437" s="63" t="s">
        <v>463</v>
      </c>
      <c r="E437" s="2" t="s">
        <v>877</v>
      </c>
      <c r="F437" s="2" t="s">
        <v>878</v>
      </c>
      <c r="G437" s="2">
        <v>30896</v>
      </c>
      <c r="H437" s="60" t="s">
        <v>24</v>
      </c>
      <c r="I437" s="2">
        <v>39000</v>
      </c>
      <c r="J437" s="2">
        <v>39000</v>
      </c>
      <c r="K437" s="2">
        <v>409</v>
      </c>
      <c r="L437" s="2" t="s">
        <v>15</v>
      </c>
      <c r="M437" s="2" t="s">
        <v>47</v>
      </c>
      <c r="N437" s="2" t="s">
        <v>35</v>
      </c>
      <c r="O437" s="7"/>
      <c r="P437" s="8"/>
      <c r="Q437" s="7"/>
      <c r="R437" s="7"/>
      <c r="S437" s="9"/>
      <c r="T437" s="13"/>
      <c r="U437" s="10"/>
      <c r="V437" s="10"/>
      <c r="W437" s="13"/>
      <c r="X437" s="13"/>
    </row>
    <row r="438" spans="1:24" ht="24.95" customHeight="1" x14ac:dyDescent="0.2">
      <c r="A438" s="24">
        <v>30912</v>
      </c>
      <c r="B438" s="63">
        <v>139</v>
      </c>
      <c r="C438" s="58" t="s">
        <v>15</v>
      </c>
      <c r="D438" s="58" t="s">
        <v>463</v>
      </c>
      <c r="E438" s="24" t="s">
        <v>694</v>
      </c>
      <c r="F438" s="24" t="s">
        <v>694</v>
      </c>
      <c r="G438" s="24">
        <v>30912</v>
      </c>
      <c r="H438" s="58" t="s">
        <v>414</v>
      </c>
      <c r="I438" s="24">
        <v>30000</v>
      </c>
      <c r="J438" s="24">
        <v>36000</v>
      </c>
      <c r="K438" s="24">
        <v>3622</v>
      </c>
      <c r="L438" s="54" t="s">
        <v>15</v>
      </c>
      <c r="M438" s="24" t="s">
        <v>32</v>
      </c>
      <c r="N438" s="24"/>
      <c r="O438" s="7"/>
      <c r="P438" s="8"/>
      <c r="Q438" s="7"/>
      <c r="R438" s="7"/>
      <c r="S438" s="9"/>
      <c r="T438" s="13"/>
      <c r="U438" s="10"/>
      <c r="V438" s="10"/>
      <c r="W438" s="13"/>
      <c r="X438" s="13"/>
    </row>
    <row r="439" spans="1:24" ht="24.95" customHeight="1" x14ac:dyDescent="0.2">
      <c r="A439" s="24">
        <v>31002</v>
      </c>
      <c r="B439" s="63">
        <v>140</v>
      </c>
      <c r="C439" s="58" t="s">
        <v>15</v>
      </c>
      <c r="D439" s="58" t="s">
        <v>463</v>
      </c>
      <c r="E439" s="24" t="s">
        <v>553</v>
      </c>
      <c r="F439" s="24" t="s">
        <v>554</v>
      </c>
      <c r="G439" s="24">
        <v>31002</v>
      </c>
      <c r="H439" s="58" t="s">
        <v>34</v>
      </c>
      <c r="I439" s="24">
        <v>32000</v>
      </c>
      <c r="J439" s="24">
        <v>36000</v>
      </c>
      <c r="K439" s="24">
        <v>1844</v>
      </c>
      <c r="L439" s="54" t="s">
        <v>15</v>
      </c>
      <c r="M439" s="24" t="s">
        <v>47</v>
      </c>
      <c r="N439" s="24" t="s">
        <v>58</v>
      </c>
      <c r="O439" s="7"/>
      <c r="P439" s="8"/>
      <c r="Q439" s="7"/>
      <c r="R439" s="7"/>
      <c r="S439" s="9"/>
      <c r="T439" s="13"/>
      <c r="U439" s="10"/>
      <c r="V439" s="10"/>
      <c r="W439" s="13"/>
      <c r="X439" s="13"/>
    </row>
    <row r="440" spans="1:24" ht="24.95" customHeight="1" x14ac:dyDescent="0.2">
      <c r="A440" s="15">
        <v>31099</v>
      </c>
      <c r="B440" s="63">
        <v>141</v>
      </c>
      <c r="C440" s="63" t="s">
        <v>15</v>
      </c>
      <c r="D440" s="63" t="s">
        <v>463</v>
      </c>
      <c r="E440" s="15" t="s">
        <v>624</v>
      </c>
      <c r="F440" s="15" t="s">
        <v>623</v>
      </c>
      <c r="G440" s="15">
        <v>31099</v>
      </c>
      <c r="H440" s="63" t="s">
        <v>50</v>
      </c>
      <c r="I440" s="15">
        <v>39000</v>
      </c>
      <c r="J440" s="15">
        <v>43000</v>
      </c>
      <c r="K440" s="15">
        <v>3587</v>
      </c>
      <c r="L440" s="15" t="s">
        <v>15</v>
      </c>
      <c r="M440" s="15" t="s">
        <v>32</v>
      </c>
      <c r="N440" s="15"/>
      <c r="O440" s="7"/>
      <c r="P440" s="8"/>
      <c r="Q440" s="7"/>
      <c r="R440" s="7"/>
      <c r="S440" s="9"/>
      <c r="T440" s="13"/>
      <c r="U440" s="10"/>
      <c r="V440" s="10"/>
      <c r="W440" s="13"/>
      <c r="X440" s="13"/>
    </row>
    <row r="441" spans="1:24" ht="24.95" customHeight="1" x14ac:dyDescent="0.2">
      <c r="A441" s="15">
        <v>31105</v>
      </c>
      <c r="B441" s="63">
        <v>142</v>
      </c>
      <c r="C441" s="63" t="s">
        <v>15</v>
      </c>
      <c r="D441" s="63" t="s">
        <v>463</v>
      </c>
      <c r="E441" s="15" t="s">
        <v>638</v>
      </c>
      <c r="F441" s="15" t="s">
        <v>638</v>
      </c>
      <c r="G441" s="15">
        <v>31105</v>
      </c>
      <c r="H441" s="63" t="s">
        <v>50</v>
      </c>
      <c r="I441" s="15">
        <v>34000</v>
      </c>
      <c r="J441" s="15">
        <v>38000</v>
      </c>
      <c r="K441" s="15">
        <v>1297</v>
      </c>
      <c r="L441" s="15" t="s">
        <v>15</v>
      </c>
      <c r="M441" s="15" t="s">
        <v>32</v>
      </c>
      <c r="N441" s="15" t="s">
        <v>29</v>
      </c>
      <c r="O441" s="7"/>
      <c r="P441" s="8"/>
      <c r="Q441" s="7"/>
      <c r="R441" s="7"/>
      <c r="S441" s="9"/>
      <c r="T441" s="13"/>
      <c r="U441" s="10"/>
      <c r="V441" s="10"/>
      <c r="W441" s="13"/>
      <c r="X441" s="13"/>
    </row>
    <row r="442" spans="1:24" ht="24.95" customHeight="1" x14ac:dyDescent="0.2">
      <c r="A442" s="24">
        <v>31175</v>
      </c>
      <c r="B442" s="63">
        <v>143</v>
      </c>
      <c r="C442" s="58" t="s">
        <v>15</v>
      </c>
      <c r="D442" s="58" t="s">
        <v>463</v>
      </c>
      <c r="E442" s="24" t="s">
        <v>808</v>
      </c>
      <c r="F442" s="24" t="s">
        <v>809</v>
      </c>
      <c r="G442" s="24">
        <v>31175</v>
      </c>
      <c r="H442" s="58" t="s">
        <v>24</v>
      </c>
      <c r="I442" s="24">
        <v>41500</v>
      </c>
      <c r="J442" s="24">
        <v>43000</v>
      </c>
      <c r="K442" s="24">
        <v>1265</v>
      </c>
      <c r="L442" s="54" t="s">
        <v>15</v>
      </c>
      <c r="M442" s="24" t="s">
        <v>32</v>
      </c>
      <c r="N442" s="24" t="s">
        <v>56</v>
      </c>
      <c r="O442" s="7"/>
      <c r="P442" s="8"/>
      <c r="Q442" s="7"/>
      <c r="R442" s="7"/>
      <c r="S442" s="9"/>
      <c r="T442" s="13"/>
      <c r="U442" s="10"/>
      <c r="V442" s="10"/>
      <c r="W442" s="13"/>
      <c r="X442" s="13"/>
    </row>
    <row r="443" spans="1:24" ht="24.95" customHeight="1" x14ac:dyDescent="0.2">
      <c r="A443" s="2">
        <v>31729</v>
      </c>
      <c r="B443" s="63">
        <v>144</v>
      </c>
      <c r="C443" s="60" t="s">
        <v>15</v>
      </c>
      <c r="D443" s="60" t="s">
        <v>463</v>
      </c>
      <c r="E443" s="2" t="s">
        <v>920</v>
      </c>
      <c r="F443" s="2" t="s">
        <v>921</v>
      </c>
      <c r="G443" s="2">
        <v>31729</v>
      </c>
      <c r="H443" s="60" t="s">
        <v>922</v>
      </c>
      <c r="I443" s="2">
        <v>38000</v>
      </c>
      <c r="J443" s="2">
        <v>42000</v>
      </c>
      <c r="K443" s="2">
        <v>3540</v>
      </c>
      <c r="L443" s="54" t="s">
        <v>15</v>
      </c>
      <c r="M443" s="2" t="s">
        <v>25</v>
      </c>
      <c r="N443" s="2" t="s">
        <v>56</v>
      </c>
      <c r="O443" s="7"/>
      <c r="P443" s="8"/>
      <c r="Q443" s="7"/>
      <c r="R443" s="7"/>
      <c r="S443" s="9"/>
      <c r="T443" s="13"/>
      <c r="U443" s="10"/>
      <c r="V443" s="10"/>
      <c r="W443" s="13"/>
      <c r="X443" s="13"/>
    </row>
    <row r="444" spans="1:24" ht="24.95" customHeight="1" x14ac:dyDescent="0.2">
      <c r="A444" s="24">
        <v>31907</v>
      </c>
      <c r="B444" s="63">
        <v>145</v>
      </c>
      <c r="C444" s="58" t="s">
        <v>15</v>
      </c>
      <c r="D444" s="58" t="s">
        <v>463</v>
      </c>
      <c r="E444" s="24" t="s">
        <v>797</v>
      </c>
      <c r="F444" s="24" t="s">
        <v>798</v>
      </c>
      <c r="G444" s="24">
        <v>31907</v>
      </c>
      <c r="H444" s="58" t="s">
        <v>84</v>
      </c>
      <c r="I444" s="55">
        <v>30000</v>
      </c>
      <c r="J444" s="54">
        <v>35000</v>
      </c>
      <c r="K444" s="54">
        <v>1991</v>
      </c>
      <c r="L444" s="54" t="s">
        <v>15</v>
      </c>
      <c r="M444" s="24" t="s">
        <v>613</v>
      </c>
      <c r="N444" s="24" t="s">
        <v>29</v>
      </c>
      <c r="O444" s="7"/>
      <c r="P444" s="8"/>
      <c r="Q444" s="7"/>
      <c r="R444" s="7"/>
      <c r="S444" s="9"/>
      <c r="T444" s="13"/>
      <c r="U444" s="10"/>
      <c r="V444" s="10"/>
      <c r="W444" s="13"/>
      <c r="X444" s="13"/>
    </row>
    <row r="445" spans="1:24" ht="24.95" customHeight="1" x14ac:dyDescent="0.2">
      <c r="A445" s="15">
        <v>31911</v>
      </c>
      <c r="B445" s="63">
        <v>146</v>
      </c>
      <c r="C445" s="63" t="s">
        <v>15</v>
      </c>
      <c r="D445" s="63" t="s">
        <v>463</v>
      </c>
      <c r="E445" s="15" t="s">
        <v>857</v>
      </c>
      <c r="F445" s="15" t="s">
        <v>1206</v>
      </c>
      <c r="G445" s="15">
        <v>31911</v>
      </c>
      <c r="H445" s="63" t="s">
        <v>50</v>
      </c>
      <c r="I445" s="15">
        <v>39000</v>
      </c>
      <c r="J445" s="15">
        <v>43000</v>
      </c>
      <c r="K445" s="15">
        <v>3674</v>
      </c>
      <c r="L445" s="15" t="s">
        <v>15</v>
      </c>
      <c r="M445" s="15" t="s">
        <v>32</v>
      </c>
      <c r="N445" s="15" t="s">
        <v>35</v>
      </c>
      <c r="O445" s="7"/>
      <c r="P445" s="8"/>
      <c r="Q445" s="7"/>
      <c r="R445" s="7"/>
      <c r="S445" s="9"/>
      <c r="T445" s="13"/>
      <c r="U445" s="10"/>
      <c r="V445" s="10"/>
      <c r="W445" s="13"/>
      <c r="X445" s="13"/>
    </row>
    <row r="446" spans="1:24" ht="24.95" customHeight="1" x14ac:dyDescent="0.2">
      <c r="A446" s="24">
        <v>32185</v>
      </c>
      <c r="B446" s="63">
        <v>147</v>
      </c>
      <c r="C446" s="58" t="s">
        <v>15</v>
      </c>
      <c r="D446" s="58" t="s">
        <v>463</v>
      </c>
      <c r="E446" s="24" t="s">
        <v>602</v>
      </c>
      <c r="F446" s="24" t="s">
        <v>605</v>
      </c>
      <c r="G446" s="24">
        <v>32185</v>
      </c>
      <c r="H446" s="58" t="s">
        <v>34</v>
      </c>
      <c r="I446" s="55">
        <v>32000</v>
      </c>
      <c r="J446" s="54">
        <v>37500</v>
      </c>
      <c r="K446" s="54">
        <v>89</v>
      </c>
      <c r="L446" s="54" t="s">
        <v>15</v>
      </c>
      <c r="M446" s="24" t="s">
        <v>32</v>
      </c>
      <c r="N446" s="24" t="s">
        <v>35</v>
      </c>
      <c r="O446" s="7"/>
      <c r="P446" s="8"/>
      <c r="Q446" s="7"/>
      <c r="R446" s="7"/>
      <c r="S446" s="9"/>
      <c r="T446" s="13"/>
      <c r="U446" s="10"/>
      <c r="V446" s="10"/>
      <c r="W446" s="13"/>
      <c r="X446" s="13"/>
    </row>
    <row r="447" spans="1:24" ht="24.95" customHeight="1" x14ac:dyDescent="0.2">
      <c r="A447" s="2">
        <v>32787</v>
      </c>
      <c r="B447" s="63">
        <v>148</v>
      </c>
      <c r="C447" s="60" t="s">
        <v>15</v>
      </c>
      <c r="D447" s="60" t="s">
        <v>463</v>
      </c>
      <c r="E447" s="2" t="s">
        <v>921</v>
      </c>
      <c r="F447" s="2" t="s">
        <v>1263</v>
      </c>
      <c r="G447" s="2">
        <v>32787</v>
      </c>
      <c r="H447" s="60" t="s">
        <v>922</v>
      </c>
      <c r="I447" s="2">
        <v>38000</v>
      </c>
      <c r="J447" s="2">
        <v>42000</v>
      </c>
      <c r="K447" s="2">
        <v>3541</v>
      </c>
      <c r="L447" s="54" t="s">
        <v>15</v>
      </c>
      <c r="M447" s="2" t="s">
        <v>25</v>
      </c>
      <c r="N447" s="2" t="s">
        <v>110</v>
      </c>
      <c r="O447" s="7"/>
      <c r="P447" s="8"/>
      <c r="Q447" s="7"/>
      <c r="R447" s="7"/>
      <c r="S447" s="9"/>
      <c r="T447" s="13"/>
      <c r="U447" s="10"/>
      <c r="V447" s="10"/>
      <c r="W447" s="13"/>
      <c r="X447" s="13"/>
    </row>
    <row r="448" spans="1:24" ht="24.95" customHeight="1" x14ac:dyDescent="0.2">
      <c r="A448" s="2">
        <v>32861</v>
      </c>
      <c r="B448" s="63">
        <v>149</v>
      </c>
      <c r="C448" s="60" t="s">
        <v>15</v>
      </c>
      <c r="D448" s="60" t="s">
        <v>463</v>
      </c>
      <c r="E448" s="2" t="s">
        <v>920</v>
      </c>
      <c r="F448" s="2" t="s">
        <v>920</v>
      </c>
      <c r="G448" s="2">
        <v>32861</v>
      </c>
      <c r="H448" s="60" t="s">
        <v>922</v>
      </c>
      <c r="I448" s="2">
        <v>38000</v>
      </c>
      <c r="J448" s="2">
        <v>42000</v>
      </c>
      <c r="K448" s="2">
        <v>3542</v>
      </c>
      <c r="L448" s="54" t="s">
        <v>15</v>
      </c>
      <c r="M448" s="2" t="s">
        <v>32</v>
      </c>
      <c r="N448" s="2" t="s">
        <v>29</v>
      </c>
      <c r="O448" s="7"/>
      <c r="P448" s="8"/>
      <c r="Q448" s="7"/>
      <c r="R448" s="7"/>
      <c r="S448" s="9"/>
      <c r="T448" s="13"/>
      <c r="U448" s="10"/>
      <c r="V448" s="10"/>
      <c r="W448" s="13"/>
      <c r="X448" s="13"/>
    </row>
    <row r="449" spans="1:24" ht="24.95" customHeight="1" x14ac:dyDescent="0.2">
      <c r="A449" s="24">
        <v>32989</v>
      </c>
      <c r="B449" s="63">
        <v>150</v>
      </c>
      <c r="C449" s="58" t="s">
        <v>15</v>
      </c>
      <c r="D449" s="58" t="s">
        <v>463</v>
      </c>
      <c r="E449" s="24" t="s">
        <v>742</v>
      </c>
      <c r="F449" s="24" t="s">
        <v>742</v>
      </c>
      <c r="G449" s="24">
        <v>32989</v>
      </c>
      <c r="H449" s="58" t="s">
        <v>84</v>
      </c>
      <c r="I449" s="55">
        <v>33000</v>
      </c>
      <c r="J449" s="54">
        <v>38000</v>
      </c>
      <c r="K449" s="54">
        <v>3259</v>
      </c>
      <c r="L449" s="54" t="s">
        <v>15</v>
      </c>
      <c r="M449" s="24" t="s">
        <v>20</v>
      </c>
      <c r="N449" s="24" t="s">
        <v>29</v>
      </c>
      <c r="O449" s="7"/>
      <c r="P449" s="8"/>
      <c r="Q449" s="7"/>
      <c r="R449" s="7"/>
      <c r="S449" s="9"/>
      <c r="T449" s="13"/>
      <c r="U449" s="10"/>
      <c r="V449" s="10"/>
      <c r="W449" s="13"/>
      <c r="X449" s="13"/>
    </row>
    <row r="450" spans="1:24" ht="24.95" customHeight="1" x14ac:dyDescent="0.2">
      <c r="A450" s="24">
        <v>33552</v>
      </c>
      <c r="B450" s="63">
        <v>151</v>
      </c>
      <c r="C450" s="58" t="s">
        <v>15</v>
      </c>
      <c r="D450" s="58" t="s">
        <v>463</v>
      </c>
      <c r="E450" s="24" t="s">
        <v>769</v>
      </c>
      <c r="F450" s="24" t="s">
        <v>769</v>
      </c>
      <c r="G450" s="24">
        <v>33552</v>
      </c>
      <c r="H450" s="58" t="s">
        <v>34</v>
      </c>
      <c r="I450" s="24">
        <v>43000</v>
      </c>
      <c r="J450" s="24">
        <v>45000</v>
      </c>
      <c r="K450" s="24">
        <v>1024</v>
      </c>
      <c r="L450" s="54" t="s">
        <v>15</v>
      </c>
      <c r="M450" s="24" t="s">
        <v>20</v>
      </c>
      <c r="N450" s="24" t="s">
        <v>770</v>
      </c>
      <c r="O450" s="7"/>
      <c r="P450" s="8"/>
      <c r="Q450" s="7"/>
      <c r="R450" s="7"/>
      <c r="S450" s="9"/>
      <c r="T450" s="13"/>
      <c r="U450" s="10"/>
      <c r="V450" s="10"/>
      <c r="W450" s="13"/>
      <c r="X450" s="13"/>
    </row>
    <row r="451" spans="1:24" ht="24.95" customHeight="1" x14ac:dyDescent="0.2">
      <c r="A451" s="24">
        <v>33804</v>
      </c>
      <c r="B451" s="63">
        <v>152</v>
      </c>
      <c r="C451" s="58" t="s">
        <v>15</v>
      </c>
      <c r="D451" s="58" t="s">
        <v>463</v>
      </c>
      <c r="E451" s="24" t="s">
        <v>492</v>
      </c>
      <c r="F451" s="24" t="s">
        <v>493</v>
      </c>
      <c r="G451" s="24">
        <v>33804</v>
      </c>
      <c r="H451" s="58" t="s">
        <v>34</v>
      </c>
      <c r="I451" s="55">
        <v>38000</v>
      </c>
      <c r="J451" s="54">
        <v>38000</v>
      </c>
      <c r="K451" s="54">
        <v>1270</v>
      </c>
      <c r="L451" s="54" t="s">
        <v>15</v>
      </c>
      <c r="M451" s="24" t="s">
        <v>32</v>
      </c>
      <c r="N451" s="24" t="s">
        <v>29</v>
      </c>
      <c r="O451" s="7"/>
      <c r="P451" s="8"/>
      <c r="Q451" s="7"/>
      <c r="R451" s="7"/>
      <c r="S451" s="9"/>
      <c r="T451" s="13"/>
      <c r="U451" s="10"/>
      <c r="V451" s="10"/>
      <c r="W451" s="13"/>
      <c r="X451" s="13"/>
    </row>
    <row r="452" spans="1:24" ht="24.95" customHeight="1" x14ac:dyDescent="0.2">
      <c r="A452" s="24">
        <v>33939</v>
      </c>
      <c r="B452" s="63">
        <v>153</v>
      </c>
      <c r="C452" s="58" t="s">
        <v>15</v>
      </c>
      <c r="D452" s="58" t="s">
        <v>463</v>
      </c>
      <c r="E452" s="24" t="s">
        <v>701</v>
      </c>
      <c r="F452" s="24" t="s">
        <v>702</v>
      </c>
      <c r="G452" s="24">
        <v>33939</v>
      </c>
      <c r="H452" s="58" t="s">
        <v>34</v>
      </c>
      <c r="I452" s="55">
        <v>33000</v>
      </c>
      <c r="J452" s="54">
        <v>35500</v>
      </c>
      <c r="K452" s="54">
        <v>2456</v>
      </c>
      <c r="L452" s="54" t="s">
        <v>15</v>
      </c>
      <c r="M452" s="24" t="s">
        <v>32</v>
      </c>
      <c r="N452" s="24" t="s">
        <v>78</v>
      </c>
      <c r="O452" s="7"/>
      <c r="P452" s="8"/>
      <c r="Q452" s="7"/>
      <c r="R452" s="7"/>
      <c r="S452" s="9"/>
      <c r="T452" s="13"/>
      <c r="U452" s="10"/>
      <c r="V452" s="10"/>
      <c r="W452" s="13"/>
      <c r="X452" s="13"/>
    </row>
    <row r="453" spans="1:24" ht="24.95" customHeight="1" x14ac:dyDescent="0.2">
      <c r="A453" s="24">
        <v>34024</v>
      </c>
      <c r="B453" s="63">
        <v>154</v>
      </c>
      <c r="C453" s="58" t="s">
        <v>15</v>
      </c>
      <c r="D453" s="58" t="s">
        <v>463</v>
      </c>
      <c r="E453" s="24" t="s">
        <v>680</v>
      </c>
      <c r="F453" s="24" t="s">
        <v>681</v>
      </c>
      <c r="G453" s="24">
        <v>34024</v>
      </c>
      <c r="H453" s="58" t="s">
        <v>24</v>
      </c>
      <c r="I453" s="24">
        <v>32500</v>
      </c>
      <c r="J453" s="24">
        <v>36500</v>
      </c>
      <c r="K453" s="24">
        <v>1326</v>
      </c>
      <c r="L453" s="54" t="s">
        <v>15</v>
      </c>
      <c r="M453" s="24" t="s">
        <v>32</v>
      </c>
      <c r="N453" s="24" t="s">
        <v>110</v>
      </c>
      <c r="O453" s="7"/>
      <c r="P453" s="8"/>
      <c r="Q453" s="7"/>
      <c r="R453" s="7"/>
      <c r="S453" s="9"/>
      <c r="T453" s="13"/>
      <c r="U453" s="10"/>
      <c r="V453" s="10"/>
      <c r="W453" s="13"/>
      <c r="X453" s="13"/>
    </row>
    <row r="454" spans="1:24" ht="24.95" customHeight="1" x14ac:dyDescent="0.2">
      <c r="A454" s="24">
        <v>34544</v>
      </c>
      <c r="B454" s="63">
        <v>155</v>
      </c>
      <c r="C454" s="58" t="s">
        <v>15</v>
      </c>
      <c r="D454" s="58" t="s">
        <v>463</v>
      </c>
      <c r="E454" s="24" t="s">
        <v>730</v>
      </c>
      <c r="F454" s="24" t="s">
        <v>731</v>
      </c>
      <c r="G454" s="24">
        <v>34544</v>
      </c>
      <c r="H454" s="58" t="s">
        <v>84</v>
      </c>
      <c r="I454" s="55">
        <v>30000</v>
      </c>
      <c r="J454" s="54">
        <v>35000</v>
      </c>
      <c r="K454" s="54">
        <v>4162</v>
      </c>
      <c r="L454" s="54" t="s">
        <v>72</v>
      </c>
      <c r="M454" s="24" t="s">
        <v>20</v>
      </c>
      <c r="N454" s="24" t="s">
        <v>78</v>
      </c>
      <c r="O454" s="7"/>
      <c r="P454" s="8"/>
      <c r="Q454" s="7"/>
      <c r="R454" s="7"/>
      <c r="S454" s="9"/>
      <c r="T454" s="13"/>
      <c r="U454" s="10"/>
      <c r="V454" s="10"/>
      <c r="W454" s="13"/>
      <c r="X454" s="13"/>
    </row>
    <row r="455" spans="1:24" ht="24.95" customHeight="1" x14ac:dyDescent="0.2">
      <c r="A455" s="24">
        <v>34838</v>
      </c>
      <c r="B455" s="63">
        <v>156</v>
      </c>
      <c r="C455" s="58" t="s">
        <v>15</v>
      </c>
      <c r="D455" s="58" t="s">
        <v>463</v>
      </c>
      <c r="E455" s="24" t="s">
        <v>533</v>
      </c>
      <c r="F455" s="24" t="s">
        <v>534</v>
      </c>
      <c r="G455" s="24">
        <v>34838</v>
      </c>
      <c r="H455" s="58" t="s">
        <v>34</v>
      </c>
      <c r="I455" s="55">
        <v>36000</v>
      </c>
      <c r="J455" s="54">
        <v>36000</v>
      </c>
      <c r="K455" s="54">
        <v>1960</v>
      </c>
      <c r="L455" s="54" t="s">
        <v>15</v>
      </c>
      <c r="M455" s="24" t="s">
        <v>32</v>
      </c>
      <c r="N455" s="24" t="s">
        <v>105</v>
      </c>
      <c r="O455" s="7"/>
      <c r="P455" s="8"/>
      <c r="Q455" s="7"/>
      <c r="R455" s="7"/>
      <c r="S455" s="9"/>
      <c r="T455" s="13"/>
      <c r="U455" s="10"/>
      <c r="V455" s="10"/>
      <c r="W455" s="13"/>
      <c r="X455" s="13"/>
    </row>
    <row r="456" spans="1:24" ht="24.95" customHeight="1" x14ac:dyDescent="0.2">
      <c r="A456" s="24">
        <v>35351</v>
      </c>
      <c r="B456" s="63">
        <v>157</v>
      </c>
      <c r="C456" s="58" t="s">
        <v>15</v>
      </c>
      <c r="D456" s="58" t="s">
        <v>463</v>
      </c>
      <c r="E456" s="24" t="s">
        <v>552</v>
      </c>
      <c r="F456" s="24" t="s">
        <v>552</v>
      </c>
      <c r="G456" s="24">
        <v>35351</v>
      </c>
      <c r="H456" s="58" t="s">
        <v>24</v>
      </c>
      <c r="I456" s="24">
        <v>37500</v>
      </c>
      <c r="J456" s="24">
        <v>42000</v>
      </c>
      <c r="K456" s="24">
        <v>1876</v>
      </c>
      <c r="L456" s="54" t="s">
        <v>15</v>
      </c>
      <c r="M456" s="24" t="s">
        <v>32</v>
      </c>
      <c r="N456" s="24" t="s">
        <v>56</v>
      </c>
      <c r="O456" s="7"/>
      <c r="P456" s="8"/>
      <c r="Q456" s="7"/>
      <c r="R456" s="7"/>
      <c r="S456" s="9"/>
      <c r="T456" s="13"/>
      <c r="U456" s="10"/>
      <c r="V456" s="10"/>
      <c r="W456" s="13"/>
      <c r="X456" s="13"/>
    </row>
    <row r="457" spans="1:24" ht="24.95" customHeight="1" x14ac:dyDescent="0.2">
      <c r="A457" s="24">
        <v>35624</v>
      </c>
      <c r="B457" s="63">
        <v>158</v>
      </c>
      <c r="C457" s="58" t="s">
        <v>15</v>
      </c>
      <c r="D457" s="58" t="s">
        <v>463</v>
      </c>
      <c r="E457" s="24" t="s">
        <v>699</v>
      </c>
      <c r="F457" s="24" t="s">
        <v>699</v>
      </c>
      <c r="G457" s="24">
        <v>35624</v>
      </c>
      <c r="H457" s="58" t="s">
        <v>19</v>
      </c>
      <c r="I457" s="24">
        <v>38000</v>
      </c>
      <c r="J457" s="24">
        <v>38000</v>
      </c>
      <c r="K457" s="24">
        <v>2202</v>
      </c>
      <c r="L457" s="54" t="s">
        <v>15</v>
      </c>
      <c r="M457" s="24" t="s">
        <v>32</v>
      </c>
      <c r="N457" s="24" t="s">
        <v>78</v>
      </c>
      <c r="O457" s="7"/>
      <c r="P457" s="8"/>
      <c r="Q457" s="7"/>
      <c r="R457" s="7"/>
      <c r="S457" s="9"/>
      <c r="T457" s="13"/>
      <c r="U457" s="10"/>
      <c r="V457" s="10"/>
      <c r="W457" s="13"/>
      <c r="X457" s="13"/>
    </row>
    <row r="458" spans="1:24" ht="24.95" customHeight="1" x14ac:dyDescent="0.2">
      <c r="A458" s="24">
        <v>36871</v>
      </c>
      <c r="B458" s="63">
        <v>159</v>
      </c>
      <c r="C458" s="58" t="s">
        <v>15</v>
      </c>
      <c r="D458" s="58" t="s">
        <v>463</v>
      </c>
      <c r="E458" s="24" t="s">
        <v>722</v>
      </c>
      <c r="F458" s="24" t="s">
        <v>723</v>
      </c>
      <c r="G458" s="24">
        <v>36871</v>
      </c>
      <c r="H458" s="58" t="s">
        <v>24</v>
      </c>
      <c r="I458" s="24">
        <v>38000</v>
      </c>
      <c r="J458" s="24">
        <v>38000</v>
      </c>
      <c r="K458" s="24">
        <v>1358</v>
      </c>
      <c r="L458" s="54" t="s">
        <v>15</v>
      </c>
      <c r="M458" s="24" t="s">
        <v>25</v>
      </c>
      <c r="N458" s="24" t="s">
        <v>29</v>
      </c>
      <c r="O458" s="7"/>
      <c r="P458" s="8"/>
      <c r="Q458" s="7"/>
      <c r="R458" s="7"/>
      <c r="S458" s="9"/>
      <c r="T458" s="13"/>
      <c r="U458" s="10"/>
      <c r="V458" s="10"/>
      <c r="W458" s="13"/>
      <c r="X458" s="13"/>
    </row>
    <row r="459" spans="1:24" ht="24.95" customHeight="1" x14ac:dyDescent="0.2">
      <c r="A459" s="24">
        <v>36935</v>
      </c>
      <c r="B459" s="63">
        <v>160</v>
      </c>
      <c r="C459" s="58" t="s">
        <v>15</v>
      </c>
      <c r="D459" s="58" t="s">
        <v>463</v>
      </c>
      <c r="E459" s="24" t="s">
        <v>727</v>
      </c>
      <c r="F459" s="24" t="s">
        <v>727</v>
      </c>
      <c r="G459" s="24">
        <v>36935</v>
      </c>
      <c r="H459" s="58" t="s">
        <v>34</v>
      </c>
      <c r="I459" s="55">
        <v>31000</v>
      </c>
      <c r="J459" s="54">
        <v>36000</v>
      </c>
      <c r="K459" s="54">
        <v>784</v>
      </c>
      <c r="L459" s="54" t="s">
        <v>15</v>
      </c>
      <c r="M459" s="24" t="s">
        <v>32</v>
      </c>
      <c r="N459" s="24" t="s">
        <v>35</v>
      </c>
      <c r="O459" s="7"/>
      <c r="P459" s="8"/>
      <c r="Q459" s="7"/>
      <c r="R459" s="7"/>
      <c r="S459" s="9"/>
      <c r="T459" s="13"/>
      <c r="U459" s="10"/>
      <c r="V459" s="10"/>
      <c r="W459" s="13"/>
      <c r="X459" s="13"/>
    </row>
    <row r="460" spans="1:24" ht="24.95" customHeight="1" x14ac:dyDescent="0.2">
      <c r="A460" s="24">
        <v>37147</v>
      </c>
      <c r="B460" s="63">
        <v>161</v>
      </c>
      <c r="C460" s="58" t="s">
        <v>15</v>
      </c>
      <c r="D460" s="58" t="s">
        <v>463</v>
      </c>
      <c r="E460" s="24" t="s">
        <v>758</v>
      </c>
      <c r="F460" s="24" t="s">
        <v>758</v>
      </c>
      <c r="G460" s="24">
        <v>37147</v>
      </c>
      <c r="H460" s="58" t="s">
        <v>24</v>
      </c>
      <c r="I460" s="24">
        <v>32000</v>
      </c>
      <c r="J460" s="24">
        <v>37000</v>
      </c>
      <c r="K460" s="24">
        <v>2081</v>
      </c>
      <c r="L460" s="54" t="s">
        <v>15</v>
      </c>
      <c r="M460" s="24" t="s">
        <v>37</v>
      </c>
      <c r="N460" s="24" t="s">
        <v>73</v>
      </c>
      <c r="O460" s="7"/>
      <c r="P460" s="8"/>
      <c r="Q460" s="7"/>
      <c r="R460" s="7"/>
      <c r="S460" s="9"/>
      <c r="T460" s="13"/>
      <c r="U460" s="10"/>
      <c r="V460" s="10"/>
      <c r="W460" s="13"/>
      <c r="X460" s="13"/>
    </row>
    <row r="461" spans="1:24" ht="24.95" customHeight="1" x14ac:dyDescent="0.2">
      <c r="A461" s="24">
        <v>37775</v>
      </c>
      <c r="B461" s="63">
        <v>162</v>
      </c>
      <c r="C461" s="58" t="s">
        <v>15</v>
      </c>
      <c r="D461" s="58" t="s">
        <v>463</v>
      </c>
      <c r="E461" s="24" t="s">
        <v>791</v>
      </c>
      <c r="F461" s="24" t="s">
        <v>791</v>
      </c>
      <c r="G461" s="24">
        <v>37775</v>
      </c>
      <c r="H461" s="58" t="s">
        <v>24</v>
      </c>
      <c r="I461" s="24">
        <v>34000</v>
      </c>
      <c r="J461" s="24">
        <v>36000</v>
      </c>
      <c r="K461" s="24">
        <v>1347</v>
      </c>
      <c r="L461" s="54" t="s">
        <v>15</v>
      </c>
      <c r="M461" s="24" t="s">
        <v>32</v>
      </c>
      <c r="N461" s="24" t="s">
        <v>29</v>
      </c>
      <c r="O461" s="7"/>
      <c r="P461" s="8"/>
      <c r="Q461" s="7"/>
      <c r="R461" s="7"/>
      <c r="S461" s="9"/>
      <c r="T461" s="13"/>
      <c r="U461" s="10"/>
      <c r="V461" s="10"/>
      <c r="W461" s="13"/>
      <c r="X461" s="13"/>
    </row>
    <row r="462" spans="1:24" ht="24.95" customHeight="1" x14ac:dyDescent="0.2">
      <c r="A462" s="24">
        <v>38156</v>
      </c>
      <c r="B462" s="63">
        <v>163</v>
      </c>
      <c r="C462" s="58" t="s">
        <v>15</v>
      </c>
      <c r="D462" s="58" t="s">
        <v>463</v>
      </c>
      <c r="E462" s="24" t="s">
        <v>643</v>
      </c>
      <c r="F462" s="24" t="s">
        <v>644</v>
      </c>
      <c r="G462" s="24">
        <v>38156</v>
      </c>
      <c r="H462" s="58" t="s">
        <v>34</v>
      </c>
      <c r="I462" s="55">
        <v>31000</v>
      </c>
      <c r="J462" s="54">
        <v>37500</v>
      </c>
      <c r="K462" s="54">
        <v>1019</v>
      </c>
      <c r="L462" s="54" t="s">
        <v>15</v>
      </c>
      <c r="M462" s="24" t="s">
        <v>32</v>
      </c>
      <c r="N462" s="24" t="s">
        <v>549</v>
      </c>
      <c r="O462" s="7"/>
      <c r="P462" s="8"/>
      <c r="Q462" s="7"/>
      <c r="R462" s="7"/>
      <c r="S462" s="9"/>
      <c r="T462" s="13"/>
      <c r="U462" s="10"/>
      <c r="V462" s="10"/>
      <c r="W462" s="13"/>
      <c r="X462" s="13"/>
    </row>
    <row r="463" spans="1:24" ht="24.95" customHeight="1" x14ac:dyDescent="0.2">
      <c r="A463" s="24">
        <v>39003</v>
      </c>
      <c r="B463" s="63">
        <v>164</v>
      </c>
      <c r="C463" s="58" t="s">
        <v>15</v>
      </c>
      <c r="D463" s="58" t="s">
        <v>463</v>
      </c>
      <c r="E463" s="24" t="s">
        <v>634</v>
      </c>
      <c r="F463" s="24" t="s">
        <v>635</v>
      </c>
      <c r="G463" s="24">
        <v>39003</v>
      </c>
      <c r="H463" s="58" t="s">
        <v>34</v>
      </c>
      <c r="I463" s="55">
        <v>36000</v>
      </c>
      <c r="J463" s="54">
        <v>42000</v>
      </c>
      <c r="K463" s="54">
        <v>369</v>
      </c>
      <c r="L463" s="54" t="s">
        <v>15</v>
      </c>
      <c r="M463" s="24" t="s">
        <v>32</v>
      </c>
      <c r="N463" s="24" t="s">
        <v>29</v>
      </c>
      <c r="O463" s="7"/>
      <c r="P463" s="8"/>
      <c r="Q463" s="7"/>
      <c r="R463" s="7"/>
      <c r="S463" s="9"/>
      <c r="T463" s="13"/>
      <c r="U463" s="10"/>
      <c r="V463" s="10"/>
      <c r="W463" s="13"/>
      <c r="X463" s="13"/>
    </row>
    <row r="464" spans="1:24" ht="24.95" customHeight="1" x14ac:dyDescent="0.2">
      <c r="A464" s="24">
        <v>39008</v>
      </c>
      <c r="B464" s="63">
        <v>165</v>
      </c>
      <c r="C464" s="58" t="s">
        <v>15</v>
      </c>
      <c r="D464" s="58" t="s">
        <v>463</v>
      </c>
      <c r="E464" s="24" t="s">
        <v>561</v>
      </c>
      <c r="F464" s="24" t="s">
        <v>562</v>
      </c>
      <c r="G464" s="24">
        <v>39008</v>
      </c>
      <c r="H464" s="58" t="s">
        <v>34</v>
      </c>
      <c r="I464" s="55">
        <v>37000</v>
      </c>
      <c r="J464" s="54">
        <v>38500</v>
      </c>
      <c r="K464" s="54">
        <v>912</v>
      </c>
      <c r="L464" s="54" t="s">
        <v>15</v>
      </c>
      <c r="M464" s="24" t="s">
        <v>32</v>
      </c>
      <c r="N464" s="24" t="s">
        <v>563</v>
      </c>
      <c r="O464" s="7"/>
      <c r="P464" s="8"/>
      <c r="Q464" s="7"/>
      <c r="R464" s="7"/>
      <c r="S464" s="9"/>
      <c r="T464" s="13"/>
      <c r="U464" s="10"/>
      <c r="V464" s="10"/>
      <c r="W464" s="13"/>
      <c r="X464" s="13"/>
    </row>
    <row r="465" spans="1:24" ht="24.95" customHeight="1" x14ac:dyDescent="0.2">
      <c r="A465" s="24">
        <v>39262</v>
      </c>
      <c r="B465" s="63">
        <v>166</v>
      </c>
      <c r="C465" s="58" t="s">
        <v>15</v>
      </c>
      <c r="D465" s="58" t="s">
        <v>463</v>
      </c>
      <c r="E465" s="24" t="s">
        <v>540</v>
      </c>
      <c r="F465" s="24" t="s">
        <v>163</v>
      </c>
      <c r="G465" s="24">
        <v>39262</v>
      </c>
      <c r="H465" s="58" t="s">
        <v>34</v>
      </c>
      <c r="I465" s="55">
        <v>34500</v>
      </c>
      <c r="J465" s="54">
        <v>39000</v>
      </c>
      <c r="K465" s="54">
        <v>370</v>
      </c>
      <c r="L465" s="54" t="s">
        <v>15</v>
      </c>
      <c r="M465" s="24" t="s">
        <v>32</v>
      </c>
      <c r="N465" s="24" t="s">
        <v>29</v>
      </c>
      <c r="O465" s="7"/>
      <c r="P465" s="8"/>
      <c r="Q465" s="7"/>
      <c r="R465" s="7"/>
      <c r="S465" s="9"/>
      <c r="T465" s="13"/>
      <c r="U465" s="10"/>
      <c r="V465" s="10"/>
      <c r="W465" s="13"/>
      <c r="X465" s="13"/>
    </row>
    <row r="466" spans="1:24" ht="24.95" customHeight="1" x14ac:dyDescent="0.2">
      <c r="A466" s="24">
        <v>39733</v>
      </c>
      <c r="B466" s="63">
        <v>167</v>
      </c>
      <c r="C466" s="58" t="s">
        <v>15</v>
      </c>
      <c r="D466" s="58" t="s">
        <v>463</v>
      </c>
      <c r="E466" s="24" t="s">
        <v>692</v>
      </c>
      <c r="F466" s="24" t="s">
        <v>693</v>
      </c>
      <c r="G466" s="24">
        <v>39733</v>
      </c>
      <c r="H466" s="58" t="s">
        <v>183</v>
      </c>
      <c r="I466" s="24">
        <v>32500</v>
      </c>
      <c r="J466" s="24">
        <v>36000</v>
      </c>
      <c r="K466" s="24">
        <v>3044</v>
      </c>
      <c r="L466" s="54" t="s">
        <v>15</v>
      </c>
      <c r="M466" s="24" t="s">
        <v>37</v>
      </c>
      <c r="N466" s="24" t="s">
        <v>56</v>
      </c>
      <c r="O466" s="7"/>
      <c r="P466" s="8"/>
      <c r="Q466" s="7"/>
      <c r="R466" s="7"/>
      <c r="S466" s="9"/>
      <c r="T466" s="13"/>
      <c r="U466" s="10"/>
      <c r="V466" s="10"/>
      <c r="W466" s="13"/>
      <c r="X466" s="13"/>
    </row>
    <row r="467" spans="1:24" ht="24.95" customHeight="1" x14ac:dyDescent="0.2">
      <c r="A467" s="24">
        <v>39785</v>
      </c>
      <c r="B467" s="63">
        <v>168</v>
      </c>
      <c r="C467" s="58" t="s">
        <v>15</v>
      </c>
      <c r="D467" s="58" t="s">
        <v>463</v>
      </c>
      <c r="E467" s="24" t="s">
        <v>573</v>
      </c>
      <c r="F467" s="24" t="s">
        <v>574</v>
      </c>
      <c r="G467" s="24">
        <v>39785</v>
      </c>
      <c r="H467" s="58" t="s">
        <v>24</v>
      </c>
      <c r="I467" s="24">
        <v>31500</v>
      </c>
      <c r="J467" s="24">
        <v>36500</v>
      </c>
      <c r="K467" s="24">
        <v>2040</v>
      </c>
      <c r="L467" s="54" t="s">
        <v>15</v>
      </c>
      <c r="M467" s="24" t="s">
        <v>37</v>
      </c>
      <c r="N467" s="24" t="s">
        <v>82</v>
      </c>
      <c r="O467" s="7"/>
      <c r="P467" s="8"/>
      <c r="Q467" s="7"/>
      <c r="R467" s="7"/>
      <c r="S467" s="9"/>
      <c r="T467" s="13"/>
      <c r="U467" s="10"/>
      <c r="V467" s="10"/>
      <c r="W467" s="13"/>
      <c r="X467" s="13"/>
    </row>
    <row r="468" spans="1:24" ht="24.95" customHeight="1" x14ac:dyDescent="0.2">
      <c r="A468" s="24">
        <v>39959</v>
      </c>
      <c r="B468" s="63">
        <v>169</v>
      </c>
      <c r="C468" s="58" t="s">
        <v>15</v>
      </c>
      <c r="D468" s="58" t="s">
        <v>463</v>
      </c>
      <c r="E468" s="24" t="s">
        <v>661</v>
      </c>
      <c r="F468" s="24" t="s">
        <v>662</v>
      </c>
      <c r="G468" s="24">
        <v>39959</v>
      </c>
      <c r="H468" s="58" t="s">
        <v>24</v>
      </c>
      <c r="I468" s="24">
        <v>31000</v>
      </c>
      <c r="J468" s="24">
        <v>36500</v>
      </c>
      <c r="K468" s="24">
        <v>79</v>
      </c>
      <c r="L468" s="54" t="s">
        <v>15</v>
      </c>
      <c r="M468" s="24" t="s">
        <v>25</v>
      </c>
      <c r="N468" s="24" t="s">
        <v>105</v>
      </c>
      <c r="O468" s="7"/>
      <c r="P468" s="8"/>
      <c r="Q468" s="7"/>
      <c r="R468" s="7"/>
      <c r="S468" s="9"/>
      <c r="T468" s="13"/>
      <c r="U468" s="10"/>
      <c r="V468" s="10"/>
      <c r="W468" s="13"/>
      <c r="X468" s="13"/>
    </row>
    <row r="469" spans="1:24" ht="24.95" customHeight="1" x14ac:dyDescent="0.2">
      <c r="A469" s="24">
        <v>40579</v>
      </c>
      <c r="B469" s="63">
        <v>170</v>
      </c>
      <c r="C469" s="58" t="s">
        <v>15</v>
      </c>
      <c r="D469" s="58" t="s">
        <v>463</v>
      </c>
      <c r="E469" s="24" t="s">
        <v>734</v>
      </c>
      <c r="F469" s="24" t="s">
        <v>734</v>
      </c>
      <c r="G469" s="24">
        <v>40579</v>
      </c>
      <c r="H469" s="58" t="s">
        <v>24</v>
      </c>
      <c r="I469" s="24">
        <v>38000</v>
      </c>
      <c r="J469" s="24">
        <v>38000</v>
      </c>
      <c r="K469" s="24">
        <v>1713</v>
      </c>
      <c r="L469" s="54" t="s">
        <v>15</v>
      </c>
      <c r="M469" s="24" t="s">
        <v>32</v>
      </c>
      <c r="N469" s="24" t="s">
        <v>29</v>
      </c>
      <c r="O469" s="7"/>
      <c r="P469" s="8"/>
      <c r="Q469" s="7"/>
      <c r="R469" s="7"/>
      <c r="S469" s="9"/>
      <c r="T469" s="13"/>
      <c r="U469" s="10"/>
      <c r="V469" s="10"/>
      <c r="W469" s="13"/>
      <c r="X469" s="13"/>
    </row>
    <row r="470" spans="1:24" ht="24.95" customHeight="1" x14ac:dyDescent="0.2">
      <c r="A470" s="2">
        <v>41580</v>
      </c>
      <c r="B470" s="63">
        <v>171</v>
      </c>
      <c r="C470" s="60" t="s">
        <v>15</v>
      </c>
      <c r="D470" s="60" t="s">
        <v>463</v>
      </c>
      <c r="E470" s="2" t="s">
        <v>1260</v>
      </c>
      <c r="F470" s="2" t="s">
        <v>1261</v>
      </c>
      <c r="G470" s="2">
        <v>41580</v>
      </c>
      <c r="H470" s="60" t="s">
        <v>24</v>
      </c>
      <c r="I470" s="2">
        <v>33000</v>
      </c>
      <c r="J470" s="2">
        <v>36500</v>
      </c>
      <c r="K470" s="2">
        <v>3710</v>
      </c>
      <c r="L470" s="2" t="s">
        <v>15</v>
      </c>
      <c r="M470" s="2" t="s">
        <v>32</v>
      </c>
      <c r="N470" s="2" t="s">
        <v>56</v>
      </c>
      <c r="O470" s="7"/>
      <c r="P470" s="8"/>
      <c r="Q470" s="7"/>
      <c r="R470" s="7"/>
      <c r="S470" s="9"/>
      <c r="T470" s="13"/>
      <c r="U470" s="10"/>
      <c r="V470" s="10"/>
      <c r="W470" s="13"/>
      <c r="X470" s="13"/>
    </row>
    <row r="471" spans="1:24" ht="24.95" customHeight="1" x14ac:dyDescent="0.2">
      <c r="A471" s="24">
        <v>41893</v>
      </c>
      <c r="B471" s="63">
        <v>172</v>
      </c>
      <c r="C471" s="58" t="s">
        <v>15</v>
      </c>
      <c r="D471" s="58" t="s">
        <v>463</v>
      </c>
      <c r="E471" s="24" t="s">
        <v>465</v>
      </c>
      <c r="F471" s="24" t="s">
        <v>466</v>
      </c>
      <c r="G471" s="24">
        <v>41893</v>
      </c>
      <c r="H471" s="58" t="s">
        <v>34</v>
      </c>
      <c r="I471" s="55">
        <v>31000</v>
      </c>
      <c r="J471" s="54">
        <v>36000</v>
      </c>
      <c r="K471" s="54">
        <v>2015</v>
      </c>
      <c r="L471" s="54" t="s">
        <v>15</v>
      </c>
      <c r="M471" s="24" t="s">
        <v>25</v>
      </c>
      <c r="N471" s="24" t="s">
        <v>29</v>
      </c>
      <c r="O471" s="7"/>
      <c r="P471" s="8"/>
      <c r="Q471" s="7"/>
      <c r="R471" s="7"/>
      <c r="S471" s="9"/>
      <c r="T471" s="13"/>
      <c r="U471" s="10"/>
      <c r="V471" s="10"/>
      <c r="W471" s="13"/>
      <c r="X471" s="13"/>
    </row>
    <row r="472" spans="1:24" ht="24.95" customHeight="1" x14ac:dyDescent="0.2">
      <c r="A472" s="24">
        <v>41932</v>
      </c>
      <c r="B472" s="63">
        <v>173</v>
      </c>
      <c r="C472" s="58" t="s">
        <v>15</v>
      </c>
      <c r="D472" s="58" t="s">
        <v>463</v>
      </c>
      <c r="E472" s="24" t="s">
        <v>805</v>
      </c>
      <c r="F472" s="24" t="s">
        <v>806</v>
      </c>
      <c r="G472" s="24">
        <v>41932</v>
      </c>
      <c r="H472" s="58" t="s">
        <v>24</v>
      </c>
      <c r="I472" s="24">
        <v>36000</v>
      </c>
      <c r="J472" s="24">
        <v>36000</v>
      </c>
      <c r="K472" s="24">
        <v>2013</v>
      </c>
      <c r="L472" s="54" t="s">
        <v>15</v>
      </c>
      <c r="M472" s="24" t="s">
        <v>25</v>
      </c>
      <c r="N472" s="24" t="s">
        <v>105</v>
      </c>
      <c r="O472" s="7"/>
      <c r="P472" s="8"/>
      <c r="Q472" s="7"/>
      <c r="R472" s="7"/>
      <c r="S472" s="9"/>
      <c r="T472" s="13"/>
      <c r="U472" s="10"/>
      <c r="V472" s="10"/>
      <c r="W472" s="13"/>
      <c r="X472" s="13"/>
    </row>
    <row r="473" spans="1:24" ht="24.95" customHeight="1" x14ac:dyDescent="0.2">
      <c r="A473" s="2">
        <v>42183</v>
      </c>
      <c r="B473" s="63">
        <v>174</v>
      </c>
      <c r="C473" s="60" t="s">
        <v>15</v>
      </c>
      <c r="D473" s="60" t="s">
        <v>463</v>
      </c>
      <c r="E473" s="2" t="s">
        <v>858</v>
      </c>
      <c r="F473" s="2" t="s">
        <v>859</v>
      </c>
      <c r="G473" s="2">
        <v>42183</v>
      </c>
      <c r="H473" s="60" t="s">
        <v>24</v>
      </c>
      <c r="I473" s="2">
        <v>37500</v>
      </c>
      <c r="J473" s="2">
        <v>42000</v>
      </c>
      <c r="K473" s="2">
        <v>2525</v>
      </c>
      <c r="L473" s="2" t="s">
        <v>15</v>
      </c>
      <c r="M473" s="2" t="s">
        <v>37</v>
      </c>
      <c r="N473" s="2" t="s">
        <v>35</v>
      </c>
      <c r="O473" s="7"/>
      <c r="P473" s="8"/>
      <c r="Q473" s="7"/>
      <c r="R473" s="7"/>
      <c r="S473" s="9"/>
      <c r="T473" s="13"/>
      <c r="U473" s="10"/>
      <c r="V473" s="10"/>
      <c r="W473" s="13"/>
      <c r="X473" s="13"/>
    </row>
    <row r="474" spans="1:24" ht="24.95" customHeight="1" x14ac:dyDescent="0.2">
      <c r="A474" s="24">
        <v>43107</v>
      </c>
      <c r="B474" s="63">
        <v>175</v>
      </c>
      <c r="C474" s="58" t="s">
        <v>15</v>
      </c>
      <c r="D474" s="58" t="s">
        <v>463</v>
      </c>
      <c r="E474" s="24" t="s">
        <v>528</v>
      </c>
      <c r="F474" s="24" t="s">
        <v>528</v>
      </c>
      <c r="G474" s="24">
        <v>43107</v>
      </c>
      <c r="H474" s="58" t="s">
        <v>24</v>
      </c>
      <c r="I474" s="24">
        <v>33000</v>
      </c>
      <c r="J474" s="24">
        <v>36000</v>
      </c>
      <c r="K474" s="24">
        <v>1887</v>
      </c>
      <c r="L474" s="54" t="s">
        <v>15</v>
      </c>
      <c r="M474" s="24" t="s">
        <v>20</v>
      </c>
      <c r="N474" s="24" t="s">
        <v>29</v>
      </c>
      <c r="O474" s="7"/>
      <c r="P474" s="8"/>
      <c r="Q474" s="7"/>
      <c r="R474" s="7"/>
      <c r="S474" s="9"/>
      <c r="T474" s="13"/>
      <c r="U474" s="10"/>
      <c r="V474" s="10"/>
      <c r="W474" s="13"/>
      <c r="X474" s="13"/>
    </row>
    <row r="475" spans="1:24" ht="24.95" customHeight="1" x14ac:dyDescent="0.2">
      <c r="A475" s="15">
        <v>43255</v>
      </c>
      <c r="B475" s="63">
        <v>176</v>
      </c>
      <c r="C475" s="63" t="s">
        <v>15</v>
      </c>
      <c r="D475" s="63" t="s">
        <v>463</v>
      </c>
      <c r="E475" s="15" t="s">
        <v>1216</v>
      </c>
      <c r="F475" s="15" t="s">
        <v>1216</v>
      </c>
      <c r="G475" s="15">
        <v>43255</v>
      </c>
      <c r="H475" s="63" t="s">
        <v>440</v>
      </c>
      <c r="I475" s="15">
        <v>33500</v>
      </c>
      <c r="J475" s="15">
        <v>36000</v>
      </c>
      <c r="K475" s="15">
        <v>3361</v>
      </c>
      <c r="L475" s="15" t="s">
        <v>15</v>
      </c>
      <c r="M475" s="15" t="s">
        <v>32</v>
      </c>
      <c r="N475" s="15" t="s">
        <v>29</v>
      </c>
      <c r="O475" s="7"/>
      <c r="P475" s="8"/>
      <c r="Q475" s="7"/>
      <c r="R475" s="7"/>
      <c r="S475" s="9"/>
      <c r="T475" s="13"/>
      <c r="U475" s="10"/>
      <c r="V475" s="10"/>
      <c r="W475" s="13"/>
      <c r="X475" s="13"/>
    </row>
    <row r="476" spans="1:24" ht="24.95" customHeight="1" x14ac:dyDescent="0.2">
      <c r="A476" s="24">
        <v>43414</v>
      </c>
      <c r="B476" s="63">
        <v>177</v>
      </c>
      <c r="C476" s="58" t="s">
        <v>15</v>
      </c>
      <c r="D476" s="58" t="s">
        <v>463</v>
      </c>
      <c r="E476" s="24" t="s">
        <v>754</v>
      </c>
      <c r="F476" s="24" t="s">
        <v>754</v>
      </c>
      <c r="G476" s="24">
        <v>43414</v>
      </c>
      <c r="H476" s="58" t="s">
        <v>24</v>
      </c>
      <c r="I476" s="24">
        <v>36000</v>
      </c>
      <c r="J476" s="24">
        <v>38000</v>
      </c>
      <c r="K476" s="24">
        <v>2352</v>
      </c>
      <c r="L476" s="54" t="s">
        <v>15</v>
      </c>
      <c r="M476" s="24" t="s">
        <v>37</v>
      </c>
      <c r="N476" s="24" t="s">
        <v>56</v>
      </c>
      <c r="O476" s="7"/>
      <c r="P476" s="8"/>
      <c r="Q476" s="7"/>
      <c r="R476" s="7"/>
      <c r="S476" s="9"/>
      <c r="T476" s="13"/>
      <c r="U476" s="10"/>
      <c r="V476" s="10"/>
      <c r="W476" s="13"/>
      <c r="X476" s="13"/>
    </row>
    <row r="477" spans="1:24" ht="24.95" customHeight="1" x14ac:dyDescent="0.2">
      <c r="A477" s="15">
        <v>43631</v>
      </c>
      <c r="B477" s="63">
        <v>178</v>
      </c>
      <c r="C477" s="63" t="s">
        <v>15</v>
      </c>
      <c r="D477" s="63" t="s">
        <v>463</v>
      </c>
      <c r="E477" s="15" t="s">
        <v>936</v>
      </c>
      <c r="F477" s="15" t="s">
        <v>937</v>
      </c>
      <c r="G477" s="15">
        <v>43631</v>
      </c>
      <c r="H477" s="63" t="s">
        <v>24</v>
      </c>
      <c r="I477" s="15">
        <v>35500</v>
      </c>
      <c r="J477" s="15">
        <v>35500</v>
      </c>
      <c r="K477" s="15">
        <v>3562</v>
      </c>
      <c r="L477" s="15" t="s">
        <v>15</v>
      </c>
      <c r="M477" s="15" t="s">
        <v>32</v>
      </c>
      <c r="N477" s="15" t="s">
        <v>56</v>
      </c>
      <c r="O477" s="7"/>
      <c r="P477" s="8"/>
      <c r="Q477" s="7"/>
      <c r="R477" s="7"/>
      <c r="S477" s="9"/>
      <c r="T477" s="13"/>
      <c r="U477" s="10"/>
      <c r="V477" s="10"/>
      <c r="W477" s="13"/>
      <c r="X477" s="13"/>
    </row>
    <row r="478" spans="1:24" ht="24.95" customHeight="1" x14ac:dyDescent="0.2">
      <c r="A478" s="24">
        <v>43695</v>
      </c>
      <c r="B478" s="63">
        <v>179</v>
      </c>
      <c r="C478" s="58" t="s">
        <v>15</v>
      </c>
      <c r="D478" s="58" t="s">
        <v>463</v>
      </c>
      <c r="E478" s="24" t="s">
        <v>760</v>
      </c>
      <c r="F478" s="24" t="s">
        <v>761</v>
      </c>
      <c r="G478" s="24">
        <v>43695</v>
      </c>
      <c r="H478" s="58" t="s">
        <v>34</v>
      </c>
      <c r="I478" s="24">
        <v>39000</v>
      </c>
      <c r="J478" s="24">
        <v>39000</v>
      </c>
      <c r="K478" s="24">
        <v>1547</v>
      </c>
      <c r="L478" s="54" t="s">
        <v>15</v>
      </c>
      <c r="M478" s="24" t="s">
        <v>32</v>
      </c>
      <c r="N478" s="24" t="s">
        <v>58</v>
      </c>
      <c r="O478" s="7"/>
      <c r="P478" s="8"/>
      <c r="Q478" s="7"/>
      <c r="R478" s="7"/>
      <c r="S478" s="9"/>
      <c r="T478" s="13"/>
      <c r="U478" s="10"/>
      <c r="V478" s="10"/>
      <c r="W478" s="13"/>
      <c r="X478" s="13"/>
    </row>
    <row r="479" spans="1:24" ht="24.95" customHeight="1" x14ac:dyDescent="0.2">
      <c r="A479" s="24">
        <v>43855</v>
      </c>
      <c r="B479" s="63">
        <v>180</v>
      </c>
      <c r="C479" s="58" t="s">
        <v>15</v>
      </c>
      <c r="D479" s="58" t="s">
        <v>463</v>
      </c>
      <c r="E479" s="24" t="s">
        <v>803</v>
      </c>
      <c r="F479" s="24" t="s">
        <v>804</v>
      </c>
      <c r="G479" s="24">
        <v>43855</v>
      </c>
      <c r="H479" s="58" t="s">
        <v>292</v>
      </c>
      <c r="I479" s="24">
        <v>35500</v>
      </c>
      <c r="J479" s="24">
        <v>35500</v>
      </c>
      <c r="K479" s="24">
        <v>2952</v>
      </c>
      <c r="L479" s="54" t="s">
        <v>15</v>
      </c>
      <c r="M479" s="24" t="s">
        <v>37</v>
      </c>
      <c r="N479" s="24" t="s">
        <v>29</v>
      </c>
      <c r="O479" s="7"/>
      <c r="P479" s="8"/>
      <c r="Q479" s="7"/>
      <c r="R479" s="7"/>
      <c r="S479" s="9"/>
      <c r="T479" s="13"/>
      <c r="U479" s="10"/>
      <c r="V479" s="10"/>
      <c r="W479" s="13"/>
      <c r="X479" s="13"/>
    </row>
    <row r="480" spans="1:24" ht="24.95" customHeight="1" x14ac:dyDescent="0.2">
      <c r="A480" s="15">
        <v>43900</v>
      </c>
      <c r="B480" s="63">
        <v>181</v>
      </c>
      <c r="C480" s="63" t="s">
        <v>15</v>
      </c>
      <c r="D480" s="63" t="s">
        <v>463</v>
      </c>
      <c r="E480" s="15" t="s">
        <v>1055</v>
      </c>
      <c r="F480" s="15" t="s">
        <v>1161</v>
      </c>
      <c r="G480" s="15">
        <v>43900</v>
      </c>
      <c r="H480" s="63" t="s">
        <v>24</v>
      </c>
      <c r="I480" s="15">
        <v>33000</v>
      </c>
      <c r="J480" s="15">
        <v>37000</v>
      </c>
      <c r="K480" s="15">
        <v>2882</v>
      </c>
      <c r="L480" s="15" t="s">
        <v>15</v>
      </c>
      <c r="M480" s="15" t="s">
        <v>47</v>
      </c>
      <c r="N480" s="15" t="s">
        <v>1244</v>
      </c>
      <c r="O480" s="7"/>
      <c r="P480" s="8"/>
      <c r="Q480" s="7"/>
      <c r="R480" s="7"/>
      <c r="S480" s="9"/>
      <c r="T480" s="13"/>
      <c r="U480" s="10"/>
      <c r="V480" s="10"/>
      <c r="W480" s="13"/>
      <c r="X480" s="13"/>
    </row>
    <row r="481" spans="1:24" ht="24.95" customHeight="1" x14ac:dyDescent="0.2">
      <c r="A481" s="24">
        <v>44472</v>
      </c>
      <c r="B481" s="63">
        <v>182</v>
      </c>
      <c r="C481" s="58" t="s">
        <v>15</v>
      </c>
      <c r="D481" s="58" t="s">
        <v>463</v>
      </c>
      <c r="E481" s="24" t="s">
        <v>717</v>
      </c>
      <c r="F481" s="24" t="s">
        <v>718</v>
      </c>
      <c r="G481" s="24">
        <v>44472</v>
      </c>
      <c r="H481" s="58" t="s">
        <v>24</v>
      </c>
      <c r="I481" s="24">
        <v>32000</v>
      </c>
      <c r="J481" s="24">
        <v>35000</v>
      </c>
      <c r="K481" s="24">
        <v>2665</v>
      </c>
      <c r="L481" s="54" t="s">
        <v>15</v>
      </c>
      <c r="M481" s="24" t="s">
        <v>25</v>
      </c>
      <c r="N481" s="24" t="s">
        <v>29</v>
      </c>
      <c r="O481" s="7"/>
      <c r="P481" s="8"/>
      <c r="Q481" s="7"/>
      <c r="R481" s="7"/>
      <c r="S481" s="9"/>
      <c r="T481" s="13"/>
      <c r="U481" s="10"/>
      <c r="V481" s="10"/>
      <c r="W481" s="13"/>
      <c r="X481" s="13"/>
    </row>
    <row r="482" spans="1:24" ht="24.95" customHeight="1" x14ac:dyDescent="0.2">
      <c r="A482" s="24">
        <v>44565</v>
      </c>
      <c r="B482" s="63">
        <v>183</v>
      </c>
      <c r="C482" s="58" t="s">
        <v>15</v>
      </c>
      <c r="D482" s="58" t="s">
        <v>463</v>
      </c>
      <c r="E482" s="24" t="s">
        <v>577</v>
      </c>
      <c r="F482" s="24" t="s">
        <v>577</v>
      </c>
      <c r="G482" s="24">
        <v>44565</v>
      </c>
      <c r="H482" s="58" t="s">
        <v>24</v>
      </c>
      <c r="I482" s="24">
        <v>31500</v>
      </c>
      <c r="J482" s="24">
        <v>34000</v>
      </c>
      <c r="K482" s="24">
        <v>2564</v>
      </c>
      <c r="L482" s="54" t="s">
        <v>15</v>
      </c>
      <c r="M482" s="24" t="s">
        <v>37</v>
      </c>
      <c r="N482" s="24" t="s">
        <v>29</v>
      </c>
      <c r="O482" s="7"/>
      <c r="P482" s="8"/>
      <c r="Q482" s="7"/>
      <c r="R482" s="7"/>
      <c r="S482" s="9"/>
      <c r="T482" s="13"/>
      <c r="U482" s="10"/>
      <c r="V482" s="10"/>
      <c r="W482" s="13"/>
      <c r="X482" s="13"/>
    </row>
    <row r="483" spans="1:24" ht="24.95" customHeight="1" x14ac:dyDescent="0.2">
      <c r="A483" s="2">
        <v>44925</v>
      </c>
      <c r="B483" s="63">
        <v>184</v>
      </c>
      <c r="C483" s="60" t="s">
        <v>15</v>
      </c>
      <c r="D483" s="60" t="s">
        <v>463</v>
      </c>
      <c r="E483" s="2" t="s">
        <v>918</v>
      </c>
      <c r="F483" s="2" t="s">
        <v>919</v>
      </c>
      <c r="G483" s="2">
        <v>44925</v>
      </c>
      <c r="H483" s="60" t="s">
        <v>24</v>
      </c>
      <c r="I483" s="2">
        <v>33500</v>
      </c>
      <c r="J483" s="2">
        <v>37500</v>
      </c>
      <c r="K483" s="2">
        <v>3086</v>
      </c>
      <c r="L483" s="54" t="s">
        <v>15</v>
      </c>
      <c r="M483" s="2" t="s">
        <v>25</v>
      </c>
      <c r="N483" s="2" t="s">
        <v>110</v>
      </c>
      <c r="O483" s="7"/>
      <c r="P483" s="8"/>
      <c r="Q483" s="7"/>
      <c r="R483" s="7"/>
      <c r="S483" s="9"/>
      <c r="T483" s="13"/>
      <c r="U483" s="10"/>
      <c r="V483" s="10"/>
      <c r="W483" s="13"/>
      <c r="X483" s="13"/>
    </row>
    <row r="484" spans="1:24" ht="24.95" customHeight="1" x14ac:dyDescent="0.2">
      <c r="A484" s="2">
        <v>45209</v>
      </c>
      <c r="B484" s="63">
        <v>185</v>
      </c>
      <c r="C484" s="58" t="s">
        <v>15</v>
      </c>
      <c r="D484" s="60" t="s">
        <v>463</v>
      </c>
      <c r="E484" s="2" t="s">
        <v>891</v>
      </c>
      <c r="F484" s="2" t="s">
        <v>892</v>
      </c>
      <c r="G484" s="2">
        <v>45209</v>
      </c>
      <c r="H484" s="58" t="s">
        <v>24</v>
      </c>
      <c r="I484" s="2">
        <v>37000</v>
      </c>
      <c r="J484" s="2">
        <v>42000</v>
      </c>
      <c r="K484" s="2">
        <v>1301</v>
      </c>
      <c r="L484" s="54" t="s">
        <v>15</v>
      </c>
      <c r="M484" s="2" t="s">
        <v>32</v>
      </c>
      <c r="N484" s="2" t="s">
        <v>893</v>
      </c>
      <c r="O484" s="7"/>
      <c r="P484" s="8"/>
      <c r="Q484" s="7"/>
      <c r="R484" s="7"/>
      <c r="S484" s="9"/>
      <c r="T484" s="13"/>
      <c r="U484" s="10"/>
      <c r="V484" s="10"/>
      <c r="W484" s="13"/>
      <c r="X484" s="13"/>
    </row>
    <row r="485" spans="1:24" ht="24.95" customHeight="1" x14ac:dyDescent="0.2">
      <c r="A485" s="24">
        <v>45838</v>
      </c>
      <c r="B485" s="63">
        <v>186</v>
      </c>
      <c r="C485" s="58" t="s">
        <v>15</v>
      </c>
      <c r="D485" s="58" t="s">
        <v>463</v>
      </c>
      <c r="E485" s="24" t="s">
        <v>588</v>
      </c>
      <c r="F485" s="24" t="s">
        <v>589</v>
      </c>
      <c r="G485" s="24">
        <v>45838</v>
      </c>
      <c r="H485" s="58" t="s">
        <v>24</v>
      </c>
      <c r="I485" s="24">
        <v>37500</v>
      </c>
      <c r="J485" s="24">
        <v>39000</v>
      </c>
      <c r="K485" s="24">
        <v>3145</v>
      </c>
      <c r="L485" s="54" t="s">
        <v>15</v>
      </c>
      <c r="M485" s="24" t="s">
        <v>37</v>
      </c>
      <c r="N485" s="24" t="s">
        <v>29</v>
      </c>
      <c r="O485" s="7"/>
      <c r="P485" s="8"/>
      <c r="Q485" s="7"/>
      <c r="R485" s="7"/>
      <c r="S485" s="9"/>
      <c r="T485" s="13"/>
      <c r="U485" s="10"/>
      <c r="V485" s="10"/>
      <c r="W485" s="13"/>
      <c r="X485" s="13"/>
    </row>
    <row r="486" spans="1:24" ht="24.95" customHeight="1" x14ac:dyDescent="0.2">
      <c r="A486" s="24">
        <v>45861</v>
      </c>
      <c r="B486" s="63">
        <v>187</v>
      </c>
      <c r="C486" s="58" t="s">
        <v>15</v>
      </c>
      <c r="D486" s="58" t="s">
        <v>463</v>
      </c>
      <c r="E486" s="24" t="s">
        <v>583</v>
      </c>
      <c r="F486" s="24" t="s">
        <v>583</v>
      </c>
      <c r="G486" s="24">
        <v>45861</v>
      </c>
      <c r="H486" s="58" t="s">
        <v>24</v>
      </c>
      <c r="I486" s="24">
        <v>38000</v>
      </c>
      <c r="J486" s="24">
        <v>42500</v>
      </c>
      <c r="K486" s="24">
        <v>2324</v>
      </c>
      <c r="L486" s="54" t="s">
        <v>15</v>
      </c>
      <c r="M486" s="24" t="s">
        <v>32</v>
      </c>
      <c r="N486" s="24" t="s">
        <v>29</v>
      </c>
      <c r="O486" s="7"/>
      <c r="P486" s="8"/>
      <c r="Q486" s="7"/>
      <c r="R486" s="7"/>
      <c r="S486" s="9"/>
      <c r="T486" s="13"/>
      <c r="U486" s="10"/>
      <c r="V486" s="10"/>
      <c r="W486" s="13"/>
      <c r="X486" s="13"/>
    </row>
    <row r="487" spans="1:24" ht="24.95" customHeight="1" x14ac:dyDescent="0.2">
      <c r="A487" s="2">
        <v>46149</v>
      </c>
      <c r="B487" s="63">
        <v>188</v>
      </c>
      <c r="C487" s="60" t="s">
        <v>15</v>
      </c>
      <c r="D487" s="60" t="s">
        <v>463</v>
      </c>
      <c r="E487" s="60" t="s">
        <v>902</v>
      </c>
      <c r="F487" s="2" t="s">
        <v>903</v>
      </c>
      <c r="G487" s="2">
        <v>46149</v>
      </c>
      <c r="H487" s="60" t="s">
        <v>24</v>
      </c>
      <c r="I487" s="2">
        <v>32500</v>
      </c>
      <c r="J487" s="2">
        <v>36000</v>
      </c>
      <c r="K487" s="2">
        <v>1796</v>
      </c>
      <c r="L487" s="2" t="s">
        <v>15</v>
      </c>
      <c r="M487" s="2" t="s">
        <v>20</v>
      </c>
      <c r="N487" s="2" t="s">
        <v>82</v>
      </c>
      <c r="O487" s="7"/>
      <c r="P487" s="8"/>
      <c r="Q487" s="7"/>
      <c r="R487" s="7"/>
      <c r="S487" s="9"/>
      <c r="T487" s="13"/>
      <c r="U487" s="10"/>
      <c r="V487" s="10"/>
      <c r="W487" s="13"/>
      <c r="X487" s="13"/>
    </row>
    <row r="488" spans="1:24" ht="24.95" customHeight="1" x14ac:dyDescent="0.2">
      <c r="A488" s="24">
        <v>46417</v>
      </c>
      <c r="B488" s="63">
        <v>189</v>
      </c>
      <c r="C488" s="58" t="s">
        <v>15</v>
      </c>
      <c r="D488" s="58" t="s">
        <v>463</v>
      </c>
      <c r="E488" s="24" t="s">
        <v>683</v>
      </c>
      <c r="F488" s="24" t="s">
        <v>684</v>
      </c>
      <c r="G488" s="24">
        <v>46417</v>
      </c>
      <c r="H488" s="58" t="s">
        <v>34</v>
      </c>
      <c r="I488" s="24">
        <v>37000</v>
      </c>
      <c r="J488" s="24">
        <v>37500</v>
      </c>
      <c r="K488" s="24">
        <v>1576</v>
      </c>
      <c r="L488" s="54" t="s">
        <v>15</v>
      </c>
      <c r="M488" s="24" t="s">
        <v>32</v>
      </c>
      <c r="N488" s="24" t="s">
        <v>29</v>
      </c>
      <c r="O488" s="7"/>
      <c r="P488" s="8"/>
      <c r="Q488" s="7"/>
      <c r="R488" s="7"/>
      <c r="S488" s="9"/>
      <c r="T488" s="13"/>
      <c r="U488" s="10"/>
      <c r="V488" s="10"/>
      <c r="W488" s="13"/>
      <c r="X488" s="13"/>
    </row>
    <row r="489" spans="1:24" ht="24.95" customHeight="1" x14ac:dyDescent="0.2">
      <c r="A489" s="2">
        <v>46977</v>
      </c>
      <c r="B489" s="63">
        <v>190</v>
      </c>
      <c r="C489" s="60" t="s">
        <v>15</v>
      </c>
      <c r="D489" s="60" t="s">
        <v>463</v>
      </c>
      <c r="E489" s="2" t="s">
        <v>914</v>
      </c>
      <c r="F489" s="2" t="s">
        <v>915</v>
      </c>
      <c r="G489" s="2">
        <v>46977</v>
      </c>
      <c r="H489" s="58" t="s">
        <v>34</v>
      </c>
      <c r="I489" s="2">
        <v>32500</v>
      </c>
      <c r="J489" s="2">
        <v>36000</v>
      </c>
      <c r="K489" s="2">
        <v>3545</v>
      </c>
      <c r="L489" s="54" t="s">
        <v>15</v>
      </c>
      <c r="M489" s="2" t="s">
        <v>25</v>
      </c>
      <c r="N489" s="2" t="s">
        <v>56</v>
      </c>
      <c r="O489" s="7"/>
      <c r="P489" s="8"/>
      <c r="Q489" s="7"/>
      <c r="R489" s="7"/>
      <c r="S489" s="9"/>
      <c r="T489" s="13"/>
      <c r="U489" s="10"/>
      <c r="V489" s="10"/>
      <c r="W489" s="13"/>
      <c r="X489" s="13"/>
    </row>
    <row r="490" spans="1:24" ht="24.95" customHeight="1" x14ac:dyDescent="0.2">
      <c r="A490" s="2">
        <v>47224</v>
      </c>
      <c r="B490" s="63">
        <v>191</v>
      </c>
      <c r="C490" s="60" t="s">
        <v>15</v>
      </c>
      <c r="D490" s="60" t="s">
        <v>463</v>
      </c>
      <c r="E490" s="2" t="s">
        <v>842</v>
      </c>
      <c r="F490" s="2" t="s">
        <v>842</v>
      </c>
      <c r="G490" s="2">
        <v>47224</v>
      </c>
      <c r="H490" s="60" t="s">
        <v>24</v>
      </c>
      <c r="I490" s="2">
        <v>33000</v>
      </c>
      <c r="J490" s="2">
        <v>37000</v>
      </c>
      <c r="K490" s="2">
        <v>1995</v>
      </c>
      <c r="L490" s="2" t="s">
        <v>15</v>
      </c>
      <c r="M490" s="2" t="s">
        <v>32</v>
      </c>
      <c r="N490" s="2" t="s">
        <v>29</v>
      </c>
      <c r="O490" s="7"/>
      <c r="P490" s="8"/>
      <c r="Q490" s="7"/>
      <c r="R490" s="7"/>
      <c r="S490" s="9"/>
      <c r="T490" s="13"/>
      <c r="U490" s="10"/>
      <c r="V490" s="10"/>
      <c r="W490" s="13"/>
      <c r="X490" s="13"/>
    </row>
    <row r="491" spans="1:24" ht="24.95" customHeight="1" x14ac:dyDescent="0.2">
      <c r="A491" s="24">
        <v>48562</v>
      </c>
      <c r="B491" s="63">
        <v>192</v>
      </c>
      <c r="C491" s="58" t="s">
        <v>15</v>
      </c>
      <c r="D491" s="58" t="s">
        <v>463</v>
      </c>
      <c r="E491" s="24" t="s">
        <v>481</v>
      </c>
      <c r="F491" s="24" t="s">
        <v>482</v>
      </c>
      <c r="G491" s="24">
        <v>48562</v>
      </c>
      <c r="H491" s="58" t="s">
        <v>34</v>
      </c>
      <c r="I491" s="55">
        <v>31000</v>
      </c>
      <c r="J491" s="54">
        <v>34000</v>
      </c>
      <c r="K491" s="54">
        <v>483</v>
      </c>
      <c r="L491" s="54" t="s">
        <v>15</v>
      </c>
      <c r="M491" s="24" t="s">
        <v>32</v>
      </c>
      <c r="N491" s="24" t="s">
        <v>58</v>
      </c>
      <c r="O491" s="7"/>
      <c r="P491" s="8"/>
      <c r="Q491" s="7"/>
      <c r="R491" s="7"/>
      <c r="S491" s="9"/>
      <c r="T491" s="13"/>
      <c r="U491" s="10"/>
      <c r="V491" s="10"/>
      <c r="W491" s="13"/>
      <c r="X491" s="13"/>
    </row>
    <row r="492" spans="1:24" ht="24.95" customHeight="1" x14ac:dyDescent="0.2">
      <c r="A492" s="2">
        <v>48847</v>
      </c>
      <c r="B492" s="63">
        <v>193</v>
      </c>
      <c r="C492" s="60" t="s">
        <v>15</v>
      </c>
      <c r="D492" s="60" t="s">
        <v>463</v>
      </c>
      <c r="E492" s="2" t="s">
        <v>945</v>
      </c>
      <c r="F492" s="2" t="s">
        <v>946</v>
      </c>
      <c r="G492" s="2">
        <v>48847</v>
      </c>
      <c r="H492" s="60" t="s">
        <v>24</v>
      </c>
      <c r="I492" s="2">
        <v>38000</v>
      </c>
      <c r="J492" s="2">
        <v>42500</v>
      </c>
      <c r="K492" s="2">
        <v>3321</v>
      </c>
      <c r="L492" s="2" t="s">
        <v>15</v>
      </c>
      <c r="M492" s="2" t="s">
        <v>25</v>
      </c>
      <c r="N492" s="2" t="s">
        <v>73</v>
      </c>
      <c r="O492" s="7"/>
      <c r="P492" s="8"/>
      <c r="Q492" s="7"/>
      <c r="R492" s="7"/>
      <c r="S492" s="9"/>
      <c r="T492" s="13"/>
      <c r="U492" s="10"/>
      <c r="V492" s="10"/>
      <c r="W492" s="13"/>
      <c r="X492" s="13"/>
    </row>
    <row r="493" spans="1:24" ht="24.95" customHeight="1" x14ac:dyDescent="0.2">
      <c r="A493" s="24">
        <v>49303</v>
      </c>
      <c r="B493" s="63">
        <v>194</v>
      </c>
      <c r="C493" s="58" t="s">
        <v>15</v>
      </c>
      <c r="D493" s="58" t="s">
        <v>463</v>
      </c>
      <c r="E493" s="24" t="s">
        <v>310</v>
      </c>
      <c r="F493" s="24" t="s">
        <v>629</v>
      </c>
      <c r="G493" s="24">
        <v>49303</v>
      </c>
      <c r="H493" s="58" t="s">
        <v>34</v>
      </c>
      <c r="I493" s="55">
        <v>33000</v>
      </c>
      <c r="J493" s="54">
        <v>38000</v>
      </c>
      <c r="K493" s="54">
        <v>1837</v>
      </c>
      <c r="L493" s="54" t="s">
        <v>15</v>
      </c>
      <c r="M493" s="24" t="s">
        <v>32</v>
      </c>
      <c r="N493" s="24" t="s">
        <v>29</v>
      </c>
      <c r="O493" s="7"/>
      <c r="P493" s="8"/>
      <c r="Q493" s="7"/>
      <c r="R493" s="7"/>
      <c r="S493" s="9"/>
      <c r="T493" s="13"/>
      <c r="U493" s="10"/>
      <c r="V493" s="10"/>
      <c r="W493" s="13"/>
      <c r="X493" s="13"/>
    </row>
    <row r="494" spans="1:24" ht="24.95" customHeight="1" x14ac:dyDescent="0.2">
      <c r="A494" s="24">
        <v>49512</v>
      </c>
      <c r="B494" s="63">
        <v>195</v>
      </c>
      <c r="C494" s="58" t="s">
        <v>15</v>
      </c>
      <c r="D494" s="58" t="s">
        <v>463</v>
      </c>
      <c r="E494" s="24" t="s">
        <v>379</v>
      </c>
      <c r="F494" s="24" t="s">
        <v>323</v>
      </c>
      <c r="G494" s="24">
        <v>49512</v>
      </c>
      <c r="H494" s="58" t="s">
        <v>24</v>
      </c>
      <c r="I494" s="24">
        <v>37500</v>
      </c>
      <c r="J494" s="24">
        <v>37500</v>
      </c>
      <c r="K494" s="24">
        <v>1158</v>
      </c>
      <c r="L494" s="54" t="s">
        <v>15</v>
      </c>
      <c r="M494" s="24" t="s">
        <v>32</v>
      </c>
      <c r="N494" s="24" t="s">
        <v>56</v>
      </c>
      <c r="O494" s="7"/>
      <c r="P494" s="8"/>
      <c r="Q494" s="7"/>
      <c r="R494" s="7"/>
      <c r="S494" s="9"/>
      <c r="T494" s="13"/>
      <c r="U494" s="10"/>
      <c r="V494" s="10"/>
      <c r="W494" s="13"/>
      <c r="X494" s="13"/>
    </row>
    <row r="495" spans="1:24" ht="24.95" customHeight="1" x14ac:dyDescent="0.2">
      <c r="A495" s="24">
        <v>50330</v>
      </c>
      <c r="B495" s="63">
        <v>196</v>
      </c>
      <c r="C495" s="58" t="s">
        <v>15</v>
      </c>
      <c r="D495" s="58" t="s">
        <v>463</v>
      </c>
      <c r="E495" s="24" t="s">
        <v>708</v>
      </c>
      <c r="F495" s="24" t="s">
        <v>709</v>
      </c>
      <c r="G495" s="24">
        <v>50330</v>
      </c>
      <c r="H495" s="58" t="s">
        <v>34</v>
      </c>
      <c r="I495" s="55">
        <v>33000</v>
      </c>
      <c r="J495" s="54">
        <v>35000</v>
      </c>
      <c r="K495" s="54">
        <v>1808</v>
      </c>
      <c r="L495" s="54" t="s">
        <v>15</v>
      </c>
      <c r="M495" s="24" t="s">
        <v>25</v>
      </c>
      <c r="N495" s="24" t="s">
        <v>82</v>
      </c>
      <c r="O495" s="7"/>
      <c r="P495" s="8"/>
      <c r="Q495" s="7"/>
      <c r="R495" s="7"/>
      <c r="S495" s="9"/>
      <c r="T495" s="13"/>
      <c r="U495" s="10"/>
      <c r="V495" s="10"/>
      <c r="W495" s="13"/>
      <c r="X495" s="13"/>
    </row>
    <row r="496" spans="1:24" ht="24.95" customHeight="1" x14ac:dyDescent="0.2">
      <c r="A496" s="15">
        <v>50468</v>
      </c>
      <c r="B496" s="63">
        <v>197</v>
      </c>
      <c r="C496" s="63" t="s">
        <v>15</v>
      </c>
      <c r="D496" s="63" t="s">
        <v>463</v>
      </c>
      <c r="E496" s="15" t="s">
        <v>1071</v>
      </c>
      <c r="F496" s="15" t="s">
        <v>1145</v>
      </c>
      <c r="G496" s="15">
        <v>50468</v>
      </c>
      <c r="H496" s="63" t="s">
        <v>24</v>
      </c>
      <c r="I496" s="15">
        <v>38000</v>
      </c>
      <c r="J496" s="15">
        <v>38000</v>
      </c>
      <c r="K496" s="15">
        <v>470</v>
      </c>
      <c r="L496" s="15" t="s">
        <v>15</v>
      </c>
      <c r="M496" s="15" t="s">
        <v>32</v>
      </c>
      <c r="N496" s="15" t="s">
        <v>82</v>
      </c>
      <c r="O496" s="7"/>
      <c r="P496" s="8"/>
      <c r="Q496" s="7"/>
      <c r="R496" s="7"/>
      <c r="S496" s="9"/>
      <c r="T496" s="13"/>
      <c r="U496" s="10"/>
      <c r="V496" s="10"/>
      <c r="W496" s="13"/>
      <c r="X496" s="13"/>
    </row>
    <row r="497" spans="1:24" ht="24.95" customHeight="1" x14ac:dyDescent="0.2">
      <c r="A497" s="24">
        <v>50742</v>
      </c>
      <c r="B497" s="63">
        <v>198</v>
      </c>
      <c r="C497" s="58" t="s">
        <v>15</v>
      </c>
      <c r="D497" s="58" t="s">
        <v>463</v>
      </c>
      <c r="E497" s="24" t="s">
        <v>479</v>
      </c>
      <c r="F497" s="24" t="s">
        <v>479</v>
      </c>
      <c r="G497" s="24">
        <v>50742</v>
      </c>
      <c r="H497" s="58" t="s">
        <v>24</v>
      </c>
      <c r="I497" s="24">
        <v>38000</v>
      </c>
      <c r="J497" s="24">
        <v>38000</v>
      </c>
      <c r="K497" s="24">
        <v>133</v>
      </c>
      <c r="L497" s="54" t="s">
        <v>15</v>
      </c>
      <c r="M497" s="24" t="s">
        <v>20</v>
      </c>
      <c r="N497" s="24" t="s">
        <v>105</v>
      </c>
      <c r="O497" s="7"/>
      <c r="P497" s="8"/>
      <c r="Q497" s="7"/>
      <c r="R497" s="7"/>
      <c r="S497" s="9"/>
      <c r="T497" s="13"/>
      <c r="U497" s="10"/>
      <c r="V497" s="10"/>
      <c r="W497" s="13"/>
      <c r="X497" s="13"/>
    </row>
    <row r="498" spans="1:24" ht="24.95" customHeight="1" x14ac:dyDescent="0.2">
      <c r="A498" s="15">
        <v>50859</v>
      </c>
      <c r="B498" s="63">
        <v>199</v>
      </c>
      <c r="C498" s="60" t="s">
        <v>15</v>
      </c>
      <c r="D498" s="60" t="s">
        <v>463</v>
      </c>
      <c r="E498" s="15" t="s">
        <v>751</v>
      </c>
      <c r="F498" s="15" t="s">
        <v>884</v>
      </c>
      <c r="G498" s="15">
        <v>50859</v>
      </c>
      <c r="H498" s="60" t="s">
        <v>24</v>
      </c>
      <c r="I498" s="15">
        <v>36000</v>
      </c>
      <c r="J498" s="15">
        <v>40000</v>
      </c>
      <c r="K498" s="15">
        <v>1549</v>
      </c>
      <c r="L498" s="2" t="s">
        <v>15</v>
      </c>
      <c r="M498" s="15" t="s">
        <v>37</v>
      </c>
      <c r="N498" s="15" t="s">
        <v>29</v>
      </c>
      <c r="O498" s="7"/>
      <c r="P498" s="8"/>
      <c r="Q498" s="7"/>
      <c r="R498" s="7"/>
      <c r="S498" s="9"/>
      <c r="T498" s="13"/>
      <c r="U498" s="10"/>
      <c r="V498" s="10"/>
      <c r="W498" s="13"/>
      <c r="X498" s="13"/>
    </row>
    <row r="499" spans="1:24" ht="24.95" customHeight="1" x14ac:dyDescent="0.2">
      <c r="A499" s="24">
        <v>51041</v>
      </c>
      <c r="B499" s="63">
        <v>200</v>
      </c>
      <c r="C499" s="58" t="s">
        <v>15</v>
      </c>
      <c r="D499" s="58" t="s">
        <v>463</v>
      </c>
      <c r="E499" s="24" t="s">
        <v>630</v>
      </c>
      <c r="F499" s="24" t="s">
        <v>630</v>
      </c>
      <c r="G499" s="24">
        <v>51041</v>
      </c>
      <c r="H499" s="58" t="s">
        <v>24</v>
      </c>
      <c r="I499" s="24">
        <v>37500</v>
      </c>
      <c r="J499" s="24">
        <v>37500</v>
      </c>
      <c r="K499" s="24">
        <v>1505</v>
      </c>
      <c r="L499" s="54" t="s">
        <v>15</v>
      </c>
      <c r="M499" s="24" t="s">
        <v>32</v>
      </c>
      <c r="N499" s="24" t="s">
        <v>29</v>
      </c>
      <c r="O499" s="7"/>
      <c r="P499" s="8"/>
      <c r="Q499" s="7"/>
      <c r="R499" s="7"/>
      <c r="S499" s="9"/>
      <c r="T499" s="13"/>
      <c r="U499" s="10"/>
      <c r="V499" s="10"/>
      <c r="W499" s="13"/>
      <c r="X499" s="13"/>
    </row>
    <row r="500" spans="1:24" ht="24.95" customHeight="1" x14ac:dyDescent="0.2">
      <c r="A500" s="15">
        <v>51175</v>
      </c>
      <c r="B500" s="63">
        <v>201</v>
      </c>
      <c r="C500" s="63" t="s">
        <v>15</v>
      </c>
      <c r="D500" s="63" t="s">
        <v>463</v>
      </c>
      <c r="E500" s="15" t="s">
        <v>283</v>
      </c>
      <c r="F500" s="15" t="s">
        <v>1237</v>
      </c>
      <c r="G500" s="15">
        <v>51175</v>
      </c>
      <c r="H500" s="63" t="s">
        <v>50</v>
      </c>
      <c r="I500" s="15">
        <v>33000</v>
      </c>
      <c r="J500" s="15">
        <v>37000</v>
      </c>
      <c r="K500" s="15">
        <v>216</v>
      </c>
      <c r="L500" s="15" t="s">
        <v>15</v>
      </c>
      <c r="M500" s="15" t="s">
        <v>32</v>
      </c>
      <c r="N500" s="15" t="s">
        <v>29</v>
      </c>
      <c r="O500" s="7"/>
      <c r="P500" s="8"/>
      <c r="Q500" s="7"/>
      <c r="R500" s="7"/>
      <c r="S500" s="9"/>
      <c r="T500" s="13"/>
      <c r="U500" s="10"/>
      <c r="V500" s="10"/>
      <c r="W500" s="13"/>
      <c r="X500" s="13"/>
    </row>
    <row r="501" spans="1:24" ht="24.95" customHeight="1" x14ac:dyDescent="0.2">
      <c r="A501" s="24">
        <v>51249</v>
      </c>
      <c r="B501" s="63">
        <v>202</v>
      </c>
      <c r="C501" s="58" t="s">
        <v>15</v>
      </c>
      <c r="D501" s="58" t="s">
        <v>463</v>
      </c>
      <c r="E501" s="24" t="s">
        <v>689</v>
      </c>
      <c r="F501" s="24" t="s">
        <v>689</v>
      </c>
      <c r="G501" s="24">
        <v>51249</v>
      </c>
      <c r="H501" s="58" t="s">
        <v>34</v>
      </c>
      <c r="I501" s="55">
        <v>30000</v>
      </c>
      <c r="J501" s="54">
        <v>37000</v>
      </c>
      <c r="K501" s="54">
        <v>2122</v>
      </c>
      <c r="L501" s="54" t="s">
        <v>15</v>
      </c>
      <c r="M501" s="24" t="s">
        <v>32</v>
      </c>
      <c r="N501" s="24" t="s">
        <v>82</v>
      </c>
      <c r="O501" s="7"/>
      <c r="P501" s="8"/>
      <c r="Q501" s="7"/>
      <c r="R501" s="7"/>
      <c r="S501" s="9"/>
      <c r="T501" s="13"/>
      <c r="U501" s="10"/>
      <c r="V501" s="10"/>
      <c r="W501" s="13"/>
      <c r="X501" s="13"/>
    </row>
    <row r="502" spans="1:24" ht="24.95" customHeight="1" x14ac:dyDescent="0.2">
      <c r="A502" s="24">
        <v>51847</v>
      </c>
      <c r="B502" s="63">
        <v>203</v>
      </c>
      <c r="C502" s="58" t="s">
        <v>15</v>
      </c>
      <c r="D502" s="58" t="s">
        <v>463</v>
      </c>
      <c r="E502" s="24" t="s">
        <v>469</v>
      </c>
      <c r="F502" s="24" t="s">
        <v>470</v>
      </c>
      <c r="G502" s="24">
        <v>51847</v>
      </c>
      <c r="H502" s="58" t="s">
        <v>19</v>
      </c>
      <c r="I502" s="24">
        <v>30000</v>
      </c>
      <c r="J502" s="24">
        <v>37000</v>
      </c>
      <c r="K502" s="24">
        <v>429</v>
      </c>
      <c r="L502" s="54" t="s">
        <v>15</v>
      </c>
      <c r="M502" s="24" t="s">
        <v>32</v>
      </c>
      <c r="N502" s="24" t="s">
        <v>29</v>
      </c>
      <c r="O502" s="7"/>
      <c r="P502" s="8"/>
      <c r="Q502" s="7"/>
      <c r="R502" s="7"/>
      <c r="S502" s="9"/>
      <c r="T502" s="13"/>
      <c r="U502" s="10"/>
      <c r="V502" s="10"/>
      <c r="W502" s="13"/>
      <c r="X502" s="13"/>
    </row>
    <row r="503" spans="1:24" ht="24.95" customHeight="1" x14ac:dyDescent="0.2">
      <c r="A503" s="2">
        <v>51952</v>
      </c>
      <c r="B503" s="63">
        <v>204</v>
      </c>
      <c r="C503" s="60" t="s">
        <v>15</v>
      </c>
      <c r="D503" s="60" t="s">
        <v>463</v>
      </c>
      <c r="E503" s="2" t="s">
        <v>962</v>
      </c>
      <c r="F503" s="2" t="s">
        <v>544</v>
      </c>
      <c r="G503" s="2">
        <v>51952</v>
      </c>
      <c r="H503" s="58" t="s">
        <v>24</v>
      </c>
      <c r="I503" s="2">
        <v>34000</v>
      </c>
      <c r="J503" s="2">
        <v>34000</v>
      </c>
      <c r="K503" s="2">
        <v>3592</v>
      </c>
      <c r="L503" s="54" t="s">
        <v>15</v>
      </c>
      <c r="M503" s="2" t="s">
        <v>20</v>
      </c>
      <c r="N503" s="2" t="s">
        <v>35</v>
      </c>
      <c r="O503" s="7"/>
      <c r="P503" s="8"/>
      <c r="Q503" s="7"/>
      <c r="R503" s="7"/>
      <c r="S503" s="9"/>
      <c r="T503" s="13"/>
      <c r="U503" s="10"/>
      <c r="V503" s="10"/>
      <c r="W503" s="13"/>
      <c r="X503" s="13"/>
    </row>
    <row r="504" spans="1:24" ht="24.95" customHeight="1" x14ac:dyDescent="0.2">
      <c r="A504" s="24">
        <v>52081</v>
      </c>
      <c r="B504" s="63">
        <v>205</v>
      </c>
      <c r="C504" s="58" t="s">
        <v>15</v>
      </c>
      <c r="D504" s="58" t="s">
        <v>463</v>
      </c>
      <c r="E504" s="24" t="s">
        <v>740</v>
      </c>
      <c r="F504" s="24" t="s">
        <v>741</v>
      </c>
      <c r="G504" s="24">
        <v>52081</v>
      </c>
      <c r="H504" s="58" t="s">
        <v>24</v>
      </c>
      <c r="I504" s="24">
        <v>32500</v>
      </c>
      <c r="J504" s="24">
        <v>37000</v>
      </c>
      <c r="K504" s="24">
        <v>2498</v>
      </c>
      <c r="L504" s="54" t="s">
        <v>15</v>
      </c>
      <c r="M504" s="24" t="s">
        <v>32</v>
      </c>
      <c r="N504" s="24" t="s">
        <v>35</v>
      </c>
      <c r="O504" s="7"/>
      <c r="P504" s="8"/>
      <c r="Q504" s="7"/>
      <c r="R504" s="7"/>
      <c r="S504" s="9"/>
      <c r="T504" s="13"/>
      <c r="U504" s="10"/>
      <c r="V504" s="10"/>
      <c r="W504" s="13"/>
      <c r="X504" s="13"/>
    </row>
    <row r="505" spans="1:24" ht="24.95" customHeight="1" x14ac:dyDescent="0.2">
      <c r="A505" s="24">
        <v>52365</v>
      </c>
      <c r="B505" s="63">
        <v>206</v>
      </c>
      <c r="C505" s="58" t="s">
        <v>15</v>
      </c>
      <c r="D505" s="58" t="s">
        <v>463</v>
      </c>
      <c r="E505" s="24" t="s">
        <v>715</v>
      </c>
      <c r="F505" s="24" t="s">
        <v>716</v>
      </c>
      <c r="G505" s="24">
        <v>52365</v>
      </c>
      <c r="H505" s="58" t="s">
        <v>24</v>
      </c>
      <c r="I505" s="24">
        <v>30000</v>
      </c>
      <c r="J505" s="24">
        <v>32000</v>
      </c>
      <c r="K505" s="24">
        <v>372</v>
      </c>
      <c r="L505" s="24" t="s">
        <v>461</v>
      </c>
      <c r="M505" s="24" t="s">
        <v>32</v>
      </c>
      <c r="N505" s="24" t="s">
        <v>147</v>
      </c>
      <c r="O505" s="7"/>
      <c r="P505" s="8"/>
      <c r="Q505" s="7"/>
      <c r="R505" s="7"/>
      <c r="S505" s="9"/>
      <c r="T505" s="13"/>
      <c r="U505" s="10"/>
      <c r="V505" s="10"/>
      <c r="W505" s="13"/>
      <c r="X505" s="13"/>
    </row>
    <row r="506" spans="1:24" ht="24.95" customHeight="1" x14ac:dyDescent="0.2">
      <c r="A506" s="2">
        <v>52551</v>
      </c>
      <c r="B506" s="63">
        <v>207</v>
      </c>
      <c r="C506" s="60" t="s">
        <v>15</v>
      </c>
      <c r="D506" s="60" t="s">
        <v>463</v>
      </c>
      <c r="E506" s="2" t="s">
        <v>863</v>
      </c>
      <c r="F506" s="2" t="s">
        <v>864</v>
      </c>
      <c r="G506" s="2">
        <v>52551</v>
      </c>
      <c r="H506" s="60" t="s">
        <v>24</v>
      </c>
      <c r="I506" s="2">
        <v>33000</v>
      </c>
      <c r="J506" s="2">
        <v>37000</v>
      </c>
      <c r="K506" s="2">
        <v>3491</v>
      </c>
      <c r="L506" s="54" t="s">
        <v>15</v>
      </c>
      <c r="M506" s="2" t="s">
        <v>32</v>
      </c>
      <c r="N506" s="2" t="s">
        <v>56</v>
      </c>
      <c r="O506" s="7"/>
      <c r="P506" s="8"/>
      <c r="Q506" s="7"/>
      <c r="R506" s="7"/>
      <c r="S506" s="9"/>
      <c r="T506" s="13"/>
      <c r="U506" s="10"/>
      <c r="V506" s="10"/>
      <c r="W506" s="13"/>
      <c r="X506" s="13"/>
    </row>
    <row r="507" spans="1:24" ht="24.95" customHeight="1" x14ac:dyDescent="0.2">
      <c r="A507" s="2">
        <v>52657</v>
      </c>
      <c r="B507" s="63">
        <v>208</v>
      </c>
      <c r="C507" s="60" t="s">
        <v>15</v>
      </c>
      <c r="D507" s="60" t="s">
        <v>463</v>
      </c>
      <c r="E507" s="2" t="s">
        <v>896</v>
      </c>
      <c r="F507" s="2" t="s">
        <v>897</v>
      </c>
      <c r="G507" s="2">
        <v>52657</v>
      </c>
      <c r="H507" s="60" t="s">
        <v>385</v>
      </c>
      <c r="I507" s="2">
        <v>34000</v>
      </c>
      <c r="J507" s="2">
        <v>38000</v>
      </c>
      <c r="K507" s="2">
        <v>3424</v>
      </c>
      <c r="L507" s="2" t="s">
        <v>15</v>
      </c>
      <c r="M507" s="2" t="s">
        <v>25</v>
      </c>
      <c r="N507" s="2" t="s">
        <v>29</v>
      </c>
      <c r="O507" s="7"/>
      <c r="P507" s="8"/>
      <c r="Q507" s="7"/>
      <c r="R507" s="7"/>
      <c r="S507" s="9"/>
      <c r="T507" s="13"/>
      <c r="U507" s="10"/>
      <c r="V507" s="10"/>
      <c r="W507" s="13"/>
      <c r="X507" s="13"/>
    </row>
    <row r="508" spans="1:24" ht="24.95" customHeight="1" x14ac:dyDescent="0.2">
      <c r="A508" s="2">
        <v>53436</v>
      </c>
      <c r="B508" s="63">
        <v>209</v>
      </c>
      <c r="C508" s="58" t="s">
        <v>15</v>
      </c>
      <c r="D508" s="60" t="s">
        <v>463</v>
      </c>
      <c r="E508" s="2" t="s">
        <v>890</v>
      </c>
      <c r="F508" s="2" t="s">
        <v>38</v>
      </c>
      <c r="G508" s="2">
        <v>53436</v>
      </c>
      <c r="H508" s="58" t="s">
        <v>24</v>
      </c>
      <c r="I508" s="2">
        <v>37000</v>
      </c>
      <c r="J508" s="2">
        <v>41000</v>
      </c>
      <c r="K508" s="2">
        <v>3347</v>
      </c>
      <c r="L508" s="54" t="s">
        <v>15</v>
      </c>
      <c r="M508" s="2" t="s">
        <v>25</v>
      </c>
      <c r="N508" s="2" t="s">
        <v>56</v>
      </c>
      <c r="O508" s="7"/>
      <c r="P508" s="8"/>
      <c r="Q508" s="7"/>
      <c r="R508" s="7"/>
      <c r="S508" s="9"/>
      <c r="T508" s="13"/>
      <c r="U508" s="10"/>
      <c r="V508" s="10"/>
      <c r="W508" s="13"/>
      <c r="X508" s="13"/>
    </row>
    <row r="509" spans="1:24" ht="24.95" customHeight="1" x14ac:dyDescent="0.2">
      <c r="A509" s="24">
        <v>53501</v>
      </c>
      <c r="B509" s="63">
        <v>210</v>
      </c>
      <c r="C509" s="58" t="s">
        <v>15</v>
      </c>
      <c r="D509" s="58" t="s">
        <v>463</v>
      </c>
      <c r="E509" s="24" t="s">
        <v>477</v>
      </c>
      <c r="F509" s="24" t="s">
        <v>478</v>
      </c>
      <c r="G509" s="24">
        <v>53501</v>
      </c>
      <c r="H509" s="58" t="s">
        <v>34</v>
      </c>
      <c r="I509" s="55">
        <v>31500</v>
      </c>
      <c r="J509" s="54">
        <v>37500</v>
      </c>
      <c r="K509" s="54">
        <v>1986</v>
      </c>
      <c r="L509" s="54" t="s">
        <v>15</v>
      </c>
      <c r="M509" s="24" t="s">
        <v>25</v>
      </c>
      <c r="N509" s="24" t="s">
        <v>29</v>
      </c>
      <c r="O509" s="7"/>
      <c r="P509" s="8"/>
      <c r="Q509" s="7"/>
      <c r="R509" s="7"/>
      <c r="S509" s="9"/>
      <c r="T509" s="13"/>
      <c r="U509" s="10"/>
      <c r="V509" s="10"/>
      <c r="W509" s="13"/>
      <c r="X509" s="13"/>
    </row>
    <row r="510" spans="1:24" ht="24.95" customHeight="1" x14ac:dyDescent="0.2">
      <c r="A510" s="24">
        <v>53566</v>
      </c>
      <c r="B510" s="63">
        <v>211</v>
      </c>
      <c r="C510" s="58" t="s">
        <v>15</v>
      </c>
      <c r="D510" s="58" t="s">
        <v>463</v>
      </c>
      <c r="E510" s="24" t="s">
        <v>174</v>
      </c>
      <c r="F510" s="24" t="s">
        <v>686</v>
      </c>
      <c r="G510" s="24">
        <v>53566</v>
      </c>
      <c r="H510" s="58" t="s">
        <v>34</v>
      </c>
      <c r="I510" s="55">
        <v>31500</v>
      </c>
      <c r="J510" s="54">
        <v>37500</v>
      </c>
      <c r="K510" s="54">
        <v>198</v>
      </c>
      <c r="L510" s="54" t="s">
        <v>15</v>
      </c>
      <c r="M510" s="24" t="s">
        <v>32</v>
      </c>
      <c r="N510" s="24" t="s">
        <v>82</v>
      </c>
      <c r="O510" s="7"/>
      <c r="P510" s="8"/>
      <c r="Q510" s="7"/>
      <c r="R510" s="7"/>
      <c r="S510" s="9"/>
      <c r="T510" s="13"/>
      <c r="U510" s="11"/>
      <c r="V510" s="11"/>
      <c r="W510" s="13"/>
      <c r="X510" s="13"/>
    </row>
    <row r="511" spans="1:24" ht="24.95" customHeight="1" x14ac:dyDescent="0.2">
      <c r="A511" s="24">
        <v>53998</v>
      </c>
      <c r="B511" s="63">
        <v>212</v>
      </c>
      <c r="C511" s="58" t="s">
        <v>15</v>
      </c>
      <c r="D511" s="58" t="s">
        <v>463</v>
      </c>
      <c r="E511" s="24" t="s">
        <v>578</v>
      </c>
      <c r="F511" s="24" t="s">
        <v>280</v>
      </c>
      <c r="G511" s="24">
        <v>53998</v>
      </c>
      <c r="H511" s="58" t="s">
        <v>34</v>
      </c>
      <c r="I511" s="55">
        <v>36500</v>
      </c>
      <c r="J511" s="54">
        <v>37500</v>
      </c>
      <c r="K511" s="54">
        <v>550</v>
      </c>
      <c r="L511" s="54" t="s">
        <v>15</v>
      </c>
      <c r="M511" s="24" t="s">
        <v>32</v>
      </c>
      <c r="N511" s="24" t="s">
        <v>29</v>
      </c>
      <c r="O511" s="7"/>
      <c r="P511" s="8"/>
      <c r="Q511" s="7"/>
      <c r="R511" s="7"/>
      <c r="S511" s="9"/>
      <c r="T511" s="13"/>
      <c r="U511" s="10"/>
      <c r="V511" s="10"/>
      <c r="W511" s="13"/>
      <c r="X511" s="13"/>
    </row>
    <row r="512" spans="1:24" ht="24.95" customHeight="1" x14ac:dyDescent="0.2">
      <c r="A512" s="24">
        <v>54465</v>
      </c>
      <c r="B512" s="63">
        <v>213</v>
      </c>
      <c r="C512" s="58" t="s">
        <v>15</v>
      </c>
      <c r="D512" s="58" t="s">
        <v>463</v>
      </c>
      <c r="E512" s="24" t="s">
        <v>785</v>
      </c>
      <c r="F512" s="24" t="s">
        <v>786</v>
      </c>
      <c r="G512" s="24">
        <v>54465</v>
      </c>
      <c r="H512" s="58" t="s">
        <v>24</v>
      </c>
      <c r="I512" s="24">
        <v>35500</v>
      </c>
      <c r="J512" s="24">
        <v>38500</v>
      </c>
      <c r="K512" s="24">
        <v>1780</v>
      </c>
      <c r="L512" s="54" t="s">
        <v>15</v>
      </c>
      <c r="M512" s="24" t="s">
        <v>32</v>
      </c>
      <c r="N512" s="24" t="s">
        <v>29</v>
      </c>
      <c r="O512" s="7"/>
      <c r="P512" s="8"/>
      <c r="Q512" s="7"/>
      <c r="R512" s="7"/>
      <c r="S512" s="9"/>
      <c r="T512" s="13"/>
      <c r="U512" s="10"/>
      <c r="V512" s="10"/>
      <c r="W512" s="13"/>
      <c r="X512" s="13"/>
    </row>
    <row r="513" spans="1:24" ht="24.95" customHeight="1" x14ac:dyDescent="0.2">
      <c r="A513" s="24">
        <v>54608</v>
      </c>
      <c r="B513" s="63">
        <v>214</v>
      </c>
      <c r="C513" s="58" t="s">
        <v>15</v>
      </c>
      <c r="D513" s="58" t="s">
        <v>463</v>
      </c>
      <c r="E513" s="24" t="s">
        <v>581</v>
      </c>
      <c r="F513" s="24" t="s">
        <v>581</v>
      </c>
      <c r="G513" s="24">
        <v>54608</v>
      </c>
      <c r="H513" s="58" t="s">
        <v>61</v>
      </c>
      <c r="I513" s="55">
        <v>32000</v>
      </c>
      <c r="J513" s="54">
        <v>37000</v>
      </c>
      <c r="K513" s="54">
        <v>1483</v>
      </c>
      <c r="L513" s="54" t="s">
        <v>15</v>
      </c>
      <c r="M513" s="24" t="s">
        <v>37</v>
      </c>
      <c r="N513" s="24" t="s">
        <v>582</v>
      </c>
      <c r="O513" s="7"/>
      <c r="P513" s="8"/>
      <c r="Q513" s="7"/>
      <c r="R513" s="7"/>
      <c r="S513" s="9"/>
      <c r="T513" s="13"/>
      <c r="U513" s="10"/>
      <c r="V513" s="10"/>
      <c r="W513" s="13"/>
      <c r="X513" s="13"/>
    </row>
    <row r="514" spans="1:24" ht="24.95" customHeight="1" x14ac:dyDescent="0.2">
      <c r="A514" s="2">
        <v>54609</v>
      </c>
      <c r="B514" s="63">
        <v>215</v>
      </c>
      <c r="C514" s="60" t="s">
        <v>15</v>
      </c>
      <c r="D514" s="60" t="s">
        <v>463</v>
      </c>
      <c r="E514" s="2" t="s">
        <v>1099</v>
      </c>
      <c r="F514" s="2" t="s">
        <v>1257</v>
      </c>
      <c r="G514" s="2">
        <v>54609</v>
      </c>
      <c r="H514" s="60" t="s">
        <v>24</v>
      </c>
      <c r="I514" s="2">
        <v>32000</v>
      </c>
      <c r="J514" s="2">
        <v>35000</v>
      </c>
      <c r="K514" s="2">
        <v>2675</v>
      </c>
      <c r="L514" s="2" t="s">
        <v>15</v>
      </c>
      <c r="M514" s="2" t="s">
        <v>25</v>
      </c>
      <c r="N514" s="2" t="s">
        <v>105</v>
      </c>
      <c r="O514" s="7"/>
      <c r="P514" s="8"/>
      <c r="Q514" s="7"/>
      <c r="R514" s="7"/>
      <c r="S514" s="9"/>
      <c r="T514" s="13"/>
      <c r="U514" s="10"/>
      <c r="V514" s="10"/>
      <c r="W514" s="13"/>
      <c r="X514" s="13"/>
    </row>
    <row r="515" spans="1:24" ht="24.95" customHeight="1" x14ac:dyDescent="0.2">
      <c r="A515" s="2">
        <v>54609</v>
      </c>
      <c r="B515" s="63">
        <v>216</v>
      </c>
      <c r="C515" s="60" t="s">
        <v>15</v>
      </c>
      <c r="D515" s="60" t="s">
        <v>463</v>
      </c>
      <c r="E515" s="2" t="s">
        <v>1099</v>
      </c>
      <c r="F515" s="2" t="s">
        <v>1257</v>
      </c>
      <c r="G515" s="2">
        <v>54609</v>
      </c>
      <c r="H515" s="60" t="s">
        <v>24</v>
      </c>
      <c r="I515" s="2">
        <v>35000</v>
      </c>
      <c r="J515" s="2">
        <v>35000</v>
      </c>
      <c r="K515" s="2">
        <v>2675</v>
      </c>
      <c r="L515" s="2" t="s">
        <v>15</v>
      </c>
      <c r="M515" s="2" t="s">
        <v>25</v>
      </c>
      <c r="N515" s="2" t="s">
        <v>105</v>
      </c>
      <c r="O515" s="7"/>
      <c r="P515" s="8"/>
      <c r="Q515" s="7"/>
      <c r="R515" s="7"/>
      <c r="S515" s="9"/>
      <c r="T515" s="13"/>
      <c r="U515" s="10"/>
      <c r="V515" s="10"/>
      <c r="W515" s="13"/>
      <c r="X515" s="13"/>
    </row>
    <row r="516" spans="1:24" ht="24.95" customHeight="1" x14ac:dyDescent="0.2">
      <c r="A516" s="24">
        <v>55227</v>
      </c>
      <c r="B516" s="63">
        <v>217</v>
      </c>
      <c r="C516" s="58" t="s">
        <v>15</v>
      </c>
      <c r="D516" s="58" t="s">
        <v>463</v>
      </c>
      <c r="E516" s="24" t="s">
        <v>614</v>
      </c>
      <c r="F516" s="24" t="s">
        <v>615</v>
      </c>
      <c r="G516" s="24">
        <v>55227</v>
      </c>
      <c r="H516" s="58" t="s">
        <v>183</v>
      </c>
      <c r="I516" s="24">
        <v>37500</v>
      </c>
      <c r="J516" s="24">
        <v>42000</v>
      </c>
      <c r="K516" s="24">
        <v>2891</v>
      </c>
      <c r="L516" s="54" t="s">
        <v>15</v>
      </c>
      <c r="M516" s="24" t="s">
        <v>20</v>
      </c>
      <c r="N516" s="24" t="s">
        <v>35</v>
      </c>
      <c r="O516" s="7"/>
      <c r="P516" s="8"/>
      <c r="Q516" s="7"/>
      <c r="R516" s="7"/>
      <c r="S516" s="9"/>
      <c r="T516" s="13"/>
      <c r="U516" s="10"/>
      <c r="V516" s="10"/>
      <c r="W516" s="13"/>
      <c r="X516" s="13"/>
    </row>
    <row r="517" spans="1:24" ht="24.95" customHeight="1" x14ac:dyDescent="0.2">
      <c r="A517" s="24">
        <v>55389</v>
      </c>
      <c r="B517" s="63">
        <v>218</v>
      </c>
      <c r="C517" s="58" t="s">
        <v>15</v>
      </c>
      <c r="D517" s="58" t="s">
        <v>463</v>
      </c>
      <c r="E517" s="24" t="s">
        <v>494</v>
      </c>
      <c r="F517" s="24" t="s">
        <v>494</v>
      </c>
      <c r="G517" s="24">
        <v>55389</v>
      </c>
      <c r="H517" s="58" t="s">
        <v>84</v>
      </c>
      <c r="I517" s="55">
        <v>33000</v>
      </c>
      <c r="J517" s="54">
        <v>36500</v>
      </c>
      <c r="K517" s="54">
        <v>3202</v>
      </c>
      <c r="L517" s="54" t="s">
        <v>72</v>
      </c>
      <c r="M517" s="24" t="s">
        <v>37</v>
      </c>
      <c r="N517" s="24" t="s">
        <v>29</v>
      </c>
      <c r="O517" s="7"/>
      <c r="P517" s="8"/>
      <c r="Q517" s="7"/>
      <c r="R517" s="7"/>
      <c r="S517" s="9"/>
      <c r="T517" s="13"/>
      <c r="U517" s="10"/>
      <c r="V517" s="10"/>
      <c r="W517" s="13"/>
      <c r="X517" s="13"/>
    </row>
    <row r="518" spans="1:24" ht="24.95" customHeight="1" x14ac:dyDescent="0.2">
      <c r="A518" s="24">
        <v>56599</v>
      </c>
      <c r="B518" s="63">
        <v>219</v>
      </c>
      <c r="C518" s="58" t="s">
        <v>15</v>
      </c>
      <c r="D518" s="58" t="s">
        <v>463</v>
      </c>
      <c r="E518" s="24" t="s">
        <v>710</v>
      </c>
      <c r="F518" s="24" t="s">
        <v>711</v>
      </c>
      <c r="G518" s="24">
        <v>56599</v>
      </c>
      <c r="H518" s="58" t="s">
        <v>34</v>
      </c>
      <c r="I518" s="24">
        <v>32500</v>
      </c>
      <c r="J518" s="24">
        <v>36500</v>
      </c>
      <c r="K518" s="24">
        <v>1256</v>
      </c>
      <c r="L518" s="54" t="s">
        <v>15</v>
      </c>
      <c r="M518" s="24" t="s">
        <v>47</v>
      </c>
      <c r="N518" s="24" t="s">
        <v>712</v>
      </c>
      <c r="O518" s="7"/>
      <c r="P518" s="8"/>
      <c r="Q518" s="7"/>
      <c r="R518" s="7"/>
      <c r="S518" s="9"/>
      <c r="T518" s="13"/>
      <c r="U518" s="10"/>
      <c r="V518" s="10"/>
      <c r="W518" s="13"/>
      <c r="X518" s="13"/>
    </row>
    <row r="519" spans="1:24" ht="24.95" customHeight="1" x14ac:dyDescent="0.2">
      <c r="A519" s="24">
        <v>56656</v>
      </c>
      <c r="B519" s="63">
        <v>220</v>
      </c>
      <c r="C519" s="58" t="s">
        <v>15</v>
      </c>
      <c r="D519" s="58" t="s">
        <v>463</v>
      </c>
      <c r="E519" s="24" t="s">
        <v>860</v>
      </c>
      <c r="F519" s="24" t="s">
        <v>861</v>
      </c>
      <c r="G519" s="24">
        <v>56656</v>
      </c>
      <c r="H519" s="58" t="s">
        <v>24</v>
      </c>
      <c r="I519" s="55">
        <v>34500</v>
      </c>
      <c r="J519" s="54">
        <v>34500</v>
      </c>
      <c r="K519" s="54">
        <v>202</v>
      </c>
      <c r="L519" s="54" t="s">
        <v>15</v>
      </c>
      <c r="M519" s="24" t="s">
        <v>37</v>
      </c>
      <c r="N519" s="24" t="s">
        <v>29</v>
      </c>
      <c r="O519" s="7"/>
      <c r="P519" s="8"/>
      <c r="Q519" s="7"/>
      <c r="R519" s="7"/>
      <c r="S519" s="9"/>
      <c r="T519" s="13"/>
      <c r="U519" s="10"/>
      <c r="V519" s="10"/>
      <c r="W519" s="13"/>
      <c r="X519" s="13"/>
    </row>
    <row r="520" spans="1:24" ht="24.95" customHeight="1" x14ac:dyDescent="0.2">
      <c r="A520" s="24">
        <v>56718</v>
      </c>
      <c r="B520" s="63">
        <v>221</v>
      </c>
      <c r="C520" s="58" t="s">
        <v>15</v>
      </c>
      <c r="D520" s="58" t="s">
        <v>463</v>
      </c>
      <c r="E520" s="24" t="s">
        <v>833</v>
      </c>
      <c r="F520" s="24" t="s">
        <v>834</v>
      </c>
      <c r="G520" s="24">
        <v>56718</v>
      </c>
      <c r="H520" s="58" t="s">
        <v>24</v>
      </c>
      <c r="I520" s="24">
        <v>32500</v>
      </c>
      <c r="J520" s="24">
        <v>36000</v>
      </c>
      <c r="K520" s="24">
        <v>4004</v>
      </c>
      <c r="L520" s="24" t="s">
        <v>15</v>
      </c>
      <c r="M520" s="24" t="s">
        <v>32</v>
      </c>
      <c r="N520" s="24" t="s">
        <v>29</v>
      </c>
      <c r="O520" s="7"/>
      <c r="P520" s="8"/>
      <c r="Q520" s="7"/>
      <c r="R520" s="7"/>
      <c r="S520" s="9"/>
      <c r="T520" s="13"/>
      <c r="U520" s="10"/>
      <c r="V520" s="10"/>
      <c r="W520" s="13"/>
      <c r="X520" s="13"/>
    </row>
    <row r="521" spans="1:24" ht="24.95" customHeight="1" x14ac:dyDescent="0.2">
      <c r="A521" s="24">
        <v>56805</v>
      </c>
      <c r="B521" s="63">
        <v>222</v>
      </c>
      <c r="C521" s="58" t="s">
        <v>15</v>
      </c>
      <c r="D521" s="58" t="s">
        <v>463</v>
      </c>
      <c r="E521" s="24" t="s">
        <v>612</v>
      </c>
      <c r="F521" s="24" t="s">
        <v>612</v>
      </c>
      <c r="G521" s="24">
        <v>56805</v>
      </c>
      <c r="H521" s="58" t="s">
        <v>34</v>
      </c>
      <c r="I521" s="55">
        <v>35000</v>
      </c>
      <c r="J521" s="54">
        <v>40000</v>
      </c>
      <c r="K521" s="54">
        <v>791</v>
      </c>
      <c r="L521" s="54" t="s">
        <v>15</v>
      </c>
      <c r="M521" s="24" t="s">
        <v>613</v>
      </c>
      <c r="N521" s="24" t="s">
        <v>29</v>
      </c>
      <c r="O521" s="7"/>
      <c r="P521" s="8"/>
      <c r="Q521" s="7"/>
      <c r="R521" s="7"/>
      <c r="S521" s="9"/>
      <c r="T521" s="13"/>
      <c r="U521" s="10"/>
      <c r="V521" s="10"/>
      <c r="W521" s="13"/>
      <c r="X521" s="13"/>
    </row>
    <row r="522" spans="1:24" ht="24.95" customHeight="1" x14ac:dyDescent="0.2">
      <c r="A522" s="24">
        <v>57084</v>
      </c>
      <c r="B522" s="63">
        <v>223</v>
      </c>
      <c r="C522" s="58" t="s">
        <v>15</v>
      </c>
      <c r="D522" s="58" t="s">
        <v>463</v>
      </c>
      <c r="E522" s="24" t="s">
        <v>515</v>
      </c>
      <c r="F522" s="24" t="s">
        <v>516</v>
      </c>
      <c r="G522" s="24">
        <v>57084</v>
      </c>
      <c r="H522" s="58" t="s">
        <v>24</v>
      </c>
      <c r="I522" s="24">
        <v>33000</v>
      </c>
      <c r="J522" s="24">
        <v>38000</v>
      </c>
      <c r="K522" s="24">
        <v>702</v>
      </c>
      <c r="L522" s="54" t="s">
        <v>15</v>
      </c>
      <c r="M522" s="24" t="s">
        <v>37</v>
      </c>
      <c r="N522" s="24" t="s">
        <v>29</v>
      </c>
      <c r="O522" s="7"/>
      <c r="P522" s="8"/>
      <c r="Q522" s="7"/>
      <c r="R522" s="7"/>
      <c r="S522" s="9"/>
      <c r="T522" s="13"/>
      <c r="U522" s="10"/>
      <c r="V522" s="10"/>
      <c r="W522" s="13"/>
      <c r="X522" s="13"/>
    </row>
    <row r="523" spans="1:24" ht="24.95" customHeight="1" x14ac:dyDescent="0.2">
      <c r="A523" s="24">
        <v>57383</v>
      </c>
      <c r="B523" s="63">
        <v>224</v>
      </c>
      <c r="C523" s="58" t="s">
        <v>15</v>
      </c>
      <c r="D523" s="58" t="s">
        <v>463</v>
      </c>
      <c r="E523" s="24" t="s">
        <v>682</v>
      </c>
      <c r="F523" s="24" t="s">
        <v>682</v>
      </c>
      <c r="G523" s="24">
        <v>57383</v>
      </c>
      <c r="H523" s="58" t="s">
        <v>34</v>
      </c>
      <c r="I523" s="55">
        <v>33000</v>
      </c>
      <c r="J523" s="54">
        <v>36000</v>
      </c>
      <c r="K523" s="54">
        <v>1615</v>
      </c>
      <c r="L523" s="54" t="s">
        <v>15</v>
      </c>
      <c r="M523" s="24" t="s">
        <v>32</v>
      </c>
      <c r="N523" s="24" t="s">
        <v>29</v>
      </c>
      <c r="O523" s="7"/>
      <c r="P523" s="8"/>
      <c r="Q523" s="7"/>
      <c r="R523" s="7"/>
      <c r="S523" s="9"/>
      <c r="T523" s="13"/>
      <c r="U523" s="10"/>
      <c r="V523" s="10"/>
      <c r="W523" s="13"/>
      <c r="X523" s="13"/>
    </row>
    <row r="524" spans="1:24" ht="24.95" customHeight="1" x14ac:dyDescent="0.2">
      <c r="A524" s="2">
        <v>57707</v>
      </c>
      <c r="B524" s="63">
        <v>225</v>
      </c>
      <c r="C524" s="60" t="s">
        <v>15</v>
      </c>
      <c r="D524" s="60" t="s">
        <v>463</v>
      </c>
      <c r="E524" s="2" t="s">
        <v>843</v>
      </c>
      <c r="F524" s="2" t="s">
        <v>844</v>
      </c>
      <c r="G524" s="2">
        <v>57707</v>
      </c>
      <c r="H524" s="60" t="s">
        <v>19</v>
      </c>
      <c r="I524" s="2">
        <v>37000</v>
      </c>
      <c r="J524" s="2">
        <v>37000</v>
      </c>
      <c r="K524" s="2">
        <v>3141</v>
      </c>
      <c r="L524" s="2" t="s">
        <v>15</v>
      </c>
      <c r="M524" s="2" t="s">
        <v>47</v>
      </c>
      <c r="N524" s="2" t="s">
        <v>35</v>
      </c>
      <c r="O524" s="7"/>
      <c r="P524" s="8"/>
      <c r="Q524" s="7"/>
      <c r="R524" s="7"/>
      <c r="S524" s="9"/>
      <c r="T524" s="13"/>
      <c r="U524" s="10"/>
      <c r="V524" s="10"/>
      <c r="W524" s="13"/>
      <c r="X524" s="13"/>
    </row>
    <row r="525" spans="1:24" ht="24.95" customHeight="1" x14ac:dyDescent="0.2">
      <c r="A525" s="24">
        <v>58474</v>
      </c>
      <c r="B525" s="63">
        <v>226</v>
      </c>
      <c r="C525" s="58" t="s">
        <v>15</v>
      </c>
      <c r="D525" s="58" t="s">
        <v>463</v>
      </c>
      <c r="E525" s="24" t="s">
        <v>529</v>
      </c>
      <c r="F525" s="24" t="s">
        <v>530</v>
      </c>
      <c r="G525" s="24">
        <v>58474</v>
      </c>
      <c r="H525" s="58" t="s">
        <v>24</v>
      </c>
      <c r="I525" s="24">
        <v>33000</v>
      </c>
      <c r="J525" s="24">
        <v>37000</v>
      </c>
      <c r="K525" s="24">
        <v>3215</v>
      </c>
      <c r="L525" s="54" t="s">
        <v>15</v>
      </c>
      <c r="M525" s="24" t="s">
        <v>32</v>
      </c>
      <c r="N525" s="24" t="s">
        <v>35</v>
      </c>
      <c r="O525" s="7"/>
      <c r="P525" s="8"/>
      <c r="Q525" s="7"/>
      <c r="R525" s="7"/>
      <c r="S525" s="9"/>
      <c r="T525" s="13"/>
      <c r="U525" s="10"/>
      <c r="V525" s="10"/>
      <c r="W525" s="13"/>
      <c r="X525" s="13"/>
    </row>
    <row r="526" spans="1:24" ht="24.95" customHeight="1" x14ac:dyDescent="0.2">
      <c r="A526" s="24">
        <v>58952</v>
      </c>
      <c r="B526" s="63">
        <v>227</v>
      </c>
      <c r="C526" s="58" t="s">
        <v>15</v>
      </c>
      <c r="D526" s="58" t="s">
        <v>463</v>
      </c>
      <c r="E526" s="24" t="s">
        <v>778</v>
      </c>
      <c r="F526" s="24" t="s">
        <v>779</v>
      </c>
      <c r="G526" s="24">
        <v>58952</v>
      </c>
      <c r="H526" s="58" t="s">
        <v>34</v>
      </c>
      <c r="I526" s="55">
        <v>37000</v>
      </c>
      <c r="J526" s="54">
        <v>38000</v>
      </c>
      <c r="K526" s="54">
        <v>804</v>
      </c>
      <c r="L526" s="54" t="s">
        <v>15</v>
      </c>
      <c r="M526" s="24" t="s">
        <v>32</v>
      </c>
      <c r="N526" s="24" t="s">
        <v>270</v>
      </c>
      <c r="O526" s="7"/>
      <c r="P526" s="8"/>
      <c r="Q526" s="7"/>
      <c r="R526" s="7"/>
      <c r="S526" s="9"/>
      <c r="T526" s="13"/>
      <c r="U526" s="10"/>
      <c r="V526" s="10"/>
      <c r="W526" s="13"/>
      <c r="X526" s="13"/>
    </row>
    <row r="527" spans="1:24" ht="24.95" customHeight="1" x14ac:dyDescent="0.2">
      <c r="A527" s="24">
        <v>59098</v>
      </c>
      <c r="B527" s="63">
        <v>228</v>
      </c>
      <c r="C527" s="58" t="s">
        <v>15</v>
      </c>
      <c r="D527" s="58" t="s">
        <v>463</v>
      </c>
      <c r="E527" s="24" t="s">
        <v>821</v>
      </c>
      <c r="F527" s="24" t="s">
        <v>1266</v>
      </c>
      <c r="G527" s="24">
        <v>59098</v>
      </c>
      <c r="H527" s="58" t="s">
        <v>24</v>
      </c>
      <c r="I527" s="24">
        <v>33000</v>
      </c>
      <c r="J527" s="24">
        <v>37000</v>
      </c>
      <c r="K527" s="24">
        <v>149</v>
      </c>
      <c r="L527" s="24" t="s">
        <v>15</v>
      </c>
      <c r="M527" s="24" t="s">
        <v>20</v>
      </c>
      <c r="N527" s="24" t="s">
        <v>56</v>
      </c>
      <c r="O527" s="7"/>
      <c r="P527" s="8"/>
      <c r="Q527" s="7"/>
      <c r="R527" s="7"/>
      <c r="S527" s="9"/>
      <c r="T527" s="13"/>
      <c r="U527" s="10"/>
      <c r="V527" s="10"/>
      <c r="W527" s="13"/>
      <c r="X527" s="13"/>
    </row>
    <row r="528" spans="1:24" ht="24.95" customHeight="1" x14ac:dyDescent="0.2">
      <c r="A528" s="24">
        <v>59399</v>
      </c>
      <c r="B528" s="63">
        <v>229</v>
      </c>
      <c r="C528" s="58" t="s">
        <v>15</v>
      </c>
      <c r="D528" s="58" t="s">
        <v>463</v>
      </c>
      <c r="E528" s="24" t="s">
        <v>526</v>
      </c>
      <c r="F528" s="24" t="s">
        <v>527</v>
      </c>
      <c r="G528" s="24">
        <v>59399</v>
      </c>
      <c r="H528" s="58" t="s">
        <v>34</v>
      </c>
      <c r="I528" s="55">
        <v>37000</v>
      </c>
      <c r="J528" s="54">
        <v>37000</v>
      </c>
      <c r="K528" s="54">
        <v>1255</v>
      </c>
      <c r="L528" s="54" t="s">
        <v>15</v>
      </c>
      <c r="M528" s="24" t="s">
        <v>32</v>
      </c>
      <c r="N528" s="24" t="s">
        <v>78</v>
      </c>
      <c r="O528" s="7"/>
      <c r="P528" s="8"/>
      <c r="Q528" s="7"/>
      <c r="R528" s="7"/>
      <c r="S528" s="9"/>
      <c r="T528" s="13"/>
      <c r="U528" s="10"/>
      <c r="V528" s="10"/>
      <c r="W528" s="13"/>
      <c r="X528" s="13"/>
    </row>
    <row r="529" spans="1:24" ht="24.95" customHeight="1" x14ac:dyDescent="0.2">
      <c r="A529" s="24">
        <v>59826</v>
      </c>
      <c r="B529" s="63">
        <v>230</v>
      </c>
      <c r="C529" s="58" t="s">
        <v>15</v>
      </c>
      <c r="D529" s="58" t="s">
        <v>463</v>
      </c>
      <c r="E529" s="24" t="s">
        <v>121</v>
      </c>
      <c r="F529" s="24" t="s">
        <v>594</v>
      </c>
      <c r="G529" s="24">
        <v>59826</v>
      </c>
      <c r="H529" s="58" t="s">
        <v>34</v>
      </c>
      <c r="I529" s="55">
        <v>31500</v>
      </c>
      <c r="J529" s="54">
        <v>36500</v>
      </c>
      <c r="K529" s="54">
        <v>605</v>
      </c>
      <c r="L529" s="54" t="s">
        <v>15</v>
      </c>
      <c r="M529" s="24" t="s">
        <v>32</v>
      </c>
      <c r="N529" s="24" t="s">
        <v>35</v>
      </c>
      <c r="O529" s="7"/>
      <c r="P529" s="8"/>
      <c r="Q529" s="7"/>
      <c r="R529" s="7"/>
      <c r="S529" s="9"/>
      <c r="T529" s="13"/>
      <c r="U529" s="10"/>
      <c r="V529" s="10"/>
      <c r="W529" s="13"/>
      <c r="X529" s="13"/>
    </row>
    <row r="530" spans="1:24" ht="24.95" customHeight="1" x14ac:dyDescent="0.2">
      <c r="A530" s="24">
        <v>59933</v>
      </c>
      <c r="B530" s="63">
        <v>231</v>
      </c>
      <c r="C530" s="58" t="s">
        <v>15</v>
      </c>
      <c r="D530" s="58" t="s">
        <v>463</v>
      </c>
      <c r="E530" s="24" t="s">
        <v>535</v>
      </c>
      <c r="F530" s="24" t="s">
        <v>536</v>
      </c>
      <c r="G530" s="24">
        <v>59933</v>
      </c>
      <c r="H530" s="58" t="s">
        <v>24</v>
      </c>
      <c r="I530" s="24">
        <v>32500</v>
      </c>
      <c r="J530" s="24">
        <v>36500</v>
      </c>
      <c r="K530" s="24">
        <v>3024</v>
      </c>
      <c r="L530" s="54" t="s">
        <v>15</v>
      </c>
      <c r="M530" s="24" t="s">
        <v>37</v>
      </c>
      <c r="N530" s="24" t="s">
        <v>29</v>
      </c>
      <c r="O530" s="7"/>
      <c r="P530" s="8"/>
      <c r="Q530" s="7"/>
      <c r="R530" s="7"/>
      <c r="S530" s="9"/>
      <c r="T530" s="13"/>
      <c r="U530" s="10"/>
      <c r="V530" s="10"/>
      <c r="W530" s="13"/>
      <c r="X530" s="13"/>
    </row>
    <row r="531" spans="1:24" ht="24.95" customHeight="1" x14ac:dyDescent="0.2">
      <c r="A531" s="24">
        <v>61418</v>
      </c>
      <c r="B531" s="63">
        <v>232</v>
      </c>
      <c r="C531" s="58" t="s">
        <v>15</v>
      </c>
      <c r="D531" s="58" t="s">
        <v>463</v>
      </c>
      <c r="E531" s="24" t="s">
        <v>677</v>
      </c>
      <c r="F531" s="24" t="s">
        <v>677</v>
      </c>
      <c r="G531" s="24">
        <v>61418</v>
      </c>
      <c r="H531" s="58" t="s">
        <v>24</v>
      </c>
      <c r="I531" s="24">
        <v>31000</v>
      </c>
      <c r="J531" s="24">
        <v>31000</v>
      </c>
      <c r="K531" s="24">
        <v>2876</v>
      </c>
      <c r="L531" s="54" t="s">
        <v>15</v>
      </c>
      <c r="M531" s="24" t="s">
        <v>32</v>
      </c>
      <c r="N531" s="24" t="s">
        <v>29</v>
      </c>
      <c r="O531" s="7"/>
      <c r="P531" s="8"/>
      <c r="Q531" s="7"/>
      <c r="R531" s="7"/>
      <c r="S531" s="9"/>
      <c r="T531" s="13"/>
      <c r="U531" s="10"/>
      <c r="V531" s="10"/>
      <c r="W531" s="13"/>
      <c r="X531" s="13"/>
    </row>
    <row r="532" spans="1:24" ht="24.95" customHeight="1" x14ac:dyDescent="0.2">
      <c r="A532" s="24">
        <v>61551</v>
      </c>
      <c r="B532" s="63">
        <v>233</v>
      </c>
      <c r="C532" s="58" t="s">
        <v>15</v>
      </c>
      <c r="D532" s="58" t="s">
        <v>463</v>
      </c>
      <c r="E532" s="24" t="s">
        <v>774</v>
      </c>
      <c r="F532" s="24" t="s">
        <v>775</v>
      </c>
      <c r="G532" s="24">
        <v>61551</v>
      </c>
      <c r="H532" s="58" t="s">
        <v>24</v>
      </c>
      <c r="I532" s="24">
        <v>39000</v>
      </c>
      <c r="J532" s="24">
        <v>39000</v>
      </c>
      <c r="K532" s="24">
        <v>2243</v>
      </c>
      <c r="L532" s="54" t="s">
        <v>15</v>
      </c>
      <c r="M532" s="24" t="s">
        <v>32</v>
      </c>
      <c r="N532" s="24" t="s">
        <v>78</v>
      </c>
      <c r="O532" s="7"/>
      <c r="P532" s="8"/>
      <c r="Q532" s="7"/>
      <c r="R532" s="7"/>
      <c r="S532" s="9"/>
      <c r="T532" s="13"/>
      <c r="U532" s="10"/>
      <c r="V532" s="10"/>
      <c r="W532" s="13"/>
      <c r="X532" s="13"/>
    </row>
    <row r="533" spans="1:24" ht="24.95" customHeight="1" x14ac:dyDescent="0.2">
      <c r="A533" s="24">
        <v>61967</v>
      </c>
      <c r="B533" s="63">
        <v>234</v>
      </c>
      <c r="C533" s="58" t="s">
        <v>15</v>
      </c>
      <c r="D533" s="58" t="s">
        <v>463</v>
      </c>
      <c r="E533" s="24" t="s">
        <v>739</v>
      </c>
      <c r="F533" s="24" t="s">
        <v>739</v>
      </c>
      <c r="G533" s="24">
        <v>61967</v>
      </c>
      <c r="H533" s="58" t="s">
        <v>24</v>
      </c>
      <c r="I533" s="24">
        <v>39500</v>
      </c>
      <c r="J533" s="24">
        <v>42500</v>
      </c>
      <c r="K533" s="24">
        <v>1877</v>
      </c>
      <c r="L533" s="54" t="s">
        <v>15</v>
      </c>
      <c r="M533" s="24" t="s">
        <v>32</v>
      </c>
      <c r="N533" s="24" t="s">
        <v>29</v>
      </c>
      <c r="O533" s="5"/>
      <c r="P533" s="8"/>
      <c r="Q533" s="5"/>
      <c r="R533" s="7"/>
      <c r="S533" s="5"/>
      <c r="T533" s="13"/>
      <c r="U533" s="11"/>
      <c r="V533" s="11"/>
      <c r="W533" s="13"/>
      <c r="X533" s="13"/>
    </row>
    <row r="534" spans="1:24" ht="24.95" customHeight="1" x14ac:dyDescent="0.2">
      <c r="A534" s="24">
        <v>62033</v>
      </c>
      <c r="B534" s="63">
        <v>235</v>
      </c>
      <c r="C534" s="58" t="s">
        <v>15</v>
      </c>
      <c r="D534" s="58" t="s">
        <v>463</v>
      </c>
      <c r="E534" s="24" t="s">
        <v>623</v>
      </c>
      <c r="F534" s="24" t="s">
        <v>624</v>
      </c>
      <c r="G534" s="24">
        <v>62033</v>
      </c>
      <c r="H534" s="58" t="s">
        <v>34</v>
      </c>
      <c r="I534" s="55">
        <v>32500</v>
      </c>
      <c r="J534" s="54">
        <v>38000</v>
      </c>
      <c r="K534" s="54">
        <v>423</v>
      </c>
      <c r="L534" s="54" t="s">
        <v>15</v>
      </c>
      <c r="M534" s="24" t="s">
        <v>32</v>
      </c>
      <c r="N534" s="24" t="s">
        <v>29</v>
      </c>
      <c r="O534" s="5"/>
      <c r="P534" s="8"/>
      <c r="Q534" s="5"/>
      <c r="R534" s="7"/>
      <c r="S534" s="5"/>
      <c r="T534" s="13"/>
      <c r="U534" s="11"/>
      <c r="V534" s="11"/>
      <c r="W534" s="13"/>
      <c r="X534" s="13"/>
    </row>
    <row r="535" spans="1:24" ht="24.95" customHeight="1" x14ac:dyDescent="0.2">
      <c r="A535" s="24">
        <v>62459</v>
      </c>
      <c r="B535" s="63">
        <v>236</v>
      </c>
      <c r="C535" s="58" t="s">
        <v>15</v>
      </c>
      <c r="D535" s="58" t="s">
        <v>463</v>
      </c>
      <c r="E535" s="24" t="s">
        <v>595</v>
      </c>
      <c r="F535" s="24" t="s">
        <v>597</v>
      </c>
      <c r="G535" s="24">
        <v>62459</v>
      </c>
      <c r="H535" s="58" t="s">
        <v>34</v>
      </c>
      <c r="I535" s="55">
        <v>32500</v>
      </c>
      <c r="J535" s="54">
        <v>38000</v>
      </c>
      <c r="K535" s="54">
        <v>237</v>
      </c>
      <c r="L535" s="54" t="s">
        <v>15</v>
      </c>
      <c r="M535" s="24" t="s">
        <v>32</v>
      </c>
      <c r="N535" s="24" t="s">
        <v>56</v>
      </c>
      <c r="O535" s="5"/>
      <c r="P535" s="8"/>
      <c r="Q535" s="5"/>
      <c r="R535" s="7"/>
      <c r="S535" s="5"/>
      <c r="T535" s="13"/>
      <c r="U535" s="11"/>
      <c r="V535" s="11"/>
      <c r="W535" s="13"/>
      <c r="X535" s="13"/>
    </row>
    <row r="536" spans="1:24" ht="24.95" customHeight="1" x14ac:dyDescent="0.2">
      <c r="A536" s="2">
        <v>62525</v>
      </c>
      <c r="B536" s="63">
        <v>237</v>
      </c>
      <c r="C536" s="58" t="s">
        <v>15</v>
      </c>
      <c r="D536" s="63" t="s">
        <v>463</v>
      </c>
      <c r="E536" s="2" t="s">
        <v>875</v>
      </c>
      <c r="F536" s="2" t="s">
        <v>1236</v>
      </c>
      <c r="G536" s="2">
        <v>62525</v>
      </c>
      <c r="H536" s="60" t="s">
        <v>19</v>
      </c>
      <c r="I536" s="2">
        <v>38000</v>
      </c>
      <c r="J536" s="2">
        <v>38000</v>
      </c>
      <c r="K536" s="2">
        <v>1438</v>
      </c>
      <c r="L536" s="2" t="s">
        <v>108</v>
      </c>
      <c r="M536" s="2" t="s">
        <v>25</v>
      </c>
      <c r="N536" s="2" t="s">
        <v>29</v>
      </c>
      <c r="O536" s="5"/>
      <c r="P536" s="8"/>
      <c r="Q536" s="5"/>
      <c r="R536" s="7"/>
      <c r="S536" s="5"/>
      <c r="T536" s="13"/>
      <c r="U536" s="11"/>
      <c r="V536" s="11"/>
      <c r="W536" s="13"/>
      <c r="X536" s="13"/>
    </row>
    <row r="537" spans="1:24" ht="24.95" customHeight="1" x14ac:dyDescent="0.2">
      <c r="A537" s="24">
        <v>63173</v>
      </c>
      <c r="B537" s="63">
        <v>238</v>
      </c>
      <c r="C537" s="58" t="s">
        <v>15</v>
      </c>
      <c r="D537" s="58" t="s">
        <v>463</v>
      </c>
      <c r="E537" s="24" t="s">
        <v>818</v>
      </c>
      <c r="F537" s="24" t="s">
        <v>819</v>
      </c>
      <c r="G537" s="24">
        <v>63173</v>
      </c>
      <c r="H537" s="58" t="s">
        <v>34</v>
      </c>
      <c r="I537" s="24">
        <v>37500</v>
      </c>
      <c r="J537" s="24">
        <v>42000</v>
      </c>
      <c r="K537" s="24">
        <v>3385</v>
      </c>
      <c r="L537" s="24" t="s">
        <v>15</v>
      </c>
      <c r="M537" s="24" t="s">
        <v>37</v>
      </c>
      <c r="N537" s="24" t="s">
        <v>29</v>
      </c>
      <c r="O537" s="5"/>
      <c r="P537" s="8"/>
      <c r="Q537" s="5"/>
      <c r="R537" s="7"/>
      <c r="S537" s="5"/>
      <c r="T537" s="13"/>
      <c r="U537" s="11"/>
      <c r="V537" s="11"/>
      <c r="W537" s="13"/>
      <c r="X537" s="13"/>
    </row>
    <row r="538" spans="1:24" ht="24.95" customHeight="1" x14ac:dyDescent="0.2">
      <c r="A538" s="2">
        <v>63228</v>
      </c>
      <c r="B538" s="63">
        <v>239</v>
      </c>
      <c r="C538" s="60" t="s">
        <v>15</v>
      </c>
      <c r="D538" s="60" t="s">
        <v>463</v>
      </c>
      <c r="E538" s="2" t="s">
        <v>900</v>
      </c>
      <c r="F538" s="2" t="s">
        <v>901</v>
      </c>
      <c r="G538" s="2">
        <v>63228</v>
      </c>
      <c r="H538" s="60" t="s">
        <v>19</v>
      </c>
      <c r="I538" s="2">
        <v>37000</v>
      </c>
      <c r="J538" s="2">
        <v>37000</v>
      </c>
      <c r="K538" s="2">
        <v>4364</v>
      </c>
      <c r="L538" s="2" t="s">
        <v>108</v>
      </c>
      <c r="M538" s="2" t="s">
        <v>37</v>
      </c>
      <c r="N538" s="2" t="s">
        <v>82</v>
      </c>
      <c r="O538" s="5"/>
      <c r="P538" s="8"/>
      <c r="Q538" s="5"/>
      <c r="R538" s="7"/>
      <c r="S538" s="5"/>
      <c r="T538" s="13"/>
      <c r="U538" s="11"/>
      <c r="V538" s="11"/>
      <c r="W538" s="13"/>
      <c r="X538" s="13"/>
    </row>
    <row r="539" spans="1:24" ht="24.95" customHeight="1" x14ac:dyDescent="0.2">
      <c r="A539" s="24">
        <v>63341</v>
      </c>
      <c r="B539" s="63">
        <v>240</v>
      </c>
      <c r="C539" s="58" t="s">
        <v>15</v>
      </c>
      <c r="D539" s="58" t="s">
        <v>463</v>
      </c>
      <c r="E539" s="24" t="s">
        <v>591</v>
      </c>
      <c r="F539" s="24" t="s">
        <v>591</v>
      </c>
      <c r="G539" s="24">
        <v>63341</v>
      </c>
      <c r="H539" s="58" t="s">
        <v>84</v>
      </c>
      <c r="I539" s="55">
        <v>30000</v>
      </c>
      <c r="J539" s="54">
        <v>36000</v>
      </c>
      <c r="K539" s="54">
        <v>2028</v>
      </c>
      <c r="L539" s="54" t="s">
        <v>15</v>
      </c>
      <c r="M539" s="24" t="s">
        <v>37</v>
      </c>
      <c r="N539" s="24" t="s">
        <v>56</v>
      </c>
      <c r="O539" s="5"/>
      <c r="P539" s="8"/>
      <c r="Q539" s="5"/>
      <c r="R539" s="7"/>
      <c r="S539" s="5"/>
      <c r="T539" s="13"/>
      <c r="U539" s="11"/>
      <c r="V539" s="11"/>
      <c r="W539" s="13"/>
      <c r="X539" s="13"/>
    </row>
    <row r="540" spans="1:24" ht="24.95" customHeight="1" x14ac:dyDescent="0.2">
      <c r="A540" s="24">
        <v>63856</v>
      </c>
      <c r="B540" s="63">
        <v>241</v>
      </c>
      <c r="C540" s="58" t="s">
        <v>15</v>
      </c>
      <c r="D540" s="58" t="s">
        <v>463</v>
      </c>
      <c r="E540" s="24" t="s">
        <v>579</v>
      </c>
      <c r="F540" s="24" t="s">
        <v>580</v>
      </c>
      <c r="G540" s="24">
        <v>63856</v>
      </c>
      <c r="H540" s="58" t="s">
        <v>34</v>
      </c>
      <c r="I540" s="24">
        <v>43000</v>
      </c>
      <c r="J540" s="24">
        <v>43000</v>
      </c>
      <c r="K540" s="24">
        <v>793</v>
      </c>
      <c r="L540" s="54" t="s">
        <v>15</v>
      </c>
      <c r="M540" s="24" t="s">
        <v>32</v>
      </c>
      <c r="N540" s="24" t="s">
        <v>270</v>
      </c>
      <c r="O540" s="5"/>
      <c r="P540" s="8"/>
      <c r="Q540" s="5"/>
      <c r="R540" s="7"/>
      <c r="S540" s="5"/>
      <c r="T540" s="13"/>
      <c r="U540" s="11"/>
      <c r="V540" s="11"/>
      <c r="W540" s="13"/>
      <c r="X540" s="13"/>
    </row>
    <row r="541" spans="1:24" ht="24.95" customHeight="1" x14ac:dyDescent="0.2">
      <c r="A541" s="24">
        <v>64250</v>
      </c>
      <c r="B541" s="63">
        <v>242</v>
      </c>
      <c r="C541" s="58" t="s">
        <v>15</v>
      </c>
      <c r="D541" s="58" t="s">
        <v>463</v>
      </c>
      <c r="E541" s="24" t="s">
        <v>772</v>
      </c>
      <c r="F541" s="24" t="s">
        <v>772</v>
      </c>
      <c r="G541" s="24">
        <v>64250</v>
      </c>
      <c r="H541" s="58" t="s">
        <v>88</v>
      </c>
      <c r="I541" s="55">
        <v>33000</v>
      </c>
      <c r="J541" s="54">
        <v>36000</v>
      </c>
      <c r="K541" s="54">
        <v>1872</v>
      </c>
      <c r="L541" s="54" t="s">
        <v>773</v>
      </c>
      <c r="M541" s="24" t="s">
        <v>20</v>
      </c>
      <c r="N541" s="24" t="s">
        <v>56</v>
      </c>
      <c r="O541" s="5"/>
      <c r="P541" s="8"/>
      <c r="Q541" s="5"/>
      <c r="R541" s="7"/>
      <c r="S541" s="5"/>
      <c r="T541" s="13"/>
      <c r="U541" s="11"/>
      <c r="V541" s="11"/>
      <c r="W541" s="13"/>
      <c r="X541" s="13"/>
    </row>
    <row r="542" spans="1:24" ht="24.95" customHeight="1" x14ac:dyDescent="0.2">
      <c r="A542" s="15">
        <v>64326</v>
      </c>
      <c r="B542" s="63">
        <v>243</v>
      </c>
      <c r="C542" s="63" t="s">
        <v>15</v>
      </c>
      <c r="D542" s="63" t="s">
        <v>463</v>
      </c>
      <c r="E542" s="15" t="s">
        <v>940</v>
      </c>
      <c r="F542" s="15" t="s">
        <v>941</v>
      </c>
      <c r="G542" s="15">
        <v>64326</v>
      </c>
      <c r="H542" s="63" t="s">
        <v>24</v>
      </c>
      <c r="I542" s="15">
        <v>32000</v>
      </c>
      <c r="J542" s="15">
        <v>36000</v>
      </c>
      <c r="K542" s="15">
        <v>1942</v>
      </c>
      <c r="L542" s="15" t="s">
        <v>15</v>
      </c>
      <c r="M542" s="15" t="s">
        <v>32</v>
      </c>
      <c r="N542" s="15" t="s">
        <v>29</v>
      </c>
      <c r="O542" s="5"/>
      <c r="P542" s="8"/>
      <c r="Q542" s="5"/>
      <c r="R542" s="7"/>
      <c r="S542" s="5"/>
      <c r="T542" s="13"/>
      <c r="U542" s="11"/>
      <c r="V542" s="11"/>
      <c r="W542" s="13"/>
      <c r="X542" s="13"/>
    </row>
    <row r="543" spans="1:24" ht="24.95" customHeight="1" x14ac:dyDescent="0.2">
      <c r="A543" s="24">
        <v>64467</v>
      </c>
      <c r="B543" s="63">
        <v>244</v>
      </c>
      <c r="C543" s="58" t="s">
        <v>15</v>
      </c>
      <c r="D543" s="58" t="s">
        <v>463</v>
      </c>
      <c r="E543" s="24" t="s">
        <v>609</v>
      </c>
      <c r="F543" s="24" t="s">
        <v>609</v>
      </c>
      <c r="G543" s="24">
        <v>64467</v>
      </c>
      <c r="H543" s="58" t="s">
        <v>24</v>
      </c>
      <c r="I543" s="24">
        <v>30000</v>
      </c>
      <c r="J543" s="24">
        <v>38000</v>
      </c>
      <c r="K543" s="24">
        <v>609</v>
      </c>
      <c r="L543" s="54" t="s">
        <v>15</v>
      </c>
      <c r="M543" s="24" t="s">
        <v>32</v>
      </c>
      <c r="N543" s="24" t="s">
        <v>35</v>
      </c>
      <c r="O543" s="5"/>
      <c r="P543" s="8"/>
      <c r="Q543" s="5"/>
      <c r="R543" s="7"/>
      <c r="S543" s="5"/>
      <c r="T543" s="13"/>
      <c r="U543" s="11"/>
      <c r="V543" s="11"/>
      <c r="W543" s="13"/>
      <c r="X543" s="13"/>
    </row>
    <row r="544" spans="1:24" ht="24.95" customHeight="1" x14ac:dyDescent="0.2">
      <c r="A544" s="24">
        <v>64551</v>
      </c>
      <c r="B544" s="63">
        <v>245</v>
      </c>
      <c r="C544" s="58" t="s">
        <v>15</v>
      </c>
      <c r="D544" s="58" t="s">
        <v>463</v>
      </c>
      <c r="E544" s="24" t="s">
        <v>799</v>
      </c>
      <c r="F544" s="24" t="s">
        <v>799</v>
      </c>
      <c r="G544" s="24">
        <v>64551</v>
      </c>
      <c r="H544" s="58" t="s">
        <v>24</v>
      </c>
      <c r="I544" s="24">
        <v>30000</v>
      </c>
      <c r="J544" s="24">
        <v>36000</v>
      </c>
      <c r="K544" s="24">
        <v>4158</v>
      </c>
      <c r="L544" s="24" t="s">
        <v>72</v>
      </c>
      <c r="M544" s="24" t="s">
        <v>32</v>
      </c>
      <c r="N544" s="24" t="s">
        <v>29</v>
      </c>
      <c r="O544" s="5"/>
      <c r="P544" s="8"/>
      <c r="Q544" s="5"/>
      <c r="R544" s="7"/>
      <c r="S544" s="5"/>
      <c r="T544" s="13"/>
      <c r="U544" s="11"/>
      <c r="V544" s="11"/>
      <c r="W544" s="13"/>
      <c r="X544" s="13"/>
    </row>
    <row r="545" spans="1:24" ht="24.95" customHeight="1" x14ac:dyDescent="0.2">
      <c r="A545" s="57">
        <v>65092</v>
      </c>
      <c r="B545" s="63">
        <v>246</v>
      </c>
      <c r="C545" s="64" t="s">
        <v>15</v>
      </c>
      <c r="D545" s="60" t="s">
        <v>463</v>
      </c>
      <c r="E545" s="57" t="s">
        <v>1054</v>
      </c>
      <c r="F545" s="57" t="s">
        <v>1264</v>
      </c>
      <c r="G545" s="57">
        <v>65092</v>
      </c>
      <c r="H545" s="60" t="s">
        <v>24</v>
      </c>
      <c r="I545" s="57">
        <v>38000</v>
      </c>
      <c r="J545" s="57">
        <v>43000</v>
      </c>
      <c r="K545" s="57">
        <v>17688</v>
      </c>
      <c r="L545" s="2" t="s">
        <v>15</v>
      </c>
      <c r="M545" s="57" t="s">
        <v>37</v>
      </c>
      <c r="N545" s="57" t="s">
        <v>35</v>
      </c>
      <c r="O545" s="5"/>
      <c r="P545" s="8"/>
      <c r="Q545" s="5"/>
      <c r="R545" s="7"/>
      <c r="S545" s="5"/>
      <c r="T545" s="13"/>
      <c r="U545" s="11"/>
      <c r="V545" s="11"/>
      <c r="W545" s="13"/>
      <c r="X545" s="13"/>
    </row>
    <row r="546" spans="1:24" ht="24.95" customHeight="1" x14ac:dyDescent="0.2">
      <c r="A546" s="24">
        <v>65242</v>
      </c>
      <c r="B546" s="63">
        <v>247</v>
      </c>
      <c r="C546" s="58" t="s">
        <v>15</v>
      </c>
      <c r="D546" s="58" t="s">
        <v>463</v>
      </c>
      <c r="E546" s="24" t="s">
        <v>584</v>
      </c>
      <c r="F546" s="24" t="s">
        <v>585</v>
      </c>
      <c r="G546" s="24">
        <v>65242</v>
      </c>
      <c r="H546" s="58" t="s">
        <v>24</v>
      </c>
      <c r="I546" s="24">
        <v>38000</v>
      </c>
      <c r="J546" s="24">
        <v>41000</v>
      </c>
      <c r="K546" s="24">
        <v>2810</v>
      </c>
      <c r="L546" s="54" t="s">
        <v>15</v>
      </c>
      <c r="M546" s="24" t="s">
        <v>32</v>
      </c>
      <c r="N546" s="24" t="s">
        <v>35</v>
      </c>
      <c r="O546" s="5"/>
      <c r="P546" s="8"/>
      <c r="Q546" s="5"/>
      <c r="R546" s="7"/>
      <c r="S546" s="5"/>
      <c r="T546" s="13"/>
      <c r="U546" s="11"/>
      <c r="V546" s="11"/>
      <c r="W546" s="13"/>
      <c r="X546" s="13"/>
    </row>
    <row r="547" spans="1:24" ht="24.95" customHeight="1" x14ac:dyDescent="0.2">
      <c r="A547" s="24">
        <v>65681</v>
      </c>
      <c r="B547" s="63">
        <v>248</v>
      </c>
      <c r="C547" s="58" t="s">
        <v>15</v>
      </c>
      <c r="D547" s="58" t="s">
        <v>463</v>
      </c>
      <c r="E547" s="24" t="s">
        <v>645</v>
      </c>
      <c r="F547" s="24" t="s">
        <v>645</v>
      </c>
      <c r="G547" s="24">
        <v>65681</v>
      </c>
      <c r="H547" s="58" t="s">
        <v>24</v>
      </c>
      <c r="I547" s="24">
        <v>37000</v>
      </c>
      <c r="J547" s="24">
        <v>43000</v>
      </c>
      <c r="K547" s="24">
        <v>151</v>
      </c>
      <c r="L547" s="54" t="s">
        <v>15</v>
      </c>
      <c r="M547" s="24" t="s">
        <v>37</v>
      </c>
      <c r="N547" s="24" t="s">
        <v>646</v>
      </c>
      <c r="O547" s="5"/>
      <c r="P547" s="8"/>
      <c r="Q547" s="14"/>
      <c r="R547" s="7"/>
      <c r="S547" s="7"/>
      <c r="T547" s="13"/>
      <c r="U547" s="16"/>
      <c r="V547" s="14"/>
      <c r="W547" s="13"/>
      <c r="X547" s="13"/>
    </row>
    <row r="548" spans="1:24" ht="24.95" customHeight="1" x14ac:dyDescent="0.2">
      <c r="A548" s="24">
        <v>65939</v>
      </c>
      <c r="B548" s="63">
        <v>249</v>
      </c>
      <c r="C548" s="58" t="s">
        <v>15</v>
      </c>
      <c r="D548" s="58" t="s">
        <v>463</v>
      </c>
      <c r="E548" s="24" t="s">
        <v>513</v>
      </c>
      <c r="F548" s="24" t="s">
        <v>514</v>
      </c>
      <c r="G548" s="24">
        <v>65939</v>
      </c>
      <c r="H548" s="58" t="s">
        <v>34</v>
      </c>
      <c r="I548" s="55">
        <v>33000</v>
      </c>
      <c r="J548" s="54">
        <v>38000</v>
      </c>
      <c r="K548" s="54">
        <v>247</v>
      </c>
      <c r="L548" s="54" t="s">
        <v>15</v>
      </c>
      <c r="M548" s="24" t="s">
        <v>32</v>
      </c>
      <c r="N548" s="24" t="s">
        <v>58</v>
      </c>
      <c r="O548" s="5"/>
      <c r="P548" s="8"/>
      <c r="Q548" s="14"/>
      <c r="R548" s="7"/>
      <c r="S548" s="7"/>
      <c r="T548" s="13"/>
      <c r="U548" s="16"/>
      <c r="V548" s="14"/>
      <c r="W548" s="13"/>
      <c r="X548" s="13"/>
    </row>
    <row r="549" spans="1:24" ht="24.95" customHeight="1" x14ac:dyDescent="0.2">
      <c r="A549" s="24">
        <v>66113</v>
      </c>
      <c r="B549" s="63">
        <v>250</v>
      </c>
      <c r="C549" s="58" t="s">
        <v>15</v>
      </c>
      <c r="D549" s="58" t="s">
        <v>463</v>
      </c>
      <c r="E549" s="24" t="s">
        <v>650</v>
      </c>
      <c r="F549" s="24" t="s">
        <v>265</v>
      </c>
      <c r="G549" s="24">
        <v>66113</v>
      </c>
      <c r="H549" s="58" t="s">
        <v>24</v>
      </c>
      <c r="I549" s="24">
        <v>37000</v>
      </c>
      <c r="J549" s="24">
        <v>37000</v>
      </c>
      <c r="K549" s="24">
        <v>4024</v>
      </c>
      <c r="L549" s="54" t="s">
        <v>15</v>
      </c>
      <c r="M549" s="24" t="s">
        <v>25</v>
      </c>
      <c r="N549" s="24" t="s">
        <v>29</v>
      </c>
      <c r="O549" s="5"/>
      <c r="P549" s="8"/>
      <c r="Q549" s="14"/>
      <c r="R549" s="7"/>
      <c r="S549" s="7"/>
      <c r="T549" s="13"/>
      <c r="U549" s="16"/>
      <c r="V549" s="13"/>
      <c r="W549" s="13"/>
      <c r="X549" s="13"/>
    </row>
    <row r="550" spans="1:24" ht="24.95" customHeight="1" x14ac:dyDescent="0.2">
      <c r="A550" s="24">
        <v>66127</v>
      </c>
      <c r="B550" s="63">
        <v>251</v>
      </c>
      <c r="C550" s="58" t="s">
        <v>15</v>
      </c>
      <c r="D550" s="58" t="s">
        <v>463</v>
      </c>
      <c r="E550" s="24" t="s">
        <v>565</v>
      </c>
      <c r="F550" s="24" t="s">
        <v>566</v>
      </c>
      <c r="G550" s="24">
        <v>66127</v>
      </c>
      <c r="H550" s="58" t="s">
        <v>24</v>
      </c>
      <c r="I550" s="24">
        <v>36000</v>
      </c>
      <c r="J550" s="24">
        <v>38000</v>
      </c>
      <c r="K550" s="24">
        <v>1531</v>
      </c>
      <c r="L550" s="54" t="s">
        <v>15</v>
      </c>
      <c r="M550" s="24" t="s">
        <v>37</v>
      </c>
      <c r="N550" s="24" t="s">
        <v>35</v>
      </c>
      <c r="O550" s="5"/>
      <c r="P550" s="8"/>
      <c r="Q550" s="14"/>
      <c r="R550" s="7"/>
      <c r="S550" s="7"/>
      <c r="T550" s="13"/>
      <c r="U550" s="16"/>
      <c r="V550" s="13"/>
      <c r="W550" s="13"/>
      <c r="X550" s="13"/>
    </row>
    <row r="551" spans="1:24" ht="24.95" customHeight="1" x14ac:dyDescent="0.2">
      <c r="A551" s="24">
        <v>66766</v>
      </c>
      <c r="B551" s="63">
        <v>252</v>
      </c>
      <c r="C551" s="58" t="s">
        <v>15</v>
      </c>
      <c r="D551" s="58" t="s">
        <v>463</v>
      </c>
      <c r="E551" s="24" t="s">
        <v>753</v>
      </c>
      <c r="F551" s="24" t="s">
        <v>753</v>
      </c>
      <c r="G551" s="24">
        <v>66766</v>
      </c>
      <c r="H551" s="58" t="s">
        <v>34</v>
      </c>
      <c r="I551" s="55">
        <v>30000</v>
      </c>
      <c r="J551" s="54">
        <v>34000</v>
      </c>
      <c r="K551" s="54">
        <v>678</v>
      </c>
      <c r="L551" s="54" t="s">
        <v>15</v>
      </c>
      <c r="M551" s="24" t="s">
        <v>20</v>
      </c>
      <c r="N551" s="24" t="s">
        <v>29</v>
      </c>
      <c r="O551" s="5"/>
      <c r="P551" s="8"/>
      <c r="Q551" s="14"/>
      <c r="R551" s="7"/>
      <c r="S551" s="7"/>
      <c r="T551" s="13"/>
      <c r="U551" s="16"/>
      <c r="V551" s="13"/>
      <c r="W551" s="13"/>
      <c r="X551" s="13"/>
    </row>
    <row r="552" spans="1:24" ht="24.95" customHeight="1" x14ac:dyDescent="0.2">
      <c r="A552" s="24">
        <v>66964</v>
      </c>
      <c r="B552" s="63">
        <v>253</v>
      </c>
      <c r="C552" s="58" t="s">
        <v>15</v>
      </c>
      <c r="D552" s="58" t="s">
        <v>463</v>
      </c>
      <c r="E552" s="24" t="s">
        <v>651</v>
      </c>
      <c r="F552" s="24" t="s">
        <v>652</v>
      </c>
      <c r="G552" s="24">
        <v>66964</v>
      </c>
      <c r="H552" s="58" t="s">
        <v>24</v>
      </c>
      <c r="I552" s="24">
        <v>33000</v>
      </c>
      <c r="J552" s="24">
        <v>37000</v>
      </c>
      <c r="K552" s="24">
        <v>2586</v>
      </c>
      <c r="L552" s="54" t="s">
        <v>15</v>
      </c>
      <c r="M552" s="24" t="s">
        <v>25</v>
      </c>
      <c r="N552" s="24" t="s">
        <v>29</v>
      </c>
      <c r="O552" s="5"/>
      <c r="P552" s="8"/>
      <c r="Q552" s="14"/>
      <c r="R552" s="7"/>
      <c r="S552" s="7"/>
      <c r="T552" s="13"/>
      <c r="U552" s="16"/>
      <c r="V552" s="13"/>
      <c r="W552" s="13"/>
      <c r="X552" s="13"/>
    </row>
    <row r="553" spans="1:24" ht="24.95" customHeight="1" x14ac:dyDescent="0.2">
      <c r="A553" s="24">
        <v>67632</v>
      </c>
      <c r="B553" s="63">
        <v>254</v>
      </c>
      <c r="C553" s="58" t="s">
        <v>15</v>
      </c>
      <c r="D553" s="58" t="s">
        <v>463</v>
      </c>
      <c r="E553" s="24" t="s">
        <v>735</v>
      </c>
      <c r="F553" s="24" t="s">
        <v>736</v>
      </c>
      <c r="G553" s="24">
        <v>67632</v>
      </c>
      <c r="H553" s="58" t="s">
        <v>24</v>
      </c>
      <c r="I553" s="24">
        <v>33000</v>
      </c>
      <c r="J553" s="24">
        <v>35000</v>
      </c>
      <c r="K553" s="24">
        <v>1732</v>
      </c>
      <c r="L553" s="54" t="s">
        <v>15</v>
      </c>
      <c r="M553" s="24" t="s">
        <v>25</v>
      </c>
      <c r="N553" s="24" t="s">
        <v>56</v>
      </c>
      <c r="O553" s="5"/>
      <c r="P553" s="8"/>
      <c r="Q553" s="14"/>
      <c r="R553" s="7"/>
      <c r="S553" s="7"/>
      <c r="T553" s="13"/>
      <c r="U553" s="16"/>
      <c r="V553" s="13"/>
      <c r="W553" s="13"/>
      <c r="X553" s="13"/>
    </row>
    <row r="554" spans="1:24" ht="24.95" customHeight="1" x14ac:dyDescent="0.2">
      <c r="A554" s="24">
        <v>68058</v>
      </c>
      <c r="B554" s="63">
        <v>255</v>
      </c>
      <c r="C554" s="58" t="s">
        <v>15</v>
      </c>
      <c r="D554" s="58" t="s">
        <v>463</v>
      </c>
      <c r="E554" s="24" t="s">
        <v>608</v>
      </c>
      <c r="F554" s="24" t="s">
        <v>608</v>
      </c>
      <c r="G554" s="24">
        <v>68058</v>
      </c>
      <c r="H554" s="58" t="s">
        <v>24</v>
      </c>
      <c r="I554" s="55">
        <v>32000</v>
      </c>
      <c r="J554" s="54">
        <v>37500</v>
      </c>
      <c r="K554" s="54">
        <v>2025</v>
      </c>
      <c r="L554" s="54" t="s">
        <v>15</v>
      </c>
      <c r="M554" s="24" t="s">
        <v>32</v>
      </c>
      <c r="N554" s="24" t="s">
        <v>78</v>
      </c>
      <c r="O554" s="5"/>
      <c r="P554" s="8"/>
      <c r="Q554" s="14"/>
      <c r="R554" s="7"/>
      <c r="S554" s="7"/>
      <c r="T554" s="13"/>
      <c r="U554" s="16"/>
      <c r="V554" s="14"/>
      <c r="W554" s="13"/>
      <c r="X554" s="13"/>
    </row>
    <row r="555" spans="1:24" ht="24.95" customHeight="1" x14ac:dyDescent="0.2">
      <c r="A555" s="24">
        <v>68616</v>
      </c>
      <c r="B555" s="63">
        <v>256</v>
      </c>
      <c r="C555" s="58" t="s">
        <v>15</v>
      </c>
      <c r="D555" s="58" t="s">
        <v>463</v>
      </c>
      <c r="E555" s="24" t="s">
        <v>627</v>
      </c>
      <c r="F555" s="24" t="s">
        <v>628</v>
      </c>
      <c r="G555" s="24">
        <v>68616</v>
      </c>
      <c r="H555" s="58" t="s">
        <v>24</v>
      </c>
      <c r="I555" s="24">
        <v>38000</v>
      </c>
      <c r="J555" s="24">
        <v>38000</v>
      </c>
      <c r="K555" s="24">
        <v>2136</v>
      </c>
      <c r="L555" s="54" t="s">
        <v>15</v>
      </c>
      <c r="M555" s="24" t="s">
        <v>32</v>
      </c>
      <c r="N555" s="24" t="s">
        <v>35</v>
      </c>
      <c r="O555" s="5"/>
      <c r="P555" s="8"/>
      <c r="Q555" s="14"/>
      <c r="R555" s="7"/>
      <c r="S555" s="7"/>
      <c r="T555" s="13"/>
      <c r="U555" s="16"/>
      <c r="V555" s="14"/>
      <c r="W555" s="13"/>
      <c r="X555" s="13"/>
    </row>
    <row r="556" spans="1:24" ht="24.95" customHeight="1" x14ac:dyDescent="0.2">
      <c r="A556" s="2">
        <v>69013</v>
      </c>
      <c r="B556" s="63">
        <v>257</v>
      </c>
      <c r="C556" s="60" t="s">
        <v>15</v>
      </c>
      <c r="D556" s="60" t="s">
        <v>463</v>
      </c>
      <c r="E556" s="2" t="s">
        <v>845</v>
      </c>
      <c r="F556" s="2" t="s">
        <v>846</v>
      </c>
      <c r="G556" s="2">
        <v>69013</v>
      </c>
      <c r="H556" s="60" t="s">
        <v>24</v>
      </c>
      <c r="I556" s="2">
        <v>31500</v>
      </c>
      <c r="J556" s="2">
        <v>35000</v>
      </c>
      <c r="K556" s="2">
        <v>235</v>
      </c>
      <c r="L556" s="2" t="s">
        <v>15</v>
      </c>
      <c r="M556" s="2" t="s">
        <v>32</v>
      </c>
      <c r="N556" s="2" t="s">
        <v>56</v>
      </c>
      <c r="O556" s="5"/>
      <c r="P556" s="8"/>
      <c r="Q556" s="14"/>
      <c r="R556" s="7"/>
      <c r="S556" s="7"/>
      <c r="T556" s="13"/>
      <c r="U556" s="16"/>
      <c r="V556" s="14"/>
      <c r="W556" s="13"/>
      <c r="X556" s="13"/>
    </row>
    <row r="557" spans="1:24" ht="24.95" customHeight="1" x14ac:dyDescent="0.2">
      <c r="A557" s="24">
        <v>69189</v>
      </c>
      <c r="B557" s="63">
        <v>258</v>
      </c>
      <c r="C557" s="58" t="s">
        <v>15</v>
      </c>
      <c r="D557" s="58" t="s">
        <v>463</v>
      </c>
      <c r="E557" s="24" t="s">
        <v>495</v>
      </c>
      <c r="F557" s="24" t="s">
        <v>496</v>
      </c>
      <c r="G557" s="24">
        <v>69189</v>
      </c>
      <c r="H557" s="58" t="s">
        <v>24</v>
      </c>
      <c r="I557" s="24">
        <v>32000</v>
      </c>
      <c r="J557" s="24">
        <v>35000</v>
      </c>
      <c r="K557" s="24">
        <v>3085</v>
      </c>
      <c r="L557" s="54" t="s">
        <v>15</v>
      </c>
      <c r="M557" s="24" t="s">
        <v>25</v>
      </c>
      <c r="N557" s="24" t="s">
        <v>73</v>
      </c>
      <c r="O557" s="5"/>
      <c r="P557" s="8"/>
      <c r="Q557" s="14"/>
      <c r="R557" s="7"/>
      <c r="S557" s="7"/>
      <c r="T557" s="13"/>
      <c r="U557" s="16"/>
      <c r="V557" s="14"/>
      <c r="W557" s="13"/>
      <c r="X557" s="13"/>
    </row>
    <row r="558" spans="1:24" ht="24.95" customHeight="1" x14ac:dyDescent="0.2">
      <c r="A558" s="2">
        <v>69963</v>
      </c>
      <c r="B558" s="63">
        <v>259</v>
      </c>
      <c r="C558" s="60" t="s">
        <v>15</v>
      </c>
      <c r="D558" s="60" t="s">
        <v>463</v>
      </c>
      <c r="E558" s="2" t="s">
        <v>882</v>
      </c>
      <c r="F558" s="2" t="s">
        <v>883</v>
      </c>
      <c r="G558" s="2">
        <v>69963</v>
      </c>
      <c r="H558" s="60" t="s">
        <v>24</v>
      </c>
      <c r="I558" s="2">
        <v>39000</v>
      </c>
      <c r="J558" s="2">
        <v>43000</v>
      </c>
      <c r="K558" s="2">
        <v>2334</v>
      </c>
      <c r="L558" s="2" t="s">
        <v>15</v>
      </c>
      <c r="M558" s="2" t="s">
        <v>37</v>
      </c>
      <c r="N558" s="2" t="s">
        <v>29</v>
      </c>
      <c r="O558" s="5"/>
      <c r="P558" s="8"/>
      <c r="Q558" s="14"/>
      <c r="R558" s="7"/>
      <c r="S558" s="7"/>
      <c r="T558" s="13"/>
      <c r="U558" s="16"/>
      <c r="V558" s="14"/>
      <c r="W558" s="13"/>
      <c r="X558" s="13"/>
    </row>
    <row r="559" spans="1:24" ht="24.95" customHeight="1" x14ac:dyDescent="0.2">
      <c r="A559" s="2">
        <v>72408</v>
      </c>
      <c r="B559" s="63">
        <v>260</v>
      </c>
      <c r="C559" s="58" t="s">
        <v>15</v>
      </c>
      <c r="D559" s="58" t="s">
        <v>463</v>
      </c>
      <c r="E559" s="2" t="s">
        <v>942</v>
      </c>
      <c r="F559" s="2" t="s">
        <v>101</v>
      </c>
      <c r="G559" s="2">
        <v>72408</v>
      </c>
      <c r="H559" s="60" t="s">
        <v>46</v>
      </c>
      <c r="I559" s="2">
        <v>34000</v>
      </c>
      <c r="J559" s="2">
        <v>35000</v>
      </c>
      <c r="K559" s="2">
        <v>3125</v>
      </c>
      <c r="L559" s="2" t="s">
        <v>15</v>
      </c>
      <c r="M559" s="2" t="s">
        <v>37</v>
      </c>
      <c r="N559" s="2" t="s">
        <v>82</v>
      </c>
      <c r="O559" s="13"/>
      <c r="P559" s="13"/>
      <c r="Q559" s="8"/>
      <c r="R559" s="13"/>
      <c r="S559" s="45"/>
      <c r="T559" s="13"/>
      <c r="U559" s="13"/>
      <c r="V559" s="10"/>
      <c r="W559" s="10"/>
      <c r="X559" s="13"/>
    </row>
    <row r="560" spans="1:24" ht="24.95" customHeight="1" x14ac:dyDescent="0.2">
      <c r="A560" s="24">
        <v>73274</v>
      </c>
      <c r="B560" s="63">
        <v>261</v>
      </c>
      <c r="C560" s="58" t="s">
        <v>15</v>
      </c>
      <c r="D560" s="58" t="s">
        <v>463</v>
      </c>
      <c r="E560" s="24" t="s">
        <v>827</v>
      </c>
      <c r="F560" s="24" t="s">
        <v>828</v>
      </c>
      <c r="G560" s="24">
        <v>73274</v>
      </c>
      <c r="H560" s="58" t="s">
        <v>24</v>
      </c>
      <c r="I560" s="24">
        <v>38000</v>
      </c>
      <c r="J560" s="24">
        <v>42000</v>
      </c>
      <c r="K560" s="24">
        <v>3349</v>
      </c>
      <c r="L560" s="24" t="s">
        <v>15</v>
      </c>
      <c r="M560" s="24" t="s">
        <v>25</v>
      </c>
      <c r="N560" s="24" t="s">
        <v>29</v>
      </c>
      <c r="O560" s="13"/>
      <c r="P560" s="13"/>
      <c r="Q560" s="8"/>
      <c r="R560" s="13"/>
      <c r="S560" s="45"/>
      <c r="T560" s="13"/>
      <c r="U560" s="13"/>
      <c r="V560" s="10"/>
      <c r="W560" s="10"/>
      <c r="X560" s="13"/>
    </row>
    <row r="561" spans="1:24" ht="24.95" customHeight="1" x14ac:dyDescent="0.2">
      <c r="A561" s="24">
        <v>73506</v>
      </c>
      <c r="B561" s="63">
        <v>262</v>
      </c>
      <c r="C561" s="58" t="s">
        <v>15</v>
      </c>
      <c r="D561" s="58" t="s">
        <v>463</v>
      </c>
      <c r="E561" s="24" t="s">
        <v>575</v>
      </c>
      <c r="F561" s="24" t="s">
        <v>576</v>
      </c>
      <c r="G561" s="24">
        <v>73506</v>
      </c>
      <c r="H561" s="58" t="s">
        <v>24</v>
      </c>
      <c r="I561" s="24">
        <v>31000</v>
      </c>
      <c r="J561" s="24">
        <v>34000</v>
      </c>
      <c r="K561" s="24">
        <v>419</v>
      </c>
      <c r="L561" s="54" t="s">
        <v>15</v>
      </c>
      <c r="M561" s="24" t="s">
        <v>20</v>
      </c>
      <c r="N561" s="24" t="s">
        <v>29</v>
      </c>
      <c r="O561" s="13"/>
      <c r="P561" s="13"/>
      <c r="Q561" s="8"/>
      <c r="R561" s="13"/>
      <c r="S561" s="45"/>
      <c r="T561" s="13"/>
      <c r="U561" s="5"/>
      <c r="V561" s="11"/>
      <c r="W561" s="11"/>
      <c r="X561" s="13"/>
    </row>
    <row r="562" spans="1:24" ht="24.95" customHeight="1" x14ac:dyDescent="0.2">
      <c r="A562" s="24">
        <v>74301</v>
      </c>
      <c r="B562" s="63">
        <v>263</v>
      </c>
      <c r="C562" s="58" t="s">
        <v>15</v>
      </c>
      <c r="D562" s="58" t="s">
        <v>463</v>
      </c>
      <c r="E562" s="24" t="s">
        <v>555</v>
      </c>
      <c r="F562" s="24" t="s">
        <v>556</v>
      </c>
      <c r="G562" s="24">
        <v>74301</v>
      </c>
      <c r="H562" s="58" t="s">
        <v>24</v>
      </c>
      <c r="I562" s="24">
        <v>35000</v>
      </c>
      <c r="J562" s="24">
        <v>37000</v>
      </c>
      <c r="K562" s="24">
        <v>2359</v>
      </c>
      <c r="L562" s="54" t="s">
        <v>15</v>
      </c>
      <c r="M562" s="24" t="s">
        <v>32</v>
      </c>
      <c r="N562" s="24" t="s">
        <v>29</v>
      </c>
      <c r="O562" s="13"/>
      <c r="P562" s="8"/>
      <c r="Q562" s="13"/>
      <c r="R562" s="13"/>
      <c r="S562" s="13"/>
      <c r="T562" s="13"/>
      <c r="U562" s="13"/>
      <c r="V562" s="13"/>
      <c r="W562" s="13"/>
      <c r="X562" s="13"/>
    </row>
    <row r="563" spans="1:24" ht="24.95" customHeight="1" x14ac:dyDescent="0.2">
      <c r="A563" s="24">
        <v>74424</v>
      </c>
      <c r="B563" s="63">
        <v>264</v>
      </c>
      <c r="C563" s="58" t="s">
        <v>15</v>
      </c>
      <c r="D563" s="58" t="s">
        <v>463</v>
      </c>
      <c r="E563" s="24" t="s">
        <v>537</v>
      </c>
      <c r="F563" s="24" t="s">
        <v>538</v>
      </c>
      <c r="G563" s="24">
        <v>74424</v>
      </c>
      <c r="H563" s="58" t="s">
        <v>34</v>
      </c>
      <c r="I563" s="55">
        <v>38000</v>
      </c>
      <c r="J563" s="54">
        <v>44000</v>
      </c>
      <c r="K563" s="54">
        <v>460</v>
      </c>
      <c r="L563" s="54" t="s">
        <v>15</v>
      </c>
      <c r="M563" s="24" t="s">
        <v>20</v>
      </c>
      <c r="N563" s="24" t="s">
        <v>29</v>
      </c>
      <c r="O563" s="13"/>
      <c r="P563" s="8"/>
      <c r="Q563" s="14"/>
      <c r="R563" s="13"/>
      <c r="S563" s="13"/>
      <c r="T563" s="14"/>
      <c r="U563" s="14"/>
      <c r="V563" s="14"/>
      <c r="W563" s="14"/>
      <c r="X563" s="13"/>
    </row>
    <row r="564" spans="1:24" ht="24.95" customHeight="1" x14ac:dyDescent="0.2">
      <c r="A564" s="24">
        <v>74491</v>
      </c>
      <c r="B564" s="63">
        <v>265</v>
      </c>
      <c r="C564" s="58" t="s">
        <v>15</v>
      </c>
      <c r="D564" s="58" t="s">
        <v>463</v>
      </c>
      <c r="E564" s="24" t="s">
        <v>586</v>
      </c>
      <c r="F564" s="24" t="s">
        <v>587</v>
      </c>
      <c r="G564" s="24">
        <v>74491</v>
      </c>
      <c r="H564" s="58" t="s">
        <v>34</v>
      </c>
      <c r="I564" s="55">
        <v>36500</v>
      </c>
      <c r="J564" s="54">
        <v>36500</v>
      </c>
      <c r="K564" s="54">
        <v>1263</v>
      </c>
      <c r="L564" s="54" t="s">
        <v>15</v>
      </c>
      <c r="M564" s="24" t="s">
        <v>32</v>
      </c>
      <c r="N564" s="24" t="s">
        <v>29</v>
      </c>
      <c r="O564" s="13"/>
      <c r="P564" s="8"/>
      <c r="Q564" s="14"/>
      <c r="R564" s="13"/>
      <c r="S564" s="13"/>
      <c r="T564" s="13"/>
      <c r="U564" s="14"/>
      <c r="V564" s="14"/>
      <c r="W564" s="14"/>
      <c r="X564" s="13"/>
    </row>
    <row r="565" spans="1:24" ht="24.95" customHeight="1" x14ac:dyDescent="0.2">
      <c r="A565" s="15">
        <v>74701</v>
      </c>
      <c r="B565" s="63">
        <v>266</v>
      </c>
      <c r="C565" s="63" t="s">
        <v>15</v>
      </c>
      <c r="D565" s="63" t="s">
        <v>463</v>
      </c>
      <c r="E565" s="15" t="s">
        <v>847</v>
      </c>
      <c r="F565" s="15" t="s">
        <v>848</v>
      </c>
      <c r="G565" s="15">
        <v>74701</v>
      </c>
      <c r="H565" s="63" t="s">
        <v>24</v>
      </c>
      <c r="I565" s="15">
        <v>40000</v>
      </c>
      <c r="J565" s="15">
        <v>40000</v>
      </c>
      <c r="K565" s="15">
        <v>3448</v>
      </c>
      <c r="L565" s="15" t="s">
        <v>15</v>
      </c>
      <c r="M565" s="15" t="s">
        <v>20</v>
      </c>
      <c r="N565" s="15" t="s">
        <v>29</v>
      </c>
      <c r="O565" s="13"/>
      <c r="P565" s="8"/>
      <c r="Q565" s="14"/>
      <c r="R565" s="13"/>
      <c r="S565" s="13"/>
      <c r="T565" s="14"/>
      <c r="U565" s="14"/>
      <c r="V565" s="14"/>
      <c r="W565" s="14"/>
      <c r="X565" s="13"/>
    </row>
    <row r="566" spans="1:24" ht="24.95" customHeight="1" x14ac:dyDescent="0.2">
      <c r="A566" s="24">
        <v>75337</v>
      </c>
      <c r="B566" s="63">
        <v>267</v>
      </c>
      <c r="C566" s="58" t="s">
        <v>15</v>
      </c>
      <c r="D566" s="58" t="s">
        <v>463</v>
      </c>
      <c r="E566" s="24" t="s">
        <v>647</v>
      </c>
      <c r="F566" s="24" t="s">
        <v>648</v>
      </c>
      <c r="G566" s="24">
        <v>75337</v>
      </c>
      <c r="H566" s="58" t="s">
        <v>24</v>
      </c>
      <c r="I566" s="24">
        <v>36500</v>
      </c>
      <c r="J566" s="24">
        <v>40000</v>
      </c>
      <c r="K566" s="24">
        <v>2925</v>
      </c>
      <c r="L566" s="54" t="s">
        <v>15</v>
      </c>
      <c r="M566" s="24" t="s">
        <v>32</v>
      </c>
      <c r="N566" s="24" t="s">
        <v>29</v>
      </c>
      <c r="O566" s="13"/>
      <c r="P566" s="8"/>
      <c r="Q566" s="14"/>
      <c r="R566" s="13"/>
      <c r="S566" s="13"/>
      <c r="T566" s="13"/>
      <c r="U566" s="14"/>
      <c r="V566" s="14"/>
      <c r="W566" s="14"/>
      <c r="X566" s="13"/>
    </row>
    <row r="567" spans="1:24" ht="24.95" customHeight="1" x14ac:dyDescent="0.2">
      <c r="A567" s="24">
        <v>75341</v>
      </c>
      <c r="B567" s="63">
        <v>268</v>
      </c>
      <c r="C567" s="58" t="s">
        <v>15</v>
      </c>
      <c r="D567" s="58" t="s">
        <v>463</v>
      </c>
      <c r="E567" s="24" t="s">
        <v>647</v>
      </c>
      <c r="F567" s="24" t="s">
        <v>647</v>
      </c>
      <c r="G567" s="24">
        <v>75341</v>
      </c>
      <c r="H567" s="58" t="s">
        <v>24</v>
      </c>
      <c r="I567" s="24">
        <v>38000</v>
      </c>
      <c r="J567" s="24">
        <v>38000</v>
      </c>
      <c r="K567" s="24">
        <v>3303</v>
      </c>
      <c r="L567" s="54" t="s">
        <v>15</v>
      </c>
      <c r="M567" s="24" t="s">
        <v>32</v>
      </c>
      <c r="N567" s="24" t="s">
        <v>29</v>
      </c>
      <c r="O567" s="13"/>
      <c r="P567" s="8"/>
      <c r="Q567" s="14"/>
      <c r="R567" s="13"/>
      <c r="S567" s="13"/>
      <c r="T567" s="13"/>
      <c r="U567" s="14"/>
      <c r="V567" s="14"/>
      <c r="W567" s="14"/>
      <c r="X567" s="13"/>
    </row>
    <row r="568" spans="1:24" ht="24.95" customHeight="1" x14ac:dyDescent="0.2">
      <c r="A568" s="24">
        <v>76774</v>
      </c>
      <c r="B568" s="63">
        <v>269</v>
      </c>
      <c r="C568" s="58" t="s">
        <v>15</v>
      </c>
      <c r="D568" s="58" t="s">
        <v>463</v>
      </c>
      <c r="E568" s="24" t="s">
        <v>812</v>
      </c>
      <c r="F568" s="24" t="s">
        <v>813</v>
      </c>
      <c r="G568" s="24">
        <v>76774</v>
      </c>
      <c r="H568" s="58" t="s">
        <v>24</v>
      </c>
      <c r="I568" s="24">
        <v>32000</v>
      </c>
      <c r="J568" s="24">
        <v>36000</v>
      </c>
      <c r="K568" s="24">
        <v>1288</v>
      </c>
      <c r="L568" s="54" t="s">
        <v>15</v>
      </c>
      <c r="M568" s="24" t="s">
        <v>32</v>
      </c>
      <c r="N568" s="24" t="s">
        <v>29</v>
      </c>
      <c r="O568" s="13"/>
      <c r="P568" s="8"/>
      <c r="Q568" s="14"/>
      <c r="R568" s="13"/>
      <c r="S568" s="13"/>
      <c r="T568" s="14"/>
      <c r="U568" s="14"/>
      <c r="V568" s="14"/>
      <c r="W568" s="14"/>
      <c r="X568" s="13"/>
    </row>
    <row r="569" spans="1:24" ht="24.95" customHeight="1" x14ac:dyDescent="0.2">
      <c r="A569" s="24">
        <v>78065</v>
      </c>
      <c r="B569" s="63">
        <v>270</v>
      </c>
      <c r="C569" s="58" t="s">
        <v>15</v>
      </c>
      <c r="D569" s="58" t="s">
        <v>463</v>
      </c>
      <c r="E569" s="24" t="s">
        <v>620</v>
      </c>
      <c r="F569" s="24" t="s">
        <v>621</v>
      </c>
      <c r="G569" s="24">
        <v>78065</v>
      </c>
      <c r="H569" s="58" t="s">
        <v>34</v>
      </c>
      <c r="I569" s="55">
        <v>35000</v>
      </c>
      <c r="J569" s="54">
        <v>43000</v>
      </c>
      <c r="K569" s="54">
        <v>136</v>
      </c>
      <c r="L569" s="54" t="s">
        <v>15</v>
      </c>
      <c r="M569" s="24" t="s">
        <v>32</v>
      </c>
      <c r="N569" s="24" t="s">
        <v>82</v>
      </c>
      <c r="O569" s="13"/>
      <c r="P569" s="8"/>
      <c r="Q569" s="14"/>
      <c r="R569" s="13"/>
      <c r="S569" s="13"/>
      <c r="T569" s="13"/>
      <c r="U569" s="14"/>
      <c r="V569" s="14"/>
      <c r="W569" s="14"/>
      <c r="X569" s="13"/>
    </row>
    <row r="570" spans="1:24" ht="24.95" customHeight="1" x14ac:dyDescent="0.2">
      <c r="A570" s="24">
        <v>79127</v>
      </c>
      <c r="B570" s="63">
        <v>271</v>
      </c>
      <c r="C570" s="58" t="s">
        <v>15</v>
      </c>
      <c r="D570" s="58" t="s">
        <v>463</v>
      </c>
      <c r="E570" s="24" t="s">
        <v>678</v>
      </c>
      <c r="F570" s="24" t="s">
        <v>679</v>
      </c>
      <c r="G570" s="24">
        <v>79127</v>
      </c>
      <c r="H570" s="58" t="s">
        <v>24</v>
      </c>
      <c r="I570" s="24">
        <v>33000</v>
      </c>
      <c r="J570" s="24">
        <v>37000</v>
      </c>
      <c r="K570" s="24">
        <v>1642</v>
      </c>
      <c r="L570" s="54" t="s">
        <v>15</v>
      </c>
      <c r="M570" s="24" t="s">
        <v>37</v>
      </c>
      <c r="N570" s="24" t="s">
        <v>29</v>
      </c>
      <c r="O570" s="13"/>
      <c r="P570" s="8"/>
      <c r="Q570" s="14"/>
      <c r="R570" s="13"/>
      <c r="S570" s="13"/>
      <c r="T570" s="13"/>
      <c r="U570" s="14"/>
      <c r="V570" s="14"/>
      <c r="W570" s="14"/>
      <c r="X570" s="13"/>
    </row>
    <row r="571" spans="1:24" ht="24.95" customHeight="1" x14ac:dyDescent="0.2">
      <c r="A571" s="24">
        <v>79799</v>
      </c>
      <c r="B571" s="63">
        <v>272</v>
      </c>
      <c r="C571" s="58" t="s">
        <v>15</v>
      </c>
      <c r="D571" s="58" t="s">
        <v>463</v>
      </c>
      <c r="E571" s="24" t="s">
        <v>831</v>
      </c>
      <c r="F571" s="24" t="s">
        <v>832</v>
      </c>
      <c r="G571" s="24">
        <v>79799</v>
      </c>
      <c r="H571" s="58" t="s">
        <v>24</v>
      </c>
      <c r="I571" s="24">
        <v>33000</v>
      </c>
      <c r="J571" s="24">
        <v>37000</v>
      </c>
      <c r="K571" s="24">
        <v>1379</v>
      </c>
      <c r="L571" s="24" t="s">
        <v>108</v>
      </c>
      <c r="M571" s="24" t="s">
        <v>20</v>
      </c>
      <c r="N571" s="24" t="s">
        <v>29</v>
      </c>
      <c r="O571" s="13"/>
      <c r="P571" s="8"/>
      <c r="Q571" s="14"/>
      <c r="R571" s="13"/>
      <c r="S571" s="13"/>
      <c r="T571" s="14"/>
      <c r="U571" s="14"/>
      <c r="V571" s="14"/>
      <c r="W571" s="14"/>
      <c r="X571" s="13"/>
    </row>
    <row r="572" spans="1:24" ht="24.95" customHeight="1" x14ac:dyDescent="0.2">
      <c r="A572" s="24">
        <v>80166</v>
      </c>
      <c r="B572" s="63">
        <v>273</v>
      </c>
      <c r="C572" s="58" t="s">
        <v>15</v>
      </c>
      <c r="D572" s="58" t="s">
        <v>463</v>
      </c>
      <c r="E572" s="24" t="s">
        <v>663</v>
      </c>
      <c r="F572" s="24" t="s">
        <v>665</v>
      </c>
      <c r="G572" s="24">
        <v>80166</v>
      </c>
      <c r="H572" s="58" t="s">
        <v>34</v>
      </c>
      <c r="I572" s="55">
        <v>33000</v>
      </c>
      <c r="J572" s="54">
        <v>38000</v>
      </c>
      <c r="K572" s="54">
        <v>1846</v>
      </c>
      <c r="L572" s="54" t="s">
        <v>15</v>
      </c>
      <c r="M572" s="24" t="s">
        <v>25</v>
      </c>
      <c r="N572" s="24" t="s">
        <v>35</v>
      </c>
      <c r="O572" s="13"/>
      <c r="P572" s="8"/>
      <c r="Q572" s="14"/>
      <c r="R572" s="13"/>
      <c r="S572" s="13"/>
      <c r="T572" s="14"/>
      <c r="U572" s="14"/>
      <c r="V572" s="14"/>
      <c r="W572" s="14"/>
      <c r="X572" s="13"/>
    </row>
    <row r="573" spans="1:24" ht="24.95" customHeight="1" x14ac:dyDescent="0.2">
      <c r="A573" s="24">
        <v>80318</v>
      </c>
      <c r="B573" s="63">
        <v>274</v>
      </c>
      <c r="C573" s="58" t="s">
        <v>15</v>
      </c>
      <c r="D573" s="58" t="s">
        <v>463</v>
      </c>
      <c r="E573" s="24" t="s">
        <v>590</v>
      </c>
      <c r="F573" s="24" t="s">
        <v>590</v>
      </c>
      <c r="G573" s="24">
        <v>80318</v>
      </c>
      <c r="H573" s="58" t="s">
        <v>232</v>
      </c>
      <c r="I573" s="55">
        <v>36500</v>
      </c>
      <c r="J573" s="54">
        <v>43000</v>
      </c>
      <c r="K573" s="54">
        <v>382</v>
      </c>
      <c r="L573" s="54" t="s">
        <v>15</v>
      </c>
      <c r="M573" s="24" t="s">
        <v>32</v>
      </c>
      <c r="N573" s="24" t="s">
        <v>78</v>
      </c>
      <c r="O573" s="13"/>
      <c r="P573" s="8"/>
      <c r="Q573" s="14"/>
      <c r="R573" s="13"/>
      <c r="S573" s="13"/>
      <c r="T573" s="14"/>
      <c r="U573" s="14"/>
      <c r="V573" s="14"/>
      <c r="W573" s="14"/>
      <c r="X573" s="13"/>
    </row>
    <row r="574" spans="1:24" ht="24.95" customHeight="1" x14ac:dyDescent="0.2">
      <c r="A574" s="24">
        <v>80469</v>
      </c>
      <c r="B574" s="63">
        <v>275</v>
      </c>
      <c r="C574" s="58" t="s">
        <v>15</v>
      </c>
      <c r="D574" s="58" t="s">
        <v>463</v>
      </c>
      <c r="E574" s="24" t="s">
        <v>559</v>
      </c>
      <c r="F574" s="24" t="s">
        <v>560</v>
      </c>
      <c r="G574" s="24">
        <v>80469</v>
      </c>
      <c r="H574" s="58" t="s">
        <v>24</v>
      </c>
      <c r="I574" s="24">
        <v>36500</v>
      </c>
      <c r="J574" s="24">
        <v>36500</v>
      </c>
      <c r="K574" s="24">
        <v>620</v>
      </c>
      <c r="L574" s="54" t="s">
        <v>15</v>
      </c>
      <c r="M574" s="24" t="s">
        <v>37</v>
      </c>
      <c r="N574" s="24" t="s">
        <v>29</v>
      </c>
      <c r="O574" s="14"/>
      <c r="P574" s="8"/>
      <c r="Q574" s="14"/>
      <c r="R574" s="14"/>
      <c r="S574" s="14"/>
      <c r="T574" s="14"/>
      <c r="U574" s="14"/>
      <c r="V574" s="45"/>
      <c r="W574" s="13"/>
      <c r="X574" s="13"/>
    </row>
    <row r="575" spans="1:24" ht="24.95" customHeight="1" x14ac:dyDescent="0.2">
      <c r="A575" s="24">
        <v>81796</v>
      </c>
      <c r="B575" s="63">
        <v>276</v>
      </c>
      <c r="C575" s="58" t="s">
        <v>15</v>
      </c>
      <c r="D575" s="58" t="s">
        <v>463</v>
      </c>
      <c r="E575" s="24" t="s">
        <v>636</v>
      </c>
      <c r="F575" s="24" t="s">
        <v>636</v>
      </c>
      <c r="G575" s="24">
        <v>81796</v>
      </c>
      <c r="H575" s="58" t="s">
        <v>24</v>
      </c>
      <c r="I575" s="24">
        <v>31500</v>
      </c>
      <c r="J575" s="24">
        <v>38000</v>
      </c>
      <c r="K575" s="24">
        <v>2218</v>
      </c>
      <c r="L575" s="54" t="s">
        <v>15</v>
      </c>
      <c r="M575" s="24" t="s">
        <v>25</v>
      </c>
      <c r="N575" s="24" t="s">
        <v>29</v>
      </c>
      <c r="O575" s="14"/>
      <c r="P575" s="8"/>
      <c r="Q575" s="14"/>
      <c r="R575" s="14"/>
      <c r="S575" s="14"/>
      <c r="T575" s="14"/>
      <c r="U575" s="14"/>
      <c r="V575" s="45"/>
      <c r="W575" s="13"/>
      <c r="X575" s="13"/>
    </row>
    <row r="576" spans="1:24" ht="24.95" customHeight="1" x14ac:dyDescent="0.2">
      <c r="A576" s="24">
        <v>81955</v>
      </c>
      <c r="B576" s="63">
        <v>277</v>
      </c>
      <c r="C576" s="58" t="s">
        <v>15</v>
      </c>
      <c r="D576" s="58" t="s">
        <v>463</v>
      </c>
      <c r="E576" s="24" t="s">
        <v>464</v>
      </c>
      <c r="F576" s="24" t="s">
        <v>154</v>
      </c>
      <c r="G576" s="24">
        <v>81955</v>
      </c>
      <c r="H576" s="58" t="s">
        <v>34</v>
      </c>
      <c r="I576" s="55">
        <v>31500</v>
      </c>
      <c r="J576" s="54">
        <v>37000</v>
      </c>
      <c r="K576" s="54">
        <v>110</v>
      </c>
      <c r="L576" s="54" t="s">
        <v>15</v>
      </c>
      <c r="M576" s="24" t="s">
        <v>37</v>
      </c>
      <c r="N576" s="24" t="s">
        <v>35</v>
      </c>
      <c r="O576" s="14"/>
      <c r="P576" s="8"/>
      <c r="Q576" s="14"/>
      <c r="R576" s="14"/>
      <c r="S576" s="14"/>
      <c r="T576" s="14"/>
      <c r="U576" s="14"/>
      <c r="V576" s="45"/>
      <c r="W576" s="13"/>
      <c r="X576" s="13"/>
    </row>
    <row r="577" spans="1:24" ht="24.95" customHeight="1" x14ac:dyDescent="0.2">
      <c r="A577" s="2">
        <v>83561</v>
      </c>
      <c r="B577" s="63">
        <v>278</v>
      </c>
      <c r="C577" s="60" t="s">
        <v>15</v>
      </c>
      <c r="D577" s="60" t="s">
        <v>463</v>
      </c>
      <c r="E577" s="2" t="s">
        <v>849</v>
      </c>
      <c r="F577" s="2" t="s">
        <v>850</v>
      </c>
      <c r="G577" s="2">
        <v>83561</v>
      </c>
      <c r="H577" s="60" t="s">
        <v>24</v>
      </c>
      <c r="I577" s="2">
        <v>32500</v>
      </c>
      <c r="J577" s="2">
        <v>36500</v>
      </c>
      <c r="K577" s="2">
        <v>3451</v>
      </c>
      <c r="L577" s="2" t="s">
        <v>15</v>
      </c>
      <c r="M577" s="2" t="s">
        <v>32</v>
      </c>
      <c r="N577" s="2" t="s">
        <v>56</v>
      </c>
      <c r="O577" s="14"/>
      <c r="P577" s="8"/>
      <c r="Q577" s="14"/>
      <c r="R577" s="14"/>
      <c r="S577" s="14"/>
      <c r="T577" s="14"/>
      <c r="U577" s="14"/>
      <c r="V577" s="45"/>
      <c r="W577" s="13"/>
      <c r="X577" s="13"/>
    </row>
    <row r="578" spans="1:24" ht="24.95" customHeight="1" x14ac:dyDescent="0.2">
      <c r="A578" s="24">
        <v>83581</v>
      </c>
      <c r="B578" s="63">
        <v>279</v>
      </c>
      <c r="C578" s="58" t="s">
        <v>15</v>
      </c>
      <c r="D578" s="58" t="s">
        <v>463</v>
      </c>
      <c r="E578" s="24" t="s">
        <v>764</v>
      </c>
      <c r="F578" s="24" t="s">
        <v>765</v>
      </c>
      <c r="G578" s="24">
        <v>83581</v>
      </c>
      <c r="H578" s="58" t="s">
        <v>24</v>
      </c>
      <c r="I578" s="24">
        <v>30000</v>
      </c>
      <c r="J578" s="24">
        <v>35000</v>
      </c>
      <c r="K578" s="24">
        <v>1277</v>
      </c>
      <c r="L578" s="54" t="s">
        <v>15</v>
      </c>
      <c r="M578" s="24" t="s">
        <v>37</v>
      </c>
      <c r="N578" s="24" t="s">
        <v>29</v>
      </c>
      <c r="O578" s="14"/>
      <c r="P578" s="8"/>
      <c r="Q578" s="14"/>
      <c r="R578" s="14"/>
      <c r="S578" s="14"/>
      <c r="T578" s="14"/>
      <c r="U578" s="14"/>
      <c r="V578" s="45"/>
      <c r="W578" s="13"/>
      <c r="X578" s="13"/>
    </row>
    <row r="579" spans="1:24" ht="24.95" customHeight="1" x14ac:dyDescent="0.2">
      <c r="A579" s="24">
        <v>83652</v>
      </c>
      <c r="B579" s="63">
        <v>280</v>
      </c>
      <c r="C579" s="58" t="s">
        <v>15</v>
      </c>
      <c r="D579" s="58" t="s">
        <v>463</v>
      </c>
      <c r="E579" s="24" t="s">
        <v>703</v>
      </c>
      <c r="F579" s="24" t="s">
        <v>704</v>
      </c>
      <c r="G579" s="24">
        <v>83652</v>
      </c>
      <c r="H579" s="58" t="s">
        <v>34</v>
      </c>
      <c r="I579" s="24">
        <v>38000</v>
      </c>
      <c r="J579" s="24">
        <v>38000</v>
      </c>
      <c r="K579" s="24">
        <v>1774</v>
      </c>
      <c r="L579" s="54" t="s">
        <v>15</v>
      </c>
      <c r="M579" s="24" t="s">
        <v>32</v>
      </c>
      <c r="N579" s="24" t="s">
        <v>29</v>
      </c>
      <c r="O579" s="14"/>
      <c r="P579" s="8"/>
      <c r="Q579" s="14"/>
      <c r="R579" s="14"/>
      <c r="S579" s="14"/>
      <c r="T579" s="14"/>
      <c r="U579" s="14"/>
      <c r="V579" s="13"/>
      <c r="W579" s="13"/>
      <c r="X579" s="13"/>
    </row>
    <row r="580" spans="1:24" ht="24.95" customHeight="1" x14ac:dyDescent="0.2">
      <c r="A580" s="24">
        <v>83674</v>
      </c>
      <c r="B580" s="63">
        <v>281</v>
      </c>
      <c r="C580" s="58" t="s">
        <v>15</v>
      </c>
      <c r="D580" s="58" t="s">
        <v>463</v>
      </c>
      <c r="E580" s="24" t="s">
        <v>641</v>
      </c>
      <c r="F580" s="24" t="s">
        <v>1232</v>
      </c>
      <c r="G580" s="24">
        <v>83674</v>
      </c>
      <c r="H580" s="58" t="s">
        <v>34</v>
      </c>
      <c r="I580" s="55">
        <v>31500</v>
      </c>
      <c r="J580" s="54">
        <v>36500</v>
      </c>
      <c r="K580" s="54">
        <v>2195</v>
      </c>
      <c r="L580" s="54" t="s">
        <v>15</v>
      </c>
      <c r="M580" s="24" t="s">
        <v>20</v>
      </c>
      <c r="N580" s="24" t="s">
        <v>29</v>
      </c>
      <c r="O580" s="14"/>
      <c r="P580" s="8"/>
      <c r="Q580" s="14"/>
      <c r="R580" s="14"/>
      <c r="S580" s="14"/>
      <c r="T580" s="14"/>
      <c r="U580" s="14"/>
      <c r="V580" s="13"/>
      <c r="W580" s="13"/>
      <c r="X580" s="13"/>
    </row>
    <row r="581" spans="1:24" ht="24.95" customHeight="1" x14ac:dyDescent="0.2">
      <c r="A581" s="24">
        <v>83716</v>
      </c>
      <c r="B581" s="63">
        <v>282</v>
      </c>
      <c r="C581" s="58" t="s">
        <v>15</v>
      </c>
      <c r="D581" s="58" t="s">
        <v>463</v>
      </c>
      <c r="E581" s="24" t="s">
        <v>508</v>
      </c>
      <c r="F581" s="24" t="s">
        <v>509</v>
      </c>
      <c r="G581" s="24">
        <v>83716</v>
      </c>
      <c r="H581" s="58" t="s">
        <v>24</v>
      </c>
      <c r="I581" s="24">
        <v>35500</v>
      </c>
      <c r="J581" s="24">
        <v>38000</v>
      </c>
      <c r="K581" s="24">
        <v>2596</v>
      </c>
      <c r="L581" s="54" t="s">
        <v>15</v>
      </c>
      <c r="M581" s="24" t="s">
        <v>20</v>
      </c>
      <c r="N581" s="24" t="s">
        <v>35</v>
      </c>
      <c r="O581" s="14"/>
      <c r="P581" s="8"/>
      <c r="Q581" s="14"/>
      <c r="R581" s="14"/>
      <c r="S581" s="14"/>
      <c r="T581" s="14"/>
      <c r="U581" s="14"/>
      <c r="V581" s="13"/>
      <c r="W581" s="13"/>
      <c r="X581" s="13"/>
    </row>
    <row r="582" spans="1:24" ht="24.95" customHeight="1" x14ac:dyDescent="0.2">
      <c r="A582" s="2">
        <v>83787</v>
      </c>
      <c r="B582" s="63">
        <v>283</v>
      </c>
      <c r="C582" s="58" t="s">
        <v>15</v>
      </c>
      <c r="D582" s="60" t="s">
        <v>463</v>
      </c>
      <c r="E582" s="2" t="s">
        <v>894</v>
      </c>
      <c r="F582" s="2" t="s">
        <v>895</v>
      </c>
      <c r="G582" s="2">
        <v>83787</v>
      </c>
      <c r="H582" s="58" t="s">
        <v>24</v>
      </c>
      <c r="I582" s="2">
        <v>39000</v>
      </c>
      <c r="J582" s="2">
        <v>41000</v>
      </c>
      <c r="K582" s="2">
        <v>1316</v>
      </c>
      <c r="L582" s="54" t="s">
        <v>15</v>
      </c>
      <c r="M582" s="2" t="s">
        <v>37</v>
      </c>
      <c r="N582" s="2" t="s">
        <v>29</v>
      </c>
      <c r="O582" s="13"/>
      <c r="P582" s="8"/>
      <c r="Q582" s="14"/>
      <c r="R582" s="13"/>
      <c r="S582" s="45"/>
      <c r="T582" s="14"/>
      <c r="U582" s="14"/>
      <c r="V582" s="14"/>
      <c r="W582" s="14"/>
      <c r="X582" s="13"/>
    </row>
    <row r="583" spans="1:24" ht="24.95" customHeight="1" x14ac:dyDescent="0.2">
      <c r="A583" s="24">
        <v>84065</v>
      </c>
      <c r="B583" s="63">
        <v>284</v>
      </c>
      <c r="C583" s="58" t="s">
        <v>15</v>
      </c>
      <c r="D583" s="58" t="s">
        <v>463</v>
      </c>
      <c r="E583" s="24" t="s">
        <v>737</v>
      </c>
      <c r="F583" s="24" t="s">
        <v>737</v>
      </c>
      <c r="G583" s="24">
        <v>84065</v>
      </c>
      <c r="H583" s="58" t="s">
        <v>24</v>
      </c>
      <c r="I583" s="24">
        <v>34000</v>
      </c>
      <c r="J583" s="24">
        <v>38000</v>
      </c>
      <c r="K583" s="24">
        <v>2004</v>
      </c>
      <c r="L583" s="54" t="s">
        <v>15</v>
      </c>
      <c r="M583" s="24" t="s">
        <v>32</v>
      </c>
      <c r="N583" s="24" t="s">
        <v>29</v>
      </c>
      <c r="O583" s="13"/>
      <c r="P583" s="8"/>
      <c r="Q583" s="14"/>
      <c r="R583" s="13"/>
      <c r="S583" s="14"/>
      <c r="T583" s="14"/>
      <c r="U583" s="14"/>
      <c r="V583" s="13"/>
      <c r="W583" s="13"/>
      <c r="X583" s="13"/>
    </row>
    <row r="584" spans="1:24" ht="24.95" customHeight="1" x14ac:dyDescent="0.2">
      <c r="A584" s="2">
        <v>84274</v>
      </c>
      <c r="B584" s="63">
        <v>285</v>
      </c>
      <c r="C584" s="60" t="s">
        <v>15</v>
      </c>
      <c r="D584" s="60" t="s">
        <v>463</v>
      </c>
      <c r="E584" s="2" t="s">
        <v>340</v>
      </c>
      <c r="F584" s="2" t="s">
        <v>862</v>
      </c>
      <c r="G584" s="2">
        <v>84274</v>
      </c>
      <c r="H584" s="60" t="s">
        <v>24</v>
      </c>
      <c r="I584" s="2">
        <v>43000</v>
      </c>
      <c r="J584" s="2">
        <v>43000</v>
      </c>
      <c r="K584" s="2">
        <v>1933</v>
      </c>
      <c r="L584" s="54" t="s">
        <v>15</v>
      </c>
      <c r="M584" s="2" t="s">
        <v>37</v>
      </c>
      <c r="N584" s="2" t="s">
        <v>110</v>
      </c>
      <c r="O584" s="13"/>
      <c r="P584" s="8"/>
      <c r="Q584" s="14"/>
      <c r="R584" s="13"/>
      <c r="S584" s="14"/>
      <c r="T584" s="14"/>
      <c r="U584" s="14"/>
      <c r="V584" s="13"/>
      <c r="W584" s="13"/>
      <c r="X584" s="13"/>
    </row>
    <row r="585" spans="1:24" ht="24.95" customHeight="1" x14ac:dyDescent="0.2">
      <c r="A585" s="2">
        <v>84517</v>
      </c>
      <c r="B585" s="63">
        <v>286</v>
      </c>
      <c r="C585" s="60" t="s">
        <v>15</v>
      </c>
      <c r="D585" s="60" t="s">
        <v>463</v>
      </c>
      <c r="E585" s="2" t="s">
        <v>965</v>
      </c>
      <c r="F585" s="2" t="s">
        <v>966</v>
      </c>
      <c r="G585" s="2">
        <v>84517</v>
      </c>
      <c r="H585" s="58" t="s">
        <v>24</v>
      </c>
      <c r="I585" s="2">
        <v>38000</v>
      </c>
      <c r="J585" s="2">
        <v>38000</v>
      </c>
      <c r="K585" s="2">
        <v>1453</v>
      </c>
      <c r="L585" s="54" t="s">
        <v>15</v>
      </c>
      <c r="M585" s="2" t="s">
        <v>47</v>
      </c>
      <c r="N585" s="2" t="s">
        <v>29</v>
      </c>
      <c r="O585" s="13"/>
      <c r="P585" s="8"/>
      <c r="Q585" s="14"/>
      <c r="R585" s="13"/>
      <c r="S585" s="16"/>
      <c r="T585" s="14"/>
      <c r="U585" s="14"/>
      <c r="V585" s="13"/>
      <c r="W585" s="13"/>
      <c r="X585" s="13"/>
    </row>
    <row r="586" spans="1:24" ht="24.95" customHeight="1" x14ac:dyDescent="0.2">
      <c r="A586" s="24">
        <v>84810</v>
      </c>
      <c r="B586" s="63">
        <v>287</v>
      </c>
      <c r="C586" s="58" t="s">
        <v>15</v>
      </c>
      <c r="D586" s="58" t="s">
        <v>463</v>
      </c>
      <c r="E586" s="24" t="s">
        <v>687</v>
      </c>
      <c r="F586" s="24" t="s">
        <v>688</v>
      </c>
      <c r="G586" s="24">
        <v>84810</v>
      </c>
      <c r="H586" s="58" t="s">
        <v>34</v>
      </c>
      <c r="I586" s="24">
        <v>38000</v>
      </c>
      <c r="J586" s="24">
        <v>38000</v>
      </c>
      <c r="K586" s="24">
        <v>2402</v>
      </c>
      <c r="L586" s="54" t="s">
        <v>15</v>
      </c>
      <c r="M586" s="24" t="s">
        <v>32</v>
      </c>
      <c r="N586" s="24" t="s">
        <v>56</v>
      </c>
      <c r="O586" s="13"/>
      <c r="P586" s="8"/>
      <c r="Q586" s="14"/>
      <c r="R586" s="13"/>
      <c r="S586" s="14"/>
      <c r="T586" s="14"/>
      <c r="U586" s="14"/>
      <c r="V586" s="13"/>
      <c r="W586" s="13"/>
      <c r="X586" s="13"/>
    </row>
    <row r="587" spans="1:24" ht="24.95" customHeight="1" x14ac:dyDescent="0.2">
      <c r="A587" s="57">
        <v>85033</v>
      </c>
      <c r="B587" s="63">
        <v>288</v>
      </c>
      <c r="C587" s="64" t="s">
        <v>15</v>
      </c>
      <c r="D587" s="60" t="s">
        <v>463</v>
      </c>
      <c r="E587" s="57" t="s">
        <v>620</v>
      </c>
      <c r="F587" s="57" t="s">
        <v>1002</v>
      </c>
      <c r="G587" s="57">
        <v>85033</v>
      </c>
      <c r="H587" s="60" t="s">
        <v>24</v>
      </c>
      <c r="I587" s="57">
        <v>32500</v>
      </c>
      <c r="J587" s="57">
        <v>36000</v>
      </c>
      <c r="K587" s="57">
        <v>1769</v>
      </c>
      <c r="L587" s="57" t="s">
        <v>15</v>
      </c>
      <c r="M587" s="57" t="s">
        <v>37</v>
      </c>
      <c r="N587" s="57" t="s">
        <v>56</v>
      </c>
      <c r="O587" s="13"/>
      <c r="P587" s="8"/>
      <c r="Q587" s="14"/>
      <c r="R587" s="13"/>
      <c r="S587" s="13"/>
      <c r="T587" s="14"/>
      <c r="U587" s="14"/>
      <c r="V587" s="14"/>
      <c r="W587" s="14"/>
      <c r="X587" s="13"/>
    </row>
    <row r="588" spans="1:24" ht="24.95" customHeight="1" x14ac:dyDescent="0.2">
      <c r="A588" s="24">
        <v>85039</v>
      </c>
      <c r="B588" s="63">
        <v>289</v>
      </c>
      <c r="C588" s="58" t="s">
        <v>15</v>
      </c>
      <c r="D588" s="58" t="s">
        <v>463</v>
      </c>
      <c r="E588" s="24" t="s">
        <v>462</v>
      </c>
      <c r="F588" s="24" t="s">
        <v>673</v>
      </c>
      <c r="G588" s="24">
        <v>85039</v>
      </c>
      <c r="H588" s="58" t="s">
        <v>674</v>
      </c>
      <c r="I588" s="24">
        <v>38000</v>
      </c>
      <c r="J588" s="24">
        <v>41000</v>
      </c>
      <c r="K588" s="24">
        <v>1649</v>
      </c>
      <c r="L588" s="54" t="s">
        <v>15</v>
      </c>
      <c r="M588" s="24" t="s">
        <v>32</v>
      </c>
      <c r="N588" s="24" t="s">
        <v>29</v>
      </c>
      <c r="O588" s="13"/>
      <c r="P588" s="8"/>
      <c r="Q588" s="14"/>
      <c r="R588" s="13"/>
      <c r="S588" s="13"/>
      <c r="T588" s="14"/>
      <c r="U588" s="14"/>
      <c r="V588" s="13"/>
      <c r="W588" s="13"/>
      <c r="X588" s="13"/>
    </row>
    <row r="589" spans="1:24" ht="24.95" customHeight="1" x14ac:dyDescent="0.2">
      <c r="A589" s="24">
        <v>85090</v>
      </c>
      <c r="B589" s="63">
        <v>290</v>
      </c>
      <c r="C589" s="58" t="s">
        <v>15</v>
      </c>
      <c r="D589" s="58" t="s">
        <v>463</v>
      </c>
      <c r="E589" s="24" t="s">
        <v>695</v>
      </c>
      <c r="F589" s="24" t="s">
        <v>696</v>
      </c>
      <c r="G589" s="24">
        <v>85090</v>
      </c>
      <c r="H589" s="58" t="s">
        <v>24</v>
      </c>
      <c r="I589" s="24">
        <v>31500</v>
      </c>
      <c r="J589" s="24">
        <v>34000</v>
      </c>
      <c r="K589" s="24">
        <v>1317</v>
      </c>
      <c r="L589" s="54" t="s">
        <v>15</v>
      </c>
      <c r="M589" s="24" t="s">
        <v>25</v>
      </c>
      <c r="N589" s="24" t="s">
        <v>29</v>
      </c>
      <c r="O589" s="13"/>
      <c r="P589" s="8"/>
      <c r="Q589" s="14"/>
      <c r="R589" s="13"/>
      <c r="S589" s="13"/>
      <c r="T589" s="14"/>
      <c r="U589" s="14"/>
      <c r="V589" s="13"/>
      <c r="W589" s="13"/>
      <c r="X589" s="13"/>
    </row>
    <row r="590" spans="1:24" ht="24.95" customHeight="1" x14ac:dyDescent="0.2">
      <c r="A590" s="24">
        <v>85263</v>
      </c>
      <c r="B590" s="63">
        <v>291</v>
      </c>
      <c r="C590" s="58" t="s">
        <v>15</v>
      </c>
      <c r="D590" s="58" t="s">
        <v>463</v>
      </c>
      <c r="E590" s="24" t="s">
        <v>547</v>
      </c>
      <c r="F590" s="24" t="s">
        <v>548</v>
      </c>
      <c r="G590" s="24">
        <v>85263</v>
      </c>
      <c r="H590" s="58" t="s">
        <v>34</v>
      </c>
      <c r="I590" s="55">
        <v>38000</v>
      </c>
      <c r="J590" s="54">
        <v>40000</v>
      </c>
      <c r="K590" s="54">
        <v>1262</v>
      </c>
      <c r="L590" s="54" t="s">
        <v>15</v>
      </c>
      <c r="M590" s="24" t="s">
        <v>47</v>
      </c>
      <c r="N590" s="24" t="s">
        <v>549</v>
      </c>
      <c r="O590" s="13"/>
      <c r="P590" s="8"/>
      <c r="Q590" s="14"/>
      <c r="R590" s="13"/>
      <c r="S590" s="13"/>
      <c r="T590" s="14"/>
      <c r="U590" s="14"/>
      <c r="V590" s="13"/>
      <c r="W590" s="13"/>
      <c r="X590" s="13"/>
    </row>
    <row r="591" spans="1:24" ht="24.95" customHeight="1" x14ac:dyDescent="0.2">
      <c r="A591" s="24">
        <v>85349</v>
      </c>
      <c r="B591" s="63">
        <v>292</v>
      </c>
      <c r="C591" s="58" t="s">
        <v>15</v>
      </c>
      <c r="D591" s="58" t="s">
        <v>463</v>
      </c>
      <c r="E591" s="24" t="s">
        <v>755</v>
      </c>
      <c r="F591" s="24" t="s">
        <v>755</v>
      </c>
      <c r="G591" s="24">
        <v>85349</v>
      </c>
      <c r="H591" s="58" t="s">
        <v>24</v>
      </c>
      <c r="I591" s="24">
        <v>33000</v>
      </c>
      <c r="J591" s="24">
        <v>36000</v>
      </c>
      <c r="K591" s="24">
        <v>1348</v>
      </c>
      <c r="L591" s="54" t="s">
        <v>15</v>
      </c>
      <c r="M591" s="24" t="s">
        <v>37</v>
      </c>
      <c r="N591" s="24" t="s">
        <v>270</v>
      </c>
      <c r="O591" s="13"/>
      <c r="P591" s="8"/>
      <c r="Q591" s="14"/>
      <c r="R591" s="13"/>
      <c r="S591" s="13"/>
      <c r="T591" s="14"/>
      <c r="U591" s="14"/>
      <c r="V591" s="13"/>
      <c r="W591" s="13"/>
      <c r="X591" s="13"/>
    </row>
    <row r="592" spans="1:24" ht="24.95" customHeight="1" x14ac:dyDescent="0.2">
      <c r="A592" s="24">
        <v>85382</v>
      </c>
      <c r="B592" s="63">
        <v>293</v>
      </c>
      <c r="C592" s="58" t="s">
        <v>15</v>
      </c>
      <c r="D592" s="58" t="s">
        <v>463</v>
      </c>
      <c r="E592" s="24" t="s">
        <v>871</v>
      </c>
      <c r="F592" s="24" t="s">
        <v>872</v>
      </c>
      <c r="G592" s="24">
        <v>85382</v>
      </c>
      <c r="H592" s="58" t="s">
        <v>34</v>
      </c>
      <c r="I592" s="55">
        <v>39000</v>
      </c>
      <c r="J592" s="54">
        <v>39000</v>
      </c>
      <c r="K592" s="54">
        <v>1253</v>
      </c>
      <c r="L592" s="54" t="s">
        <v>15</v>
      </c>
      <c r="M592" s="24" t="s">
        <v>32</v>
      </c>
      <c r="N592" s="24" t="s">
        <v>29</v>
      </c>
      <c r="O592" s="13"/>
      <c r="P592" s="8"/>
      <c r="Q592" s="14"/>
      <c r="R592" s="13"/>
      <c r="S592" s="13"/>
      <c r="T592" s="14"/>
      <c r="U592" s="14"/>
      <c r="V592" s="13"/>
      <c r="W592" s="13"/>
      <c r="X592" s="13"/>
    </row>
    <row r="593" spans="1:24" ht="24.95" customHeight="1" x14ac:dyDescent="0.2">
      <c r="A593" s="24">
        <v>85643</v>
      </c>
      <c r="B593" s="63">
        <v>294</v>
      </c>
      <c r="C593" s="58" t="s">
        <v>15</v>
      </c>
      <c r="D593" s="58" t="s">
        <v>463</v>
      </c>
      <c r="E593" s="24" t="s">
        <v>501</v>
      </c>
      <c r="F593" s="24" t="s">
        <v>503</v>
      </c>
      <c r="G593" s="24">
        <v>85643</v>
      </c>
      <c r="H593" s="58" t="s">
        <v>240</v>
      </c>
      <c r="I593" s="24">
        <v>40500</v>
      </c>
      <c r="J593" s="24">
        <v>40500</v>
      </c>
      <c r="K593" s="24">
        <v>2428</v>
      </c>
      <c r="L593" s="54" t="s">
        <v>15</v>
      </c>
      <c r="M593" s="24" t="s">
        <v>32</v>
      </c>
      <c r="N593" s="24" t="s">
        <v>56</v>
      </c>
      <c r="O593" s="13"/>
      <c r="P593" s="8"/>
      <c r="Q593" s="14"/>
      <c r="R593" s="13"/>
      <c r="S593" s="13"/>
      <c r="T593" s="14"/>
      <c r="U593" s="14"/>
      <c r="V593" s="14"/>
      <c r="W593" s="14"/>
      <c r="X593" s="13"/>
    </row>
    <row r="594" spans="1:24" ht="24.95" customHeight="1" x14ac:dyDescent="0.2">
      <c r="A594" s="15">
        <v>86189</v>
      </c>
      <c r="B594" s="63">
        <v>295</v>
      </c>
      <c r="C594" s="63" t="s">
        <v>15</v>
      </c>
      <c r="D594" s="63" t="s">
        <v>463</v>
      </c>
      <c r="E594" s="15" t="s">
        <v>1198</v>
      </c>
      <c r="F594" s="15" t="s">
        <v>1243</v>
      </c>
      <c r="G594" s="15">
        <v>86189</v>
      </c>
      <c r="H594" s="63" t="s">
        <v>24</v>
      </c>
      <c r="I594" s="15">
        <v>39000</v>
      </c>
      <c r="J594" s="15">
        <v>40000</v>
      </c>
      <c r="K594" s="15">
        <v>1341</v>
      </c>
      <c r="L594" s="15" t="s">
        <v>15</v>
      </c>
      <c r="M594" s="15" t="s">
        <v>25</v>
      </c>
      <c r="N594" s="15" t="s">
        <v>29</v>
      </c>
      <c r="O594" s="13"/>
      <c r="P594" s="8"/>
      <c r="Q594" s="14"/>
      <c r="R594" s="13"/>
      <c r="S594" s="13"/>
      <c r="T594" s="14"/>
      <c r="U594" s="14"/>
      <c r="V594" s="13"/>
      <c r="W594" s="13"/>
      <c r="X594" s="13"/>
    </row>
    <row r="595" spans="1:24" ht="24.95" customHeight="1" x14ac:dyDescent="0.2">
      <c r="A595" s="24">
        <v>86261</v>
      </c>
      <c r="B595" s="63">
        <v>296</v>
      </c>
      <c r="C595" s="58" t="s">
        <v>15</v>
      </c>
      <c r="D595" s="58" t="s">
        <v>463</v>
      </c>
      <c r="E595" s="24" t="s">
        <v>766</v>
      </c>
      <c r="F595" s="24" t="s">
        <v>766</v>
      </c>
      <c r="G595" s="24">
        <v>86261</v>
      </c>
      <c r="H595" s="58" t="s">
        <v>34</v>
      </c>
      <c r="I595" s="55">
        <v>33000</v>
      </c>
      <c r="J595" s="54">
        <v>38000</v>
      </c>
      <c r="K595" s="54">
        <v>1640</v>
      </c>
      <c r="L595" s="54" t="s">
        <v>15</v>
      </c>
      <c r="M595" s="24" t="s">
        <v>32</v>
      </c>
      <c r="N595" s="24" t="s">
        <v>110</v>
      </c>
      <c r="O595" s="13"/>
      <c r="P595" s="8"/>
      <c r="Q595" s="14"/>
      <c r="R595" s="13"/>
      <c r="S595" s="13"/>
      <c r="T595" s="14"/>
      <c r="U595" s="14"/>
      <c r="V595" s="13"/>
      <c r="W595" s="13"/>
      <c r="X595" s="13"/>
    </row>
    <row r="596" spans="1:24" ht="24.95" customHeight="1" x14ac:dyDescent="0.2">
      <c r="A596" s="24">
        <v>86703</v>
      </c>
      <c r="B596" s="63">
        <v>297</v>
      </c>
      <c r="C596" s="58" t="s">
        <v>15</v>
      </c>
      <c r="D596" s="58" t="s">
        <v>463</v>
      </c>
      <c r="E596" s="24" t="s">
        <v>471</v>
      </c>
      <c r="F596" s="24" t="s">
        <v>472</v>
      </c>
      <c r="G596" s="24">
        <v>86703</v>
      </c>
      <c r="H596" s="58" t="s">
        <v>24</v>
      </c>
      <c r="I596" s="24">
        <v>31500</v>
      </c>
      <c r="J596" s="24">
        <v>37000</v>
      </c>
      <c r="K596" s="24">
        <v>1747</v>
      </c>
      <c r="L596" s="54" t="s">
        <v>15</v>
      </c>
      <c r="M596" s="24" t="s">
        <v>37</v>
      </c>
      <c r="N596" s="24" t="s">
        <v>29</v>
      </c>
      <c r="O596" s="13"/>
      <c r="P596" s="8"/>
      <c r="Q596" s="14"/>
      <c r="R596" s="13"/>
      <c r="S596" s="13"/>
      <c r="T596" s="14"/>
      <c r="U596" s="14"/>
      <c r="V596" s="13"/>
      <c r="W596" s="13"/>
      <c r="X596" s="13"/>
    </row>
    <row r="597" spans="1:24" ht="24.95" customHeight="1" x14ac:dyDescent="0.2">
      <c r="A597" s="24">
        <v>86818</v>
      </c>
      <c r="B597" s="63">
        <v>298</v>
      </c>
      <c r="C597" s="58" t="s">
        <v>15</v>
      </c>
      <c r="D597" s="58" t="s">
        <v>463</v>
      </c>
      <c r="E597" s="24" t="s">
        <v>816</v>
      </c>
      <c r="F597" s="24" t="s">
        <v>817</v>
      </c>
      <c r="G597" s="24">
        <v>86818</v>
      </c>
      <c r="H597" s="58" t="s">
        <v>34</v>
      </c>
      <c r="I597" s="24">
        <v>39000</v>
      </c>
      <c r="J597" s="24">
        <v>43500</v>
      </c>
      <c r="K597" s="24">
        <v>3072</v>
      </c>
      <c r="L597" s="54" t="s">
        <v>15</v>
      </c>
      <c r="M597" s="24" t="s">
        <v>20</v>
      </c>
      <c r="N597" s="24" t="s">
        <v>35</v>
      </c>
      <c r="O597" s="13"/>
      <c r="P597" s="8"/>
      <c r="Q597" s="14"/>
      <c r="R597" s="13"/>
      <c r="S597" s="13"/>
      <c r="T597" s="14"/>
      <c r="U597" s="14"/>
      <c r="V597" s="13"/>
      <c r="W597" s="13"/>
      <c r="X597" s="13"/>
    </row>
    <row r="598" spans="1:24" ht="24.95" customHeight="1" x14ac:dyDescent="0.2">
      <c r="A598" s="2">
        <v>87366</v>
      </c>
      <c r="B598" s="63">
        <v>299</v>
      </c>
      <c r="C598" s="58" t="s">
        <v>15</v>
      </c>
      <c r="D598" s="58" t="s">
        <v>463</v>
      </c>
      <c r="E598" s="2" t="s">
        <v>873</v>
      </c>
      <c r="F598" s="2" t="s">
        <v>874</v>
      </c>
      <c r="G598" s="2">
        <v>87366</v>
      </c>
      <c r="H598" s="58" t="s">
        <v>34</v>
      </c>
      <c r="I598" s="2">
        <v>37000</v>
      </c>
      <c r="J598" s="2">
        <v>39500</v>
      </c>
      <c r="K598" s="2">
        <v>3430</v>
      </c>
      <c r="L598" s="54" t="s">
        <v>15</v>
      </c>
      <c r="M598" s="2" t="s">
        <v>32</v>
      </c>
      <c r="N598" s="2" t="s">
        <v>56</v>
      </c>
      <c r="O598" s="13"/>
      <c r="P598" s="8"/>
      <c r="Q598" s="14"/>
      <c r="R598" s="13"/>
      <c r="S598" s="13"/>
      <c r="T598" s="14"/>
      <c r="U598" s="14"/>
      <c r="V598" s="13"/>
      <c r="W598" s="13"/>
      <c r="X598" s="13"/>
    </row>
    <row r="599" spans="1:24" ht="24.95" customHeight="1" x14ac:dyDescent="0.2">
      <c r="A599" s="24">
        <v>88283</v>
      </c>
      <c r="B599" s="63">
        <v>300</v>
      </c>
      <c r="C599" s="58" t="s">
        <v>15</v>
      </c>
      <c r="D599" s="58" t="s">
        <v>463</v>
      </c>
      <c r="E599" s="24" t="s">
        <v>789</v>
      </c>
      <c r="F599" s="24" t="s">
        <v>790</v>
      </c>
      <c r="G599" s="24">
        <v>88283</v>
      </c>
      <c r="H599" s="58" t="s">
        <v>34</v>
      </c>
      <c r="I599" s="55">
        <v>30500</v>
      </c>
      <c r="J599" s="54">
        <v>36000</v>
      </c>
      <c r="K599" s="54">
        <v>1643</v>
      </c>
      <c r="L599" s="54" t="s">
        <v>15</v>
      </c>
      <c r="M599" s="24" t="s">
        <v>37</v>
      </c>
      <c r="N599" s="24" t="s">
        <v>82</v>
      </c>
      <c r="O599" s="13"/>
      <c r="P599" s="8"/>
      <c r="Q599" s="14"/>
      <c r="R599" s="13"/>
      <c r="S599" s="13"/>
      <c r="T599" s="14"/>
      <c r="U599" s="14"/>
      <c r="V599" s="13"/>
      <c r="W599" s="13"/>
      <c r="X599" s="13"/>
    </row>
    <row r="600" spans="1:24" ht="24.95" customHeight="1" x14ac:dyDescent="0.2">
      <c r="A600" s="15">
        <v>90374</v>
      </c>
      <c r="B600" s="63">
        <v>301</v>
      </c>
      <c r="C600" s="63" t="s">
        <v>15</v>
      </c>
      <c r="D600" s="63" t="s">
        <v>463</v>
      </c>
      <c r="E600" s="15" t="s">
        <v>1242</v>
      </c>
      <c r="F600" s="15" t="s">
        <v>516</v>
      </c>
      <c r="G600" s="15">
        <v>90374</v>
      </c>
      <c r="H600" s="63" t="s">
        <v>46</v>
      </c>
      <c r="I600" s="15">
        <v>33000</v>
      </c>
      <c r="J600" s="15">
        <v>37000</v>
      </c>
      <c r="K600" s="15">
        <v>3057</v>
      </c>
      <c r="L600" s="15" t="s">
        <v>773</v>
      </c>
      <c r="M600" s="15" t="s">
        <v>25</v>
      </c>
      <c r="N600" s="15" t="s">
        <v>29</v>
      </c>
      <c r="O600" s="13"/>
      <c r="P600" s="8"/>
      <c r="Q600" s="14"/>
      <c r="R600" s="13"/>
      <c r="S600" s="13"/>
      <c r="T600" s="14"/>
      <c r="U600" s="14"/>
      <c r="V600" s="14"/>
      <c r="W600" s="14"/>
      <c r="X600" s="13"/>
    </row>
    <row r="601" spans="1:24" ht="24.95" customHeight="1" x14ac:dyDescent="0.2">
      <c r="A601" s="15">
        <v>90767</v>
      </c>
      <c r="B601" s="63">
        <v>302</v>
      </c>
      <c r="C601" s="63" t="s">
        <v>15</v>
      </c>
      <c r="D601" s="63" t="s">
        <v>463</v>
      </c>
      <c r="E601" s="15" t="s">
        <v>1096</v>
      </c>
      <c r="F601" s="15" t="s">
        <v>1162</v>
      </c>
      <c r="G601" s="15">
        <v>90767</v>
      </c>
      <c r="H601" s="63" t="s">
        <v>24</v>
      </c>
      <c r="I601" s="15">
        <v>38000</v>
      </c>
      <c r="J601" s="15">
        <v>43000</v>
      </c>
      <c r="K601" s="15">
        <v>3052</v>
      </c>
      <c r="L601" s="15" t="s">
        <v>15</v>
      </c>
      <c r="M601" s="15" t="s">
        <v>32</v>
      </c>
      <c r="N601" s="15" t="s">
        <v>78</v>
      </c>
      <c r="O601" s="13"/>
      <c r="P601" s="8"/>
      <c r="Q601" s="14"/>
      <c r="R601" s="13"/>
      <c r="S601" s="13"/>
      <c r="T601" s="14"/>
      <c r="U601" s="14"/>
      <c r="V601" s="14"/>
      <c r="W601" s="14"/>
      <c r="X601" s="13"/>
    </row>
    <row r="602" spans="1:24" ht="24.95" customHeight="1" x14ac:dyDescent="0.2">
      <c r="A602" s="24">
        <v>90783</v>
      </c>
      <c r="B602" s="63">
        <v>303</v>
      </c>
      <c r="C602" s="58" t="s">
        <v>15</v>
      </c>
      <c r="D602" s="58" t="s">
        <v>463</v>
      </c>
      <c r="E602" s="24" t="s">
        <v>726</v>
      </c>
      <c r="F602" s="24" t="s">
        <v>726</v>
      </c>
      <c r="G602" s="24">
        <v>90783</v>
      </c>
      <c r="H602" s="58" t="s">
        <v>24</v>
      </c>
      <c r="I602" s="24">
        <v>33000</v>
      </c>
      <c r="J602" s="24">
        <v>38000</v>
      </c>
      <c r="K602" s="24">
        <v>2307</v>
      </c>
      <c r="L602" s="54" t="s">
        <v>15</v>
      </c>
      <c r="M602" s="24" t="s">
        <v>613</v>
      </c>
      <c r="N602" s="24" t="s">
        <v>29</v>
      </c>
      <c r="O602" s="13"/>
      <c r="P602" s="8"/>
      <c r="Q602" s="14"/>
      <c r="R602" s="13"/>
      <c r="S602" s="13"/>
      <c r="T602" s="14"/>
      <c r="U602" s="14"/>
      <c r="V602" s="14"/>
      <c r="W602" s="14"/>
      <c r="X602" s="13"/>
    </row>
    <row r="603" spans="1:24" ht="24.95" customHeight="1" x14ac:dyDescent="0.2">
      <c r="A603" s="15">
        <v>92083</v>
      </c>
      <c r="B603" s="63">
        <v>304</v>
      </c>
      <c r="C603" s="63" t="s">
        <v>15</v>
      </c>
      <c r="D603" s="63" t="s">
        <v>463</v>
      </c>
      <c r="E603" s="15" t="s">
        <v>1200</v>
      </c>
      <c r="F603" s="15" t="s">
        <v>1201</v>
      </c>
      <c r="G603" s="15">
        <v>92083</v>
      </c>
      <c r="H603" s="63" t="s">
        <v>107</v>
      </c>
      <c r="I603" s="15">
        <v>32000</v>
      </c>
      <c r="J603" s="15">
        <v>36000</v>
      </c>
      <c r="K603" s="15">
        <v>226</v>
      </c>
      <c r="L603" s="15" t="s">
        <v>15</v>
      </c>
      <c r="M603" s="15" t="s">
        <v>32</v>
      </c>
      <c r="N603" s="15" t="s">
        <v>29</v>
      </c>
      <c r="O603" s="13"/>
      <c r="P603" s="8"/>
      <c r="Q603" s="14"/>
      <c r="R603" s="13"/>
      <c r="S603" s="16"/>
      <c r="T603" s="14"/>
      <c r="U603" s="14"/>
      <c r="V603" s="13"/>
      <c r="W603" s="13"/>
      <c r="X603" s="13"/>
    </row>
    <row r="604" spans="1:24" ht="24.95" customHeight="1" x14ac:dyDescent="0.2">
      <c r="A604" s="2">
        <v>92125</v>
      </c>
      <c r="B604" s="63">
        <v>305</v>
      </c>
      <c r="C604" s="60" t="s">
        <v>15</v>
      </c>
      <c r="D604" s="60" t="s">
        <v>463</v>
      </c>
      <c r="E604" s="2" t="s">
        <v>956</v>
      </c>
      <c r="F604" s="2" t="s">
        <v>957</v>
      </c>
      <c r="G604" s="2">
        <v>92125</v>
      </c>
      <c r="H604" s="60" t="s">
        <v>414</v>
      </c>
      <c r="I604" s="2">
        <v>32000</v>
      </c>
      <c r="J604" s="2">
        <v>36000</v>
      </c>
      <c r="K604" s="2">
        <v>928</v>
      </c>
      <c r="L604" s="2" t="s">
        <v>108</v>
      </c>
      <c r="M604" s="2" t="s">
        <v>32</v>
      </c>
      <c r="N604" s="2" t="s">
        <v>29</v>
      </c>
      <c r="O604" s="13"/>
      <c r="P604" s="8"/>
      <c r="Q604" s="14"/>
      <c r="R604" s="13"/>
      <c r="S604" s="16"/>
      <c r="T604" s="14"/>
      <c r="U604" s="14"/>
      <c r="V604" s="13"/>
      <c r="W604" s="13"/>
      <c r="X604" s="13"/>
    </row>
    <row r="605" spans="1:24" ht="24.95" customHeight="1" x14ac:dyDescent="0.2">
      <c r="A605" s="15">
        <v>92297</v>
      </c>
      <c r="B605" s="63">
        <v>306</v>
      </c>
      <c r="C605" s="63" t="s">
        <v>15</v>
      </c>
      <c r="D605" s="63" t="s">
        <v>463</v>
      </c>
      <c r="E605" s="15" t="s">
        <v>943</v>
      </c>
      <c r="F605" s="15" t="s">
        <v>944</v>
      </c>
      <c r="G605" s="15">
        <v>92297</v>
      </c>
      <c r="H605" s="63" t="s">
        <v>321</v>
      </c>
      <c r="I605" s="15">
        <v>37500</v>
      </c>
      <c r="J605" s="15">
        <v>37500</v>
      </c>
      <c r="K605" s="15">
        <v>2892</v>
      </c>
      <c r="L605" s="15" t="s">
        <v>108</v>
      </c>
      <c r="M605" s="15" t="s">
        <v>37</v>
      </c>
      <c r="N605" s="15" t="s">
        <v>35</v>
      </c>
      <c r="O605" s="13"/>
      <c r="P605" s="8"/>
      <c r="Q605" s="14"/>
      <c r="R605" s="13"/>
      <c r="S605" s="13"/>
      <c r="T605" s="14"/>
      <c r="U605" s="14"/>
      <c r="V605" s="13"/>
      <c r="W605" s="13"/>
      <c r="X605" s="13"/>
    </row>
    <row r="606" spans="1:24" ht="24.95" customHeight="1" x14ac:dyDescent="0.2">
      <c r="A606" s="24">
        <v>92497</v>
      </c>
      <c r="B606" s="63">
        <v>307</v>
      </c>
      <c r="C606" s="58" t="s">
        <v>15</v>
      </c>
      <c r="D606" s="58" t="s">
        <v>463</v>
      </c>
      <c r="E606" s="24" t="s">
        <v>499</v>
      </c>
      <c r="F606" s="24" t="s">
        <v>500</v>
      </c>
      <c r="G606" s="24">
        <v>92497</v>
      </c>
      <c r="H606" s="58" t="s">
        <v>71</v>
      </c>
      <c r="I606" s="55">
        <v>30000</v>
      </c>
      <c r="J606" s="54">
        <v>37500</v>
      </c>
      <c r="K606" s="54">
        <v>3980</v>
      </c>
      <c r="L606" s="54" t="s">
        <v>72</v>
      </c>
      <c r="M606" s="24" t="s">
        <v>20</v>
      </c>
      <c r="N606" s="24" t="s">
        <v>29</v>
      </c>
      <c r="O606" s="14"/>
      <c r="P606" s="14"/>
      <c r="Q606" s="14"/>
      <c r="R606" s="13"/>
      <c r="S606" s="16"/>
      <c r="T606" s="14"/>
      <c r="U606" s="14"/>
      <c r="V606" s="13"/>
      <c r="W606" s="13"/>
      <c r="X606" s="13"/>
    </row>
    <row r="607" spans="1:24" ht="24.95" customHeight="1" x14ac:dyDescent="0.25">
      <c r="A607" s="2">
        <v>93524</v>
      </c>
      <c r="B607" s="63">
        <v>308</v>
      </c>
      <c r="C607" s="58" t="s">
        <v>15</v>
      </c>
      <c r="D607" s="63" t="s">
        <v>463</v>
      </c>
      <c r="E607" s="2" t="s">
        <v>876</v>
      </c>
      <c r="F607" s="2" t="s">
        <v>876</v>
      </c>
      <c r="G607" s="2">
        <v>93524</v>
      </c>
      <c r="H607" s="60" t="s">
        <v>240</v>
      </c>
      <c r="I607" s="2">
        <v>39000</v>
      </c>
      <c r="J607" s="2">
        <v>44000</v>
      </c>
      <c r="K607" s="2">
        <v>1787</v>
      </c>
      <c r="L607" s="2" t="s">
        <v>15</v>
      </c>
      <c r="M607" s="2" t="s">
        <v>32</v>
      </c>
      <c r="N607" s="2" t="s">
        <v>110</v>
      </c>
      <c r="O607" s="47"/>
      <c r="P607" s="14"/>
      <c r="Q607" s="14"/>
      <c r="R607" s="14"/>
      <c r="S607" s="14"/>
      <c r="T607" s="14"/>
      <c r="U607" s="14"/>
      <c r="V607" s="13"/>
      <c r="W607" s="13"/>
      <c r="X607" s="13"/>
    </row>
    <row r="608" spans="1:24" ht="24.95" customHeight="1" x14ac:dyDescent="0.25">
      <c r="A608" s="2">
        <v>95046</v>
      </c>
      <c r="B608" s="63">
        <v>309</v>
      </c>
      <c r="C608" s="60" t="s">
        <v>15</v>
      </c>
      <c r="D608" s="60" t="s">
        <v>463</v>
      </c>
      <c r="E608" s="2" t="s">
        <v>963</v>
      </c>
      <c r="F608" s="2" t="s">
        <v>964</v>
      </c>
      <c r="G608" s="2">
        <v>95046</v>
      </c>
      <c r="H608" s="58" t="s">
        <v>24</v>
      </c>
      <c r="I608" s="2">
        <v>32000</v>
      </c>
      <c r="J608" s="2">
        <v>36000</v>
      </c>
      <c r="K608" s="2">
        <v>1940</v>
      </c>
      <c r="L608" s="54" t="s">
        <v>15</v>
      </c>
      <c r="M608" s="2" t="s">
        <v>20</v>
      </c>
      <c r="N608" s="2" t="s">
        <v>35</v>
      </c>
      <c r="O608" s="47"/>
      <c r="P608" s="14"/>
      <c r="Q608" s="14"/>
      <c r="R608" s="14"/>
      <c r="S608" s="14"/>
      <c r="T608" s="14"/>
      <c r="U608" s="14"/>
      <c r="V608" s="13"/>
      <c r="W608" s="13"/>
      <c r="X608" s="13"/>
    </row>
    <row r="609" spans="1:24" ht="24.95" customHeight="1" x14ac:dyDescent="0.25">
      <c r="A609" s="24">
        <v>95138</v>
      </c>
      <c r="B609" s="63">
        <v>310</v>
      </c>
      <c r="C609" s="58" t="s">
        <v>15</v>
      </c>
      <c r="D609" s="58" t="s">
        <v>463</v>
      </c>
      <c r="E609" s="24" t="s">
        <v>638</v>
      </c>
      <c r="F609" s="24" t="s">
        <v>638</v>
      </c>
      <c r="G609" s="24">
        <v>95138</v>
      </c>
      <c r="H609" s="58" t="s">
        <v>34</v>
      </c>
      <c r="I609" s="55">
        <v>35000</v>
      </c>
      <c r="J609" s="54">
        <v>38000</v>
      </c>
      <c r="K609" s="54">
        <v>1297</v>
      </c>
      <c r="L609" s="54" t="s">
        <v>15</v>
      </c>
      <c r="M609" s="24" t="s">
        <v>32</v>
      </c>
      <c r="N609" s="24" t="s">
        <v>29</v>
      </c>
      <c r="O609" s="47"/>
      <c r="P609" s="14"/>
      <c r="Q609" s="14"/>
      <c r="R609" s="14"/>
      <c r="S609" s="14"/>
      <c r="T609" s="14"/>
      <c r="U609" s="14"/>
      <c r="V609" s="13"/>
      <c r="W609" s="13"/>
      <c r="X609" s="13"/>
    </row>
    <row r="610" spans="1:24" ht="24.95" customHeight="1" x14ac:dyDescent="0.25">
      <c r="A610" s="24">
        <v>95427</v>
      </c>
      <c r="B610" s="63">
        <v>311</v>
      </c>
      <c r="C610" s="58" t="s">
        <v>15</v>
      </c>
      <c r="D610" s="58" t="s">
        <v>463</v>
      </c>
      <c r="E610" s="24" t="s">
        <v>486</v>
      </c>
      <c r="F610" s="24" t="s">
        <v>487</v>
      </c>
      <c r="G610" s="24">
        <v>95427</v>
      </c>
      <c r="H610" s="58" t="s">
        <v>24</v>
      </c>
      <c r="I610" s="24">
        <v>30000</v>
      </c>
      <c r="J610" s="24">
        <v>38000</v>
      </c>
      <c r="K610" s="24">
        <v>1318</v>
      </c>
      <c r="L610" s="54" t="s">
        <v>15</v>
      </c>
      <c r="M610" s="24" t="s">
        <v>37</v>
      </c>
      <c r="N610" s="24" t="s">
        <v>29</v>
      </c>
      <c r="O610" s="47"/>
      <c r="P610" s="14"/>
      <c r="Q610" s="14"/>
      <c r="R610" s="14"/>
      <c r="S610" s="14"/>
      <c r="T610" s="14"/>
      <c r="U610" s="14"/>
      <c r="V610" s="13"/>
      <c r="W610" s="13"/>
      <c r="X610" s="13"/>
    </row>
    <row r="611" spans="1:24" ht="24.95" customHeight="1" x14ac:dyDescent="0.2">
      <c r="A611" s="24">
        <v>95635</v>
      </c>
      <c r="B611" s="63">
        <v>312</v>
      </c>
      <c r="C611" s="58" t="s">
        <v>15</v>
      </c>
      <c r="D611" s="58" t="s">
        <v>463</v>
      </c>
      <c r="E611" s="24" t="s">
        <v>522</v>
      </c>
      <c r="F611" s="24" t="s">
        <v>522</v>
      </c>
      <c r="G611" s="24">
        <v>95635</v>
      </c>
      <c r="H611" s="58" t="s">
        <v>34</v>
      </c>
      <c r="I611" s="55">
        <v>31000</v>
      </c>
      <c r="J611" s="54">
        <v>36500</v>
      </c>
      <c r="K611" s="54">
        <v>1463</v>
      </c>
      <c r="L611" s="54" t="s">
        <v>15</v>
      </c>
      <c r="M611" s="24" t="s">
        <v>32</v>
      </c>
      <c r="N611" s="24" t="s">
        <v>29</v>
      </c>
      <c r="O611" s="14"/>
      <c r="P611" s="14"/>
      <c r="Q611" s="14"/>
      <c r="R611" s="14"/>
      <c r="S611" s="14"/>
      <c r="T611" s="14"/>
      <c r="U611" s="14"/>
      <c r="V611" s="4"/>
      <c r="W611" s="4"/>
      <c r="X611" s="4"/>
    </row>
    <row r="612" spans="1:24" ht="24.95" customHeight="1" x14ac:dyDescent="0.2">
      <c r="A612" s="24">
        <v>95993</v>
      </c>
      <c r="B612" s="63">
        <v>313</v>
      </c>
      <c r="C612" s="58" t="s">
        <v>15</v>
      </c>
      <c r="D612" s="58" t="s">
        <v>463</v>
      </c>
      <c r="E612" s="24" t="s">
        <v>567</v>
      </c>
      <c r="F612" s="24" t="s">
        <v>567</v>
      </c>
      <c r="G612" s="24">
        <v>95993</v>
      </c>
      <c r="H612" s="58" t="s">
        <v>24</v>
      </c>
      <c r="I612" s="24">
        <v>32500</v>
      </c>
      <c r="J612" s="24">
        <v>36500</v>
      </c>
      <c r="K612" s="24">
        <v>1322</v>
      </c>
      <c r="L612" s="54" t="s">
        <v>15</v>
      </c>
      <c r="M612" s="24" t="s">
        <v>37</v>
      </c>
      <c r="N612" s="24" t="s">
        <v>78</v>
      </c>
      <c r="O612" s="14"/>
      <c r="P612" s="14"/>
      <c r="Q612" s="14"/>
      <c r="R612" s="14"/>
      <c r="S612" s="14"/>
      <c r="T612" s="14"/>
      <c r="U612" s="14"/>
      <c r="V612" s="4"/>
      <c r="W612" s="4"/>
      <c r="X612" s="4"/>
    </row>
    <row r="613" spans="1:24" ht="24.95" customHeight="1" x14ac:dyDescent="0.2">
      <c r="A613" s="24">
        <v>96560</v>
      </c>
      <c r="B613" s="63">
        <v>314</v>
      </c>
      <c r="C613" s="58" t="s">
        <v>15</v>
      </c>
      <c r="D613" s="58" t="s">
        <v>463</v>
      </c>
      <c r="E613" s="24" t="s">
        <v>706</v>
      </c>
      <c r="F613" s="24" t="s">
        <v>707</v>
      </c>
      <c r="G613" s="24">
        <v>96560</v>
      </c>
      <c r="H613" s="58" t="s">
        <v>24</v>
      </c>
      <c r="I613" s="24">
        <v>33000</v>
      </c>
      <c r="J613" s="24">
        <v>37000</v>
      </c>
      <c r="K613" s="24">
        <v>2899</v>
      </c>
      <c r="L613" s="54" t="s">
        <v>15</v>
      </c>
      <c r="M613" s="24" t="s">
        <v>32</v>
      </c>
      <c r="N613" s="24" t="s">
        <v>35</v>
      </c>
      <c r="O613" s="14"/>
      <c r="P613" s="14"/>
      <c r="Q613" s="14"/>
      <c r="R613" s="14"/>
      <c r="S613" s="14"/>
      <c r="T613" s="14"/>
      <c r="U613" s="14"/>
      <c r="V613" s="4"/>
      <c r="W613" s="4"/>
      <c r="X613" s="4"/>
    </row>
    <row r="614" spans="1:24" ht="24.95" customHeight="1" x14ac:dyDescent="0.2">
      <c r="A614" s="24">
        <v>98656</v>
      </c>
      <c r="B614" s="63">
        <v>315</v>
      </c>
      <c r="C614" s="58" t="s">
        <v>15</v>
      </c>
      <c r="D614" s="58" t="s">
        <v>463</v>
      </c>
      <c r="E614" s="24" t="s">
        <v>475</v>
      </c>
      <c r="F614" s="24" t="s">
        <v>476</v>
      </c>
      <c r="G614" s="24">
        <v>98656</v>
      </c>
      <c r="H614" s="58" t="s">
        <v>34</v>
      </c>
      <c r="I614" s="55">
        <v>26000</v>
      </c>
      <c r="J614" s="54">
        <v>31000</v>
      </c>
      <c r="K614" s="54">
        <v>1953</v>
      </c>
      <c r="L614" s="54" t="s">
        <v>15</v>
      </c>
      <c r="M614" s="24" t="s">
        <v>20</v>
      </c>
      <c r="N614" s="24" t="s">
        <v>29</v>
      </c>
      <c r="O614" s="14"/>
      <c r="P614" s="14"/>
      <c r="Q614" s="14"/>
      <c r="R614" s="14"/>
      <c r="S614" s="14"/>
      <c r="T614" s="14"/>
      <c r="U614" s="14"/>
      <c r="V614" s="4"/>
      <c r="W614" s="4"/>
      <c r="X614" s="4"/>
    </row>
    <row r="615" spans="1:24" ht="24.95" customHeight="1" x14ac:dyDescent="0.2">
      <c r="A615" s="24">
        <v>98846</v>
      </c>
      <c r="B615" s="63">
        <v>316</v>
      </c>
      <c r="C615" s="58" t="s">
        <v>15</v>
      </c>
      <c r="D615" s="58" t="s">
        <v>463</v>
      </c>
      <c r="E615" s="24" t="s">
        <v>671</v>
      </c>
      <c r="F615" s="24" t="s">
        <v>672</v>
      </c>
      <c r="G615" s="24">
        <v>98846</v>
      </c>
      <c r="H615" s="58" t="s">
        <v>34</v>
      </c>
      <c r="I615" s="55">
        <v>33000</v>
      </c>
      <c r="J615" s="54">
        <v>38000</v>
      </c>
      <c r="K615" s="54">
        <v>1315</v>
      </c>
      <c r="L615" s="54" t="s">
        <v>15</v>
      </c>
      <c r="M615" s="24" t="s">
        <v>37</v>
      </c>
      <c r="N615" s="24" t="s">
        <v>29</v>
      </c>
      <c r="O615" s="14"/>
      <c r="P615" s="14"/>
      <c r="Q615" s="14"/>
      <c r="R615" s="14"/>
      <c r="S615" s="14"/>
      <c r="T615" s="14"/>
      <c r="U615" s="14"/>
      <c r="V615" s="4"/>
      <c r="W615" s="4"/>
      <c r="X615" s="4"/>
    </row>
    <row r="616" spans="1:24" ht="24.95" customHeight="1" x14ac:dyDescent="0.2">
      <c r="A616" s="24">
        <v>99865</v>
      </c>
      <c r="B616" s="63">
        <v>317</v>
      </c>
      <c r="C616" s="58" t="s">
        <v>15</v>
      </c>
      <c r="D616" s="58" t="s">
        <v>463</v>
      </c>
      <c r="E616" s="24" t="s">
        <v>822</v>
      </c>
      <c r="F616" s="24" t="s">
        <v>823</v>
      </c>
      <c r="G616" s="24">
        <v>99865</v>
      </c>
      <c r="H616" s="58" t="s">
        <v>24</v>
      </c>
      <c r="I616" s="24">
        <v>33000</v>
      </c>
      <c r="J616" s="24">
        <v>36500</v>
      </c>
      <c r="K616" s="24">
        <v>3393</v>
      </c>
      <c r="L616" s="24" t="s">
        <v>15</v>
      </c>
      <c r="M616" s="24" t="s">
        <v>32</v>
      </c>
      <c r="N616" s="24" t="s">
        <v>56</v>
      </c>
      <c r="O616" s="14"/>
      <c r="P616" s="14"/>
      <c r="Q616" s="14"/>
      <c r="R616" s="14"/>
      <c r="S616" s="14"/>
      <c r="T616" s="14"/>
      <c r="U616" s="14"/>
      <c r="V616" s="4"/>
      <c r="W616" s="4"/>
      <c r="X616" s="4"/>
    </row>
    <row r="617" spans="1:24" ht="24.95" customHeight="1" x14ac:dyDescent="0.2">
      <c r="A617" s="24">
        <v>100858</v>
      </c>
      <c r="B617" s="63">
        <v>318</v>
      </c>
      <c r="C617" s="58" t="s">
        <v>15</v>
      </c>
      <c r="D617" s="58" t="s">
        <v>463</v>
      </c>
      <c r="E617" s="24" t="s">
        <v>616</v>
      </c>
      <c r="F617" s="24" t="s">
        <v>616</v>
      </c>
      <c r="G617" s="24">
        <v>100858</v>
      </c>
      <c r="H617" s="58" t="s">
        <v>34</v>
      </c>
      <c r="I617" s="55">
        <v>39000</v>
      </c>
      <c r="J617" s="54">
        <v>40000</v>
      </c>
      <c r="K617" s="54">
        <v>2176</v>
      </c>
      <c r="L617" s="54" t="s">
        <v>15</v>
      </c>
      <c r="M617" s="24" t="s">
        <v>32</v>
      </c>
      <c r="N617" s="24" t="s">
        <v>29</v>
      </c>
      <c r="O617" s="14"/>
      <c r="P617" s="14"/>
      <c r="Q617" s="14"/>
      <c r="R617" s="14"/>
      <c r="S617" s="14"/>
      <c r="T617" s="14"/>
      <c r="U617" s="14"/>
      <c r="V617" s="4"/>
      <c r="W617" s="4"/>
      <c r="X617" s="4"/>
    </row>
    <row r="618" spans="1:24" ht="24.95" customHeight="1" x14ac:dyDescent="0.2">
      <c r="A618" s="2">
        <v>101980</v>
      </c>
      <c r="B618" s="63">
        <v>319</v>
      </c>
      <c r="C618" s="60" t="s">
        <v>15</v>
      </c>
      <c r="D618" s="60" t="s">
        <v>463</v>
      </c>
      <c r="E618" s="2" t="s">
        <v>886</v>
      </c>
      <c r="F618" s="2" t="s">
        <v>887</v>
      </c>
      <c r="G618" s="2">
        <v>101980</v>
      </c>
      <c r="H618" s="60" t="s">
        <v>24</v>
      </c>
      <c r="I618" s="2">
        <v>32500</v>
      </c>
      <c r="J618" s="2">
        <v>36000</v>
      </c>
      <c r="K618" s="2">
        <v>1715</v>
      </c>
      <c r="L618" s="2" t="s">
        <v>15</v>
      </c>
      <c r="M618" s="2" t="s">
        <v>37</v>
      </c>
      <c r="N618" s="2" t="s">
        <v>56</v>
      </c>
      <c r="O618" s="14"/>
      <c r="P618" s="14"/>
      <c r="Q618" s="14"/>
      <c r="R618" s="14"/>
      <c r="S618" s="14"/>
      <c r="T618" s="14"/>
      <c r="U618" s="14"/>
      <c r="V618" s="4"/>
      <c r="W618" s="4"/>
      <c r="X618" s="4"/>
    </row>
    <row r="619" spans="1:24" ht="24.95" customHeight="1" x14ac:dyDescent="0.2">
      <c r="A619" s="24">
        <v>103145</v>
      </c>
      <c r="B619" s="63">
        <v>320</v>
      </c>
      <c r="C619" s="58" t="s">
        <v>15</v>
      </c>
      <c r="D619" s="58" t="s">
        <v>463</v>
      </c>
      <c r="E619" s="24" t="s">
        <v>619</v>
      </c>
      <c r="F619" s="24" t="s">
        <v>65</v>
      </c>
      <c r="G619" s="24">
        <v>103145</v>
      </c>
      <c r="H619" s="58" t="s">
        <v>24</v>
      </c>
      <c r="I619" s="24">
        <v>34000</v>
      </c>
      <c r="J619" s="24">
        <v>37000</v>
      </c>
      <c r="K619" s="24">
        <v>1597</v>
      </c>
      <c r="L619" s="54" t="s">
        <v>15</v>
      </c>
      <c r="M619" s="24" t="s">
        <v>32</v>
      </c>
      <c r="N619" s="24" t="s">
        <v>82</v>
      </c>
      <c r="O619" s="14"/>
      <c r="P619" s="14"/>
      <c r="Q619" s="14"/>
      <c r="R619" s="14"/>
      <c r="S619" s="14"/>
      <c r="T619" s="14"/>
      <c r="U619" s="14"/>
      <c r="V619" s="4"/>
      <c r="W619" s="4"/>
      <c r="X619" s="4"/>
    </row>
    <row r="620" spans="1:24" ht="24.95" customHeight="1" x14ac:dyDescent="0.2">
      <c r="A620" s="24">
        <v>103651</v>
      </c>
      <c r="B620" s="63">
        <v>321</v>
      </c>
      <c r="C620" s="58" t="s">
        <v>15</v>
      </c>
      <c r="D620" s="58" t="s">
        <v>463</v>
      </c>
      <c r="E620" s="24" t="s">
        <v>835</v>
      </c>
      <c r="F620" s="24" t="s">
        <v>836</v>
      </c>
      <c r="G620" s="24">
        <v>103651</v>
      </c>
      <c r="H620" s="58" t="s">
        <v>24</v>
      </c>
      <c r="I620" s="24">
        <v>40000</v>
      </c>
      <c r="J620" s="24">
        <v>40000</v>
      </c>
      <c r="K620" s="24">
        <v>2605</v>
      </c>
      <c r="L620" s="24" t="s">
        <v>15</v>
      </c>
      <c r="M620" s="24" t="s">
        <v>32</v>
      </c>
      <c r="N620" s="24" t="s">
        <v>29</v>
      </c>
      <c r="O620" s="14"/>
      <c r="P620" s="14"/>
      <c r="Q620" s="14"/>
      <c r="R620" s="14"/>
      <c r="S620" s="14"/>
      <c r="T620" s="14"/>
      <c r="U620" s="14"/>
      <c r="V620" s="4"/>
      <c r="W620" s="4"/>
      <c r="X620" s="4"/>
    </row>
    <row r="621" spans="1:24" ht="24.95" customHeight="1" x14ac:dyDescent="0.2">
      <c r="A621" s="24">
        <v>105470</v>
      </c>
      <c r="B621" s="63">
        <v>322</v>
      </c>
      <c r="C621" s="58" t="s">
        <v>15</v>
      </c>
      <c r="D621" s="58" t="s">
        <v>463</v>
      </c>
      <c r="E621" s="24" t="s">
        <v>52</v>
      </c>
      <c r="F621" s="24" t="s">
        <v>53</v>
      </c>
      <c r="G621" s="24">
        <v>105470</v>
      </c>
      <c r="H621" s="58" t="s">
        <v>46</v>
      </c>
      <c r="I621" s="24">
        <v>37000</v>
      </c>
      <c r="J621" s="24">
        <v>38000</v>
      </c>
      <c r="K621" s="24">
        <v>3173</v>
      </c>
      <c r="L621" s="54" t="s">
        <v>15</v>
      </c>
      <c r="M621" s="24" t="s">
        <v>32</v>
      </c>
      <c r="N621" s="24" t="s">
        <v>29</v>
      </c>
      <c r="O621" s="14"/>
      <c r="P621" s="14"/>
      <c r="Q621" s="14"/>
      <c r="R621" s="14"/>
      <c r="S621" s="14"/>
      <c r="T621" s="14"/>
      <c r="U621" s="14"/>
      <c r="V621" s="4"/>
      <c r="W621" s="4"/>
      <c r="X621" s="4"/>
    </row>
    <row r="622" spans="1:24" ht="24.95" customHeight="1" x14ac:dyDescent="0.2">
      <c r="A622" s="2">
        <v>107790</v>
      </c>
      <c r="B622" s="63">
        <v>323</v>
      </c>
      <c r="C622" s="60" t="s">
        <v>15</v>
      </c>
      <c r="D622" s="60" t="s">
        <v>463</v>
      </c>
      <c r="E622" s="2" t="s">
        <v>1258</v>
      </c>
      <c r="F622" s="2" t="s">
        <v>1259</v>
      </c>
      <c r="G622" s="2">
        <v>107790</v>
      </c>
      <c r="H622" s="60" t="s">
        <v>24</v>
      </c>
      <c r="I622" s="2">
        <v>38000</v>
      </c>
      <c r="J622" s="2">
        <v>40000</v>
      </c>
      <c r="K622" s="2">
        <v>3110</v>
      </c>
      <c r="L622" s="2" t="s">
        <v>15</v>
      </c>
      <c r="M622" s="2" t="s">
        <v>32</v>
      </c>
      <c r="N622" s="2" t="s">
        <v>78</v>
      </c>
      <c r="O622" s="14"/>
      <c r="P622" s="14"/>
      <c r="Q622" s="14"/>
      <c r="R622" s="14"/>
      <c r="S622" s="14"/>
      <c r="T622" s="14"/>
      <c r="U622" s="14"/>
      <c r="V622" s="4"/>
      <c r="W622" s="4"/>
      <c r="X622" s="4"/>
    </row>
    <row r="623" spans="1:24" ht="24.95" customHeight="1" x14ac:dyDescent="0.2">
      <c r="A623" s="24">
        <v>111020</v>
      </c>
      <c r="B623" s="63">
        <v>324</v>
      </c>
      <c r="C623" s="58" t="s">
        <v>15</v>
      </c>
      <c r="D623" s="58" t="s">
        <v>463</v>
      </c>
      <c r="E623" s="24" t="s">
        <v>617</v>
      </c>
      <c r="F623" s="24" t="s">
        <v>618</v>
      </c>
      <c r="G623" s="24">
        <v>111020</v>
      </c>
      <c r="H623" s="58" t="s">
        <v>34</v>
      </c>
      <c r="I623" s="55">
        <v>32000</v>
      </c>
      <c r="J623" s="54">
        <v>37000</v>
      </c>
      <c r="K623" s="54">
        <v>2197</v>
      </c>
      <c r="L623" s="54" t="s">
        <v>15</v>
      </c>
      <c r="M623" s="24" t="s">
        <v>32</v>
      </c>
      <c r="N623" s="24" t="s">
        <v>82</v>
      </c>
      <c r="O623" s="14"/>
      <c r="P623" s="14"/>
      <c r="Q623" s="14"/>
      <c r="R623" s="14"/>
      <c r="S623" s="14"/>
      <c r="T623" s="14"/>
      <c r="U623" s="14"/>
      <c r="V623" s="4"/>
      <c r="W623" s="4"/>
      <c r="X623" s="4"/>
    </row>
    <row r="624" spans="1:24" ht="24.95" customHeight="1" x14ac:dyDescent="0.2">
      <c r="A624" s="24">
        <v>133868</v>
      </c>
      <c r="B624" s="63">
        <v>325</v>
      </c>
      <c r="C624" s="58" t="s">
        <v>15</v>
      </c>
      <c r="D624" s="58" t="s">
        <v>463</v>
      </c>
      <c r="E624" s="24" t="s">
        <v>510</v>
      </c>
      <c r="F624" s="24" t="s">
        <v>511</v>
      </c>
      <c r="G624" s="24">
        <v>133868</v>
      </c>
      <c r="H624" s="58" t="s">
        <v>71</v>
      </c>
      <c r="I624" s="55">
        <v>33000</v>
      </c>
      <c r="J624" s="54">
        <v>38000</v>
      </c>
      <c r="K624" s="54">
        <v>3188</v>
      </c>
      <c r="L624" s="54" t="s">
        <v>72</v>
      </c>
      <c r="M624" s="24" t="s">
        <v>20</v>
      </c>
      <c r="N624" s="24" t="s">
        <v>105</v>
      </c>
      <c r="O624" s="14"/>
      <c r="P624" s="14"/>
      <c r="Q624" s="14"/>
      <c r="R624" s="14"/>
      <c r="S624" s="14"/>
      <c r="T624" s="14"/>
      <c r="U624" s="14"/>
      <c r="V624" s="4"/>
      <c r="W624" s="4"/>
      <c r="X624" s="4"/>
    </row>
    <row r="625" spans="1:24" ht="24.95" customHeight="1" x14ac:dyDescent="0.2">
      <c r="A625" s="2">
        <v>194572</v>
      </c>
      <c r="B625" s="63">
        <v>326</v>
      </c>
      <c r="C625" s="58" t="s">
        <v>15</v>
      </c>
      <c r="D625" s="58" t="s">
        <v>463</v>
      </c>
      <c r="E625" s="2" t="s">
        <v>867</v>
      </c>
      <c r="F625" s="2" t="s">
        <v>868</v>
      </c>
      <c r="G625" s="2">
        <v>194572</v>
      </c>
      <c r="H625" s="60" t="s">
        <v>107</v>
      </c>
      <c r="I625" s="2">
        <v>33000</v>
      </c>
      <c r="J625" s="2">
        <v>37000</v>
      </c>
      <c r="K625" s="2">
        <v>3377</v>
      </c>
      <c r="L625" s="24" t="s">
        <v>15</v>
      </c>
      <c r="M625" s="2" t="s">
        <v>32</v>
      </c>
      <c r="N625" s="2" t="s">
        <v>29</v>
      </c>
      <c r="O625" s="14"/>
      <c r="P625" s="14"/>
      <c r="Q625" s="14"/>
      <c r="R625" s="14"/>
      <c r="S625" s="14"/>
      <c r="T625" s="14"/>
      <c r="U625" s="14"/>
      <c r="V625" s="4"/>
      <c r="W625" s="4"/>
      <c r="X625" s="4"/>
    </row>
    <row r="626" spans="1:24" ht="24.95" customHeight="1" x14ac:dyDescent="0.2">
      <c r="A626" s="24">
        <v>310958</v>
      </c>
      <c r="B626" s="63">
        <v>327</v>
      </c>
      <c r="C626" s="58" t="s">
        <v>15</v>
      </c>
      <c r="D626" s="58" t="s">
        <v>463</v>
      </c>
      <c r="E626" s="24" t="s">
        <v>498</v>
      </c>
      <c r="F626" s="24" t="s">
        <v>498</v>
      </c>
      <c r="G626" s="24">
        <v>310958</v>
      </c>
      <c r="H626" s="58" t="s">
        <v>107</v>
      </c>
      <c r="I626" s="24">
        <v>32000</v>
      </c>
      <c r="J626" s="24">
        <v>36000</v>
      </c>
      <c r="K626" s="24">
        <v>1208</v>
      </c>
      <c r="L626" s="54" t="s">
        <v>15</v>
      </c>
      <c r="M626" s="24" t="s">
        <v>32</v>
      </c>
      <c r="N626" s="24" t="s">
        <v>35</v>
      </c>
      <c r="O626" s="14"/>
      <c r="P626" s="14"/>
      <c r="Q626" s="14"/>
      <c r="R626" s="14"/>
      <c r="S626" s="14"/>
      <c r="T626" s="14"/>
      <c r="U626" s="14"/>
      <c r="V626" s="4"/>
      <c r="W626" s="4"/>
      <c r="X626" s="4"/>
    </row>
    <row r="627" spans="1:24" ht="24.95" customHeight="1" x14ac:dyDescent="0.2">
      <c r="A627" s="24">
        <v>316193</v>
      </c>
      <c r="B627" s="63">
        <v>328</v>
      </c>
      <c r="C627" s="58" t="s">
        <v>15</v>
      </c>
      <c r="D627" s="58" t="s">
        <v>463</v>
      </c>
      <c r="E627" s="24" t="s">
        <v>743</v>
      </c>
      <c r="F627" s="24" t="s">
        <v>743</v>
      </c>
      <c r="G627" s="24">
        <v>316193</v>
      </c>
      <c r="H627" s="58" t="s">
        <v>240</v>
      </c>
      <c r="I627" s="24">
        <v>33000</v>
      </c>
      <c r="J627" s="24">
        <v>44000</v>
      </c>
      <c r="K627" s="24">
        <v>1160</v>
      </c>
      <c r="L627" s="24" t="s">
        <v>744</v>
      </c>
      <c r="M627" s="24" t="s">
        <v>32</v>
      </c>
      <c r="N627" s="24" t="s">
        <v>29</v>
      </c>
      <c r="O627" s="14"/>
      <c r="P627" s="14"/>
      <c r="Q627" s="14"/>
      <c r="R627" s="14"/>
      <c r="S627" s="14"/>
      <c r="T627" s="14"/>
      <c r="U627" s="14"/>
      <c r="V627" s="4"/>
      <c r="W627" s="4"/>
      <c r="X627" s="4"/>
    </row>
    <row r="628" spans="1:24" ht="24.95" customHeight="1" x14ac:dyDescent="0.2">
      <c r="A628" s="2">
        <v>397588</v>
      </c>
      <c r="B628" s="63">
        <v>329</v>
      </c>
      <c r="C628" s="60" t="s">
        <v>15</v>
      </c>
      <c r="D628" s="60" t="s">
        <v>463</v>
      </c>
      <c r="E628" s="2" t="s">
        <v>851</v>
      </c>
      <c r="F628" s="2" t="s">
        <v>851</v>
      </c>
      <c r="G628" s="2">
        <v>397588</v>
      </c>
      <c r="H628" s="60" t="s">
        <v>107</v>
      </c>
      <c r="I628" s="2">
        <v>30500</v>
      </c>
      <c r="J628" s="2">
        <v>33500</v>
      </c>
      <c r="K628" s="2">
        <v>2151</v>
      </c>
      <c r="L628" s="2" t="s">
        <v>15</v>
      </c>
      <c r="M628" s="2" t="s">
        <v>20</v>
      </c>
      <c r="N628" s="2" t="s">
        <v>29</v>
      </c>
      <c r="O628" s="14"/>
      <c r="P628" s="14"/>
      <c r="Q628" s="14"/>
      <c r="R628" s="14"/>
      <c r="S628" s="14"/>
      <c r="T628" s="14"/>
      <c r="U628" s="14"/>
      <c r="V628" s="4"/>
      <c r="W628" s="4"/>
      <c r="X628" s="4"/>
    </row>
    <row r="629" spans="1:24" ht="24.95" customHeight="1" x14ac:dyDescent="0.2">
      <c r="A629" s="24">
        <v>399033</v>
      </c>
      <c r="B629" s="63">
        <v>330</v>
      </c>
      <c r="C629" s="58" t="s">
        <v>15</v>
      </c>
      <c r="D629" s="58" t="s">
        <v>463</v>
      </c>
      <c r="E629" s="24" t="s">
        <v>756</v>
      </c>
      <c r="F629" s="24" t="s">
        <v>756</v>
      </c>
      <c r="G629" s="24">
        <v>399033</v>
      </c>
      <c r="H629" s="58" t="s">
        <v>757</v>
      </c>
      <c r="I629" s="24">
        <v>30000</v>
      </c>
      <c r="J629" s="24">
        <v>35000</v>
      </c>
      <c r="K629" s="24">
        <v>181</v>
      </c>
      <c r="L629" s="54" t="s">
        <v>15</v>
      </c>
      <c r="M629" s="24" t="s">
        <v>47</v>
      </c>
      <c r="N629" s="24" t="s">
        <v>29</v>
      </c>
      <c r="O629" s="14"/>
      <c r="P629" s="14"/>
      <c r="Q629" s="14"/>
      <c r="R629" s="14"/>
      <c r="S629" s="14"/>
      <c r="T629" s="14"/>
      <c r="U629" s="14"/>
      <c r="V629" s="4"/>
      <c r="W629" s="4"/>
      <c r="X629" s="4"/>
    </row>
    <row r="630" spans="1:24" ht="24.95" customHeight="1" x14ac:dyDescent="0.2">
      <c r="A630" s="2">
        <v>552465</v>
      </c>
      <c r="B630" s="63">
        <v>331</v>
      </c>
      <c r="C630" s="60" t="s">
        <v>15</v>
      </c>
      <c r="D630" s="60" t="s">
        <v>463</v>
      </c>
      <c r="E630" s="2" t="s">
        <v>854</v>
      </c>
      <c r="F630" s="2" t="s">
        <v>855</v>
      </c>
      <c r="G630" s="2">
        <v>552465</v>
      </c>
      <c r="H630" s="60" t="s">
        <v>107</v>
      </c>
      <c r="I630" s="2">
        <v>36000</v>
      </c>
      <c r="J630" s="2">
        <v>36000</v>
      </c>
      <c r="K630" s="2">
        <v>1529</v>
      </c>
      <c r="L630" s="2" t="s">
        <v>15</v>
      </c>
      <c r="M630" s="2" t="s">
        <v>37</v>
      </c>
      <c r="N630" s="2" t="s">
        <v>29</v>
      </c>
      <c r="O630" s="14"/>
      <c r="P630" s="14"/>
      <c r="Q630" s="14"/>
      <c r="R630" s="14"/>
      <c r="S630" s="14"/>
      <c r="T630" s="14"/>
      <c r="U630" s="14"/>
      <c r="V630" s="4"/>
      <c r="W630" s="4"/>
      <c r="X630" s="4"/>
    </row>
    <row r="631" spans="1:24" ht="24.95" customHeight="1" x14ac:dyDescent="0.2">
      <c r="A631" s="24">
        <v>554435</v>
      </c>
      <c r="B631" s="63">
        <v>332</v>
      </c>
      <c r="C631" s="58" t="s">
        <v>15</v>
      </c>
      <c r="D631" s="58" t="s">
        <v>463</v>
      </c>
      <c r="E631" s="24" t="s">
        <v>685</v>
      </c>
      <c r="F631" s="24" t="s">
        <v>685</v>
      </c>
      <c r="G631" s="24">
        <v>554435</v>
      </c>
      <c r="H631" s="58" t="s">
        <v>337</v>
      </c>
      <c r="I631" s="55">
        <v>31000</v>
      </c>
      <c r="J631" s="54">
        <v>35000</v>
      </c>
      <c r="K631" s="54">
        <v>2194</v>
      </c>
      <c r="L631" s="54" t="s">
        <v>15</v>
      </c>
      <c r="M631" s="24" t="s">
        <v>32</v>
      </c>
      <c r="N631" s="24" t="s">
        <v>29</v>
      </c>
      <c r="O631" s="14"/>
      <c r="P631" s="14"/>
      <c r="Q631" s="14"/>
      <c r="R631" s="14"/>
      <c r="S631" s="14"/>
      <c r="T631" s="14"/>
      <c r="U631" s="14"/>
      <c r="V631" s="4"/>
      <c r="W631" s="4"/>
      <c r="X631" s="4"/>
    </row>
    <row r="632" spans="1:24" ht="24.95" customHeight="1" x14ac:dyDescent="0.2">
      <c r="A632" s="24">
        <v>848025</v>
      </c>
      <c r="B632" s="63">
        <v>333</v>
      </c>
      <c r="C632" s="58" t="s">
        <v>15</v>
      </c>
      <c r="D632" s="58" t="s">
        <v>463</v>
      </c>
      <c r="E632" s="24" t="s">
        <v>719</v>
      </c>
      <c r="F632" s="24" t="s">
        <v>719</v>
      </c>
      <c r="G632" s="24">
        <v>848025</v>
      </c>
      <c r="H632" s="58" t="s">
        <v>34</v>
      </c>
      <c r="I632" s="55">
        <v>31500</v>
      </c>
      <c r="J632" s="54">
        <v>37500</v>
      </c>
      <c r="K632" s="54">
        <v>64</v>
      </c>
      <c r="L632" s="54" t="s">
        <v>15</v>
      </c>
      <c r="M632" s="24" t="s">
        <v>25</v>
      </c>
      <c r="N632" s="24" t="s">
        <v>29</v>
      </c>
      <c r="O632" s="14"/>
      <c r="P632" s="14"/>
      <c r="Q632" s="14"/>
      <c r="R632" s="14"/>
      <c r="S632" s="14"/>
      <c r="T632" s="14"/>
      <c r="U632" s="14"/>
      <c r="V632" s="4"/>
      <c r="W632" s="4"/>
      <c r="X632" s="4"/>
    </row>
    <row r="633" spans="1:24" ht="24.95" customHeight="1" x14ac:dyDescent="0.2">
      <c r="A633" s="24"/>
      <c r="B633" s="15"/>
      <c r="C633" s="24"/>
      <c r="D633" s="24"/>
      <c r="E633" s="24"/>
      <c r="F633" s="24"/>
      <c r="G633" s="24"/>
      <c r="H633" s="24"/>
      <c r="I633" s="24"/>
      <c r="J633" s="24"/>
      <c r="K633" s="24"/>
      <c r="L633" s="54"/>
      <c r="M633" s="24"/>
      <c r="N633" s="24"/>
      <c r="O633" s="14"/>
      <c r="P633" s="14"/>
      <c r="Q633" s="14"/>
      <c r="R633" s="14"/>
      <c r="S633" s="14"/>
      <c r="T633" s="14"/>
      <c r="U633" s="14"/>
      <c r="V633" s="4"/>
      <c r="W633" s="4"/>
      <c r="X633" s="4"/>
    </row>
    <row r="634" spans="1:24" ht="24.95" customHeight="1" x14ac:dyDescent="0.2">
      <c r="A634" s="24"/>
      <c r="B634" s="15"/>
      <c r="C634" s="24"/>
      <c r="D634" s="24"/>
      <c r="E634" s="24"/>
      <c r="F634" s="24"/>
      <c r="G634" s="24"/>
      <c r="H634" s="24"/>
      <c r="I634" s="24"/>
      <c r="J634" s="24"/>
      <c r="K634" s="24"/>
      <c r="L634" s="54"/>
      <c r="M634" s="24"/>
      <c r="N634" s="24"/>
      <c r="O634" s="14"/>
      <c r="P634" s="14"/>
      <c r="Q634" s="14"/>
      <c r="R634" s="14"/>
      <c r="S634" s="14"/>
      <c r="T634" s="14"/>
      <c r="U634" s="14"/>
      <c r="V634" s="4"/>
      <c r="W634" s="4"/>
      <c r="X634" s="4"/>
    </row>
    <row r="635" spans="1:24" ht="24.95" customHeight="1" x14ac:dyDescent="0.2">
      <c r="A635" s="24"/>
      <c r="B635" s="15"/>
      <c r="C635" s="24"/>
      <c r="D635" s="24"/>
      <c r="E635" s="24"/>
      <c r="F635" s="24"/>
      <c r="G635" s="24"/>
      <c r="H635" s="24"/>
      <c r="I635" s="24"/>
      <c r="J635" s="24"/>
      <c r="K635" s="24"/>
      <c r="L635" s="54"/>
      <c r="M635" s="24"/>
      <c r="N635" s="24"/>
      <c r="O635" s="14"/>
      <c r="P635" s="14"/>
      <c r="Q635" s="14"/>
      <c r="R635" s="14"/>
      <c r="S635" s="14"/>
      <c r="T635" s="14"/>
      <c r="U635" s="14"/>
      <c r="V635" s="4"/>
      <c r="W635" s="4"/>
      <c r="X635" s="4"/>
    </row>
    <row r="636" spans="1:24" ht="24.95" customHeight="1" x14ac:dyDescent="0.2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4"/>
      <c r="W636" s="4"/>
      <c r="X636" s="4"/>
    </row>
    <row r="637" spans="1:24" ht="24.95" customHeight="1" x14ac:dyDescent="0.2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4"/>
      <c r="W637" s="4"/>
      <c r="X637" s="4"/>
    </row>
    <row r="638" spans="1:24" ht="24.95" customHeight="1" x14ac:dyDescent="0.2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4"/>
      <c r="W638" s="4"/>
      <c r="X638" s="4"/>
    </row>
    <row r="639" spans="1:24" ht="24.95" customHeight="1" x14ac:dyDescent="0.2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4"/>
      <c r="W639" s="4"/>
      <c r="X639" s="4"/>
    </row>
    <row r="640" spans="1:24" ht="24.95" customHeight="1" x14ac:dyDescent="0.2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4"/>
      <c r="W640" s="4"/>
      <c r="X640" s="4"/>
    </row>
    <row r="641" spans="1:24" ht="24.95" customHeight="1" x14ac:dyDescent="0.2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4"/>
      <c r="W641" s="4"/>
      <c r="X641" s="4"/>
    </row>
    <row r="642" spans="1:24" ht="24.95" customHeight="1" x14ac:dyDescent="0.2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4"/>
      <c r="W642" s="4"/>
      <c r="X642" s="4"/>
    </row>
    <row r="643" spans="1:24" ht="24.95" customHeight="1" x14ac:dyDescent="0.2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4"/>
      <c r="W643" s="4"/>
      <c r="X643" s="4"/>
    </row>
    <row r="644" spans="1:24" ht="24.95" customHeight="1" x14ac:dyDescent="0.2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4"/>
      <c r="W644" s="4"/>
      <c r="X644" s="4"/>
    </row>
    <row r="645" spans="1:24" ht="24.95" customHeight="1" x14ac:dyDescent="0.2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4"/>
      <c r="W645" s="4"/>
      <c r="X645" s="4"/>
    </row>
    <row r="646" spans="1:24" ht="24.95" customHeight="1" x14ac:dyDescent="0.2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4"/>
      <c r="W646" s="4"/>
      <c r="X646" s="4"/>
    </row>
    <row r="647" spans="1:24" ht="24.95" customHeight="1" x14ac:dyDescent="0.2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4"/>
      <c r="W647" s="4"/>
      <c r="X647" s="4"/>
    </row>
    <row r="648" spans="1:24" ht="24.95" customHeight="1" x14ac:dyDescent="0.2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4"/>
      <c r="W648" s="4"/>
      <c r="X648" s="4"/>
    </row>
    <row r="649" spans="1:24" ht="24.95" customHeight="1" x14ac:dyDescent="0.2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4"/>
      <c r="W649" s="4"/>
      <c r="X649" s="4"/>
    </row>
    <row r="650" spans="1:24" ht="24.95" customHeight="1" x14ac:dyDescent="0.2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4"/>
      <c r="W650" s="4"/>
      <c r="X650" s="4"/>
    </row>
    <row r="651" spans="1:24" ht="24.95" customHeight="1" x14ac:dyDescent="0.2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4"/>
      <c r="W651" s="4"/>
      <c r="X651" s="4"/>
    </row>
    <row r="652" spans="1:24" ht="24.95" customHeight="1" x14ac:dyDescent="0.2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4"/>
      <c r="W652" s="4"/>
      <c r="X652" s="4"/>
    </row>
    <row r="653" spans="1:24" ht="24.95" customHeight="1" x14ac:dyDescent="0.2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4"/>
      <c r="W653" s="4"/>
      <c r="X653" s="4"/>
    </row>
    <row r="654" spans="1:24" ht="24.95" customHeight="1" x14ac:dyDescent="0.2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4"/>
      <c r="W654" s="4"/>
      <c r="X654" s="4"/>
    </row>
    <row r="655" spans="1:24" ht="24.95" customHeight="1" x14ac:dyDescent="0.2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4"/>
      <c r="W655" s="4"/>
      <c r="X655" s="4"/>
    </row>
    <row r="656" spans="1:24" ht="24.95" customHeight="1" x14ac:dyDescent="0.2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4"/>
      <c r="W656" s="4"/>
      <c r="X656" s="4"/>
    </row>
    <row r="657" spans="1:24" ht="24.95" customHeight="1" x14ac:dyDescent="0.2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4"/>
      <c r="W657" s="4"/>
      <c r="X657" s="4"/>
    </row>
    <row r="658" spans="1:24" ht="24.95" customHeight="1" x14ac:dyDescent="0.2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4"/>
      <c r="W658" s="4"/>
      <c r="X658" s="4"/>
    </row>
    <row r="659" spans="1:24" ht="24.95" customHeight="1" x14ac:dyDescent="0.2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4"/>
      <c r="W659" s="4"/>
      <c r="X659" s="4"/>
    </row>
    <row r="660" spans="1:24" ht="24.95" customHeight="1" x14ac:dyDescent="0.2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4"/>
      <c r="W660" s="4"/>
      <c r="X660" s="4"/>
    </row>
    <row r="661" spans="1:24" ht="24.95" customHeight="1" x14ac:dyDescent="0.2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4"/>
      <c r="W661" s="4"/>
      <c r="X661" s="4"/>
    </row>
    <row r="662" spans="1:24" ht="24.95" customHeight="1" x14ac:dyDescent="0.2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4"/>
      <c r="W662" s="4"/>
      <c r="X662" s="4"/>
    </row>
    <row r="663" spans="1:24" ht="24.95" customHeight="1" x14ac:dyDescent="0.2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4"/>
      <c r="W663" s="4"/>
      <c r="X663" s="4"/>
    </row>
    <row r="664" spans="1:24" ht="24.95" customHeight="1" x14ac:dyDescent="0.2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4"/>
      <c r="W664" s="4"/>
      <c r="X664" s="4"/>
    </row>
    <row r="665" spans="1:24" ht="24.95" customHeight="1" x14ac:dyDescent="0.2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4"/>
      <c r="W665" s="4"/>
      <c r="X665" s="4"/>
    </row>
    <row r="666" spans="1:24" ht="24.95" customHeight="1" x14ac:dyDescent="0.2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4"/>
      <c r="W666" s="4"/>
      <c r="X666" s="4"/>
    </row>
    <row r="667" spans="1:24" ht="24.95" customHeight="1" x14ac:dyDescent="0.2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4"/>
      <c r="W667" s="4"/>
      <c r="X667" s="4"/>
    </row>
    <row r="668" spans="1:24" ht="24.95" customHeight="1" x14ac:dyDescent="0.2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4"/>
      <c r="W668" s="4"/>
      <c r="X668" s="4"/>
    </row>
    <row r="669" spans="1:24" ht="24.95" customHeight="1" x14ac:dyDescent="0.2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4"/>
      <c r="W669" s="4"/>
      <c r="X669" s="4"/>
    </row>
    <row r="670" spans="1:24" ht="24.95" customHeight="1" x14ac:dyDescent="0.2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4"/>
      <c r="W670" s="4"/>
      <c r="X670" s="4"/>
    </row>
    <row r="671" spans="1:24" ht="24.95" customHeight="1" x14ac:dyDescent="0.2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4"/>
      <c r="W671" s="4"/>
      <c r="X671" s="4"/>
    </row>
    <row r="672" spans="1:24" ht="24.95" customHeight="1" x14ac:dyDescent="0.2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4"/>
      <c r="W672" s="4"/>
      <c r="X672" s="4"/>
    </row>
    <row r="673" spans="1:24" ht="24.95" customHeight="1" x14ac:dyDescent="0.2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4"/>
      <c r="W673" s="4"/>
      <c r="X673" s="4"/>
    </row>
    <row r="674" spans="1:24" ht="24.95" customHeight="1" x14ac:dyDescent="0.2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4"/>
      <c r="W674" s="4"/>
      <c r="X674" s="4"/>
    </row>
    <row r="675" spans="1:24" ht="24.95" customHeight="1" x14ac:dyDescent="0.2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4"/>
      <c r="W675" s="4"/>
      <c r="X675" s="4"/>
    </row>
    <row r="676" spans="1:24" ht="24.95" customHeight="1" x14ac:dyDescent="0.2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4"/>
      <c r="W676" s="4"/>
      <c r="X676" s="4"/>
    </row>
    <row r="677" spans="1:24" ht="24.95" customHeight="1" x14ac:dyDescent="0.2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4"/>
      <c r="W677" s="4"/>
      <c r="X677" s="4"/>
    </row>
    <row r="678" spans="1:24" ht="24.95" customHeight="1" x14ac:dyDescent="0.2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4"/>
      <c r="W678" s="4"/>
      <c r="X678" s="4"/>
    </row>
    <row r="679" spans="1:24" ht="24.95" customHeight="1" x14ac:dyDescent="0.2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4"/>
      <c r="W679" s="4"/>
      <c r="X679" s="4"/>
    </row>
    <row r="680" spans="1:24" ht="24.95" customHeight="1" x14ac:dyDescent="0.2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4"/>
      <c r="W680" s="4"/>
      <c r="X680" s="4"/>
    </row>
    <row r="681" spans="1:24" ht="24.95" customHeight="1" x14ac:dyDescent="0.2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4"/>
      <c r="W681" s="4"/>
      <c r="X681" s="4"/>
    </row>
    <row r="682" spans="1:24" ht="24.95" customHeight="1" x14ac:dyDescent="0.2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4"/>
      <c r="W682" s="4"/>
      <c r="X682" s="4"/>
    </row>
    <row r="683" spans="1:24" ht="24.95" customHeight="1" x14ac:dyDescent="0.2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4"/>
      <c r="W683" s="4"/>
      <c r="X683" s="4"/>
    </row>
    <row r="684" spans="1:24" ht="24.95" customHeight="1" x14ac:dyDescent="0.2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4"/>
      <c r="W684" s="4"/>
      <c r="X684" s="4"/>
    </row>
    <row r="685" spans="1:24" ht="24.95" customHeight="1" x14ac:dyDescent="0.2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4"/>
      <c r="W685" s="4"/>
      <c r="X685" s="4"/>
    </row>
    <row r="686" spans="1:24" ht="24.95" customHeight="1" x14ac:dyDescent="0.2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4"/>
      <c r="W686" s="4"/>
      <c r="X686" s="4"/>
    </row>
    <row r="687" spans="1:24" ht="24.95" customHeight="1" x14ac:dyDescent="0.2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4"/>
      <c r="W687" s="4"/>
      <c r="X687" s="4"/>
    </row>
    <row r="688" spans="1:24" ht="24.95" customHeight="1" x14ac:dyDescent="0.2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4"/>
      <c r="W688" s="4"/>
      <c r="X688" s="4"/>
    </row>
    <row r="689" spans="1:24" ht="24.95" customHeight="1" x14ac:dyDescent="0.2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4"/>
      <c r="W689" s="4"/>
      <c r="X689" s="4"/>
    </row>
    <row r="690" spans="1:24" ht="24.95" customHeight="1" x14ac:dyDescent="0.2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4"/>
      <c r="W690" s="4"/>
      <c r="X690" s="4"/>
    </row>
    <row r="691" spans="1:24" ht="24.95" customHeight="1" x14ac:dyDescent="0.2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4"/>
      <c r="W691" s="4"/>
      <c r="X691" s="4"/>
    </row>
    <row r="692" spans="1:24" ht="24.95" customHeight="1" x14ac:dyDescent="0.2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4"/>
      <c r="W692" s="4"/>
      <c r="X692" s="4"/>
    </row>
    <row r="693" spans="1:24" ht="24.95" customHeight="1" x14ac:dyDescent="0.2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4"/>
      <c r="W693" s="4"/>
      <c r="X693" s="4"/>
    </row>
    <row r="694" spans="1:24" ht="24.95" customHeight="1" x14ac:dyDescent="0.2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4"/>
      <c r="W694" s="4"/>
      <c r="X694" s="4"/>
    </row>
    <row r="695" spans="1:24" ht="24.95" customHeight="1" x14ac:dyDescent="0.2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4"/>
      <c r="W695" s="4"/>
      <c r="X695" s="4"/>
    </row>
    <row r="696" spans="1:24" ht="24.95" customHeight="1" x14ac:dyDescent="0.2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4"/>
      <c r="W696" s="4"/>
      <c r="X696" s="4"/>
    </row>
    <row r="697" spans="1:24" ht="24.95" customHeight="1" x14ac:dyDescent="0.2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4"/>
      <c r="W697" s="4"/>
      <c r="X697" s="4"/>
    </row>
    <row r="698" spans="1:24" ht="24.95" customHeight="1" x14ac:dyDescent="0.2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4"/>
      <c r="W698" s="4"/>
      <c r="X698" s="4"/>
    </row>
    <row r="699" spans="1:24" ht="24.95" customHeight="1" x14ac:dyDescent="0.2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4"/>
      <c r="W699" s="4"/>
      <c r="X699" s="4"/>
    </row>
    <row r="700" spans="1:24" ht="24.95" customHeight="1" x14ac:dyDescent="0.2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4"/>
      <c r="W700" s="4"/>
      <c r="X700" s="4"/>
    </row>
    <row r="701" spans="1:24" ht="24.95" customHeight="1" x14ac:dyDescent="0.2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4"/>
      <c r="W701" s="4"/>
      <c r="X701" s="4"/>
    </row>
    <row r="702" spans="1:24" ht="24.95" customHeight="1" x14ac:dyDescent="0.2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4"/>
      <c r="W702" s="4"/>
      <c r="X702" s="4"/>
    </row>
    <row r="703" spans="1:24" ht="24.95" customHeight="1" x14ac:dyDescent="0.2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4"/>
      <c r="W703" s="4"/>
      <c r="X703" s="4"/>
    </row>
    <row r="704" spans="1:24" ht="24.95" customHeight="1" x14ac:dyDescent="0.2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4"/>
      <c r="W704" s="4"/>
      <c r="X704" s="4"/>
    </row>
    <row r="705" spans="1:24" ht="24.95" customHeight="1" x14ac:dyDescent="0.2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4"/>
      <c r="W705" s="4"/>
      <c r="X705" s="4"/>
    </row>
    <row r="706" spans="1:24" ht="24.95" customHeight="1" x14ac:dyDescent="0.2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4"/>
      <c r="W706" s="4"/>
      <c r="X706" s="4"/>
    </row>
    <row r="707" spans="1:24" ht="24.95" customHeight="1" x14ac:dyDescent="0.2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4"/>
      <c r="W707" s="4"/>
      <c r="X707" s="4"/>
    </row>
    <row r="708" spans="1:24" ht="24.95" customHeight="1" x14ac:dyDescent="0.2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4"/>
      <c r="W708" s="4"/>
      <c r="X708" s="4"/>
    </row>
    <row r="709" spans="1:24" ht="24.95" customHeight="1" x14ac:dyDescent="0.2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4"/>
      <c r="W709" s="4"/>
      <c r="X709" s="4"/>
    </row>
    <row r="710" spans="1:24" ht="24.95" customHeight="1" x14ac:dyDescent="0.2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4"/>
      <c r="W710" s="4"/>
      <c r="X710" s="4"/>
    </row>
    <row r="711" spans="1:24" ht="24.95" customHeight="1" x14ac:dyDescent="0.2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4"/>
      <c r="W711" s="4"/>
      <c r="X711" s="4"/>
    </row>
    <row r="712" spans="1:24" ht="24.95" customHeight="1" x14ac:dyDescent="0.2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4"/>
      <c r="W712" s="4"/>
      <c r="X712" s="4"/>
    </row>
    <row r="713" spans="1:24" ht="24.95" customHeight="1" x14ac:dyDescent="0.2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4"/>
      <c r="W713" s="4"/>
      <c r="X713" s="4"/>
    </row>
    <row r="714" spans="1:24" ht="24.95" customHeight="1" x14ac:dyDescent="0.2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4"/>
      <c r="W714" s="4"/>
      <c r="X714" s="4"/>
    </row>
    <row r="715" spans="1:24" ht="24.95" customHeight="1" x14ac:dyDescent="0.2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4"/>
      <c r="W715" s="4"/>
      <c r="X715" s="4"/>
    </row>
    <row r="716" spans="1:24" ht="24.95" customHeight="1" x14ac:dyDescent="0.2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4"/>
      <c r="W716" s="4"/>
      <c r="X716" s="4"/>
    </row>
    <row r="717" spans="1:24" ht="24.95" customHeight="1" x14ac:dyDescent="0.2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4"/>
      <c r="W717" s="4"/>
      <c r="X717" s="4"/>
    </row>
    <row r="718" spans="1:24" ht="24.95" customHeight="1" x14ac:dyDescent="0.2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4"/>
      <c r="W718" s="4"/>
      <c r="X718" s="4"/>
    </row>
    <row r="719" spans="1:24" ht="24.95" customHeight="1" x14ac:dyDescent="0.2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4"/>
      <c r="W719" s="4"/>
      <c r="X719" s="4"/>
    </row>
    <row r="720" spans="1:24" ht="24.95" customHeight="1" x14ac:dyDescent="0.2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4"/>
      <c r="W720" s="4"/>
      <c r="X720" s="4"/>
    </row>
    <row r="721" spans="1:24" ht="24.95" customHeight="1" x14ac:dyDescent="0.2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4"/>
      <c r="W721" s="4"/>
      <c r="X721" s="4"/>
    </row>
    <row r="722" spans="1:24" ht="24.95" customHeight="1" x14ac:dyDescent="0.2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4"/>
      <c r="W722" s="4"/>
      <c r="X722" s="4"/>
    </row>
    <row r="723" spans="1:24" ht="24.95" customHeight="1" x14ac:dyDescent="0.2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4"/>
      <c r="W723" s="4"/>
      <c r="X723" s="4"/>
    </row>
    <row r="724" spans="1:24" ht="24.95" customHeight="1" x14ac:dyDescent="0.2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4"/>
      <c r="W724" s="4"/>
      <c r="X724" s="4"/>
    </row>
    <row r="725" spans="1:24" ht="24.95" customHeight="1" x14ac:dyDescent="0.2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4"/>
      <c r="W725" s="4"/>
      <c r="X725" s="4"/>
    </row>
    <row r="726" spans="1:24" ht="24.95" customHeight="1" x14ac:dyDescent="0.2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4"/>
      <c r="W726" s="4"/>
      <c r="X726" s="4"/>
    </row>
    <row r="727" spans="1:24" ht="24.95" customHeight="1" x14ac:dyDescent="0.2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4"/>
      <c r="W727" s="4"/>
      <c r="X727" s="4"/>
    </row>
    <row r="728" spans="1:24" ht="24.95" customHeight="1" x14ac:dyDescent="0.2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4"/>
      <c r="W728" s="4"/>
      <c r="X728" s="4"/>
    </row>
    <row r="729" spans="1:24" ht="24.95" customHeight="1" x14ac:dyDescent="0.2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4"/>
      <c r="W729" s="4"/>
      <c r="X729" s="4"/>
    </row>
    <row r="730" spans="1:24" ht="24.95" customHeight="1" x14ac:dyDescent="0.2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4"/>
      <c r="W730" s="4"/>
      <c r="X730" s="4"/>
    </row>
    <row r="731" spans="1:24" ht="24.95" customHeight="1" x14ac:dyDescent="0.2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4"/>
      <c r="W731" s="4"/>
      <c r="X731" s="4"/>
    </row>
    <row r="732" spans="1:24" ht="24.95" customHeight="1" x14ac:dyDescent="0.2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4"/>
      <c r="W732" s="4"/>
      <c r="X732" s="4"/>
    </row>
    <row r="733" spans="1:24" ht="24.95" customHeight="1" x14ac:dyDescent="0.2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4"/>
      <c r="W733" s="4"/>
      <c r="X733" s="4"/>
    </row>
    <row r="734" spans="1:24" ht="24.95" customHeight="1" x14ac:dyDescent="0.2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4"/>
      <c r="W734" s="4"/>
      <c r="X734" s="4"/>
    </row>
    <row r="735" spans="1:24" ht="24.95" customHeight="1" x14ac:dyDescent="0.2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4"/>
      <c r="W735" s="4"/>
      <c r="X735" s="4"/>
    </row>
    <row r="736" spans="1:24" ht="24.95" customHeight="1" x14ac:dyDescent="0.2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4"/>
      <c r="W736" s="4"/>
      <c r="X736" s="4"/>
    </row>
    <row r="737" spans="1:24" ht="24.95" customHeight="1" x14ac:dyDescent="0.2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4"/>
      <c r="W737" s="4"/>
      <c r="X737" s="4"/>
    </row>
    <row r="738" spans="1:24" ht="24.95" customHeight="1" x14ac:dyDescent="0.2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4"/>
      <c r="W738" s="4"/>
      <c r="X738" s="4"/>
    </row>
    <row r="739" spans="1:24" ht="24.95" customHeight="1" x14ac:dyDescent="0.2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4"/>
      <c r="W739" s="4"/>
      <c r="X739" s="4"/>
    </row>
    <row r="740" spans="1:24" ht="24.95" customHeight="1" x14ac:dyDescent="0.2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4"/>
      <c r="W740" s="4"/>
      <c r="X740" s="4"/>
    </row>
    <row r="741" spans="1:24" ht="24.95" customHeight="1" x14ac:dyDescent="0.2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4"/>
      <c r="W741" s="4"/>
      <c r="X741" s="4"/>
    </row>
    <row r="742" spans="1:24" ht="24.95" customHeight="1" x14ac:dyDescent="0.2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4"/>
      <c r="W742" s="4"/>
      <c r="X742" s="4"/>
    </row>
    <row r="743" spans="1:24" ht="24.95" customHeight="1" x14ac:dyDescent="0.2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4"/>
      <c r="W743" s="4"/>
      <c r="X743" s="4"/>
    </row>
    <row r="744" spans="1:24" ht="24.95" customHeight="1" x14ac:dyDescent="0.2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4"/>
      <c r="W744" s="4"/>
      <c r="X744" s="4"/>
    </row>
    <row r="745" spans="1:24" ht="24.95" customHeight="1" x14ac:dyDescent="0.2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4"/>
      <c r="W745" s="4"/>
      <c r="X745" s="4"/>
    </row>
    <row r="746" spans="1:24" ht="24.95" customHeight="1" x14ac:dyDescent="0.2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4"/>
      <c r="W746" s="4"/>
      <c r="X746" s="4"/>
    </row>
    <row r="747" spans="1:24" ht="24.95" customHeight="1" x14ac:dyDescent="0.2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4"/>
      <c r="W747" s="4"/>
      <c r="X747" s="4"/>
    </row>
    <row r="748" spans="1:24" ht="24.95" customHeight="1" x14ac:dyDescent="0.2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4"/>
      <c r="W748" s="4"/>
      <c r="X748" s="4"/>
    </row>
    <row r="749" spans="1:24" ht="24.95" customHeight="1" x14ac:dyDescent="0.2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4"/>
      <c r="W749" s="4"/>
      <c r="X749" s="4"/>
    </row>
    <row r="750" spans="1:24" ht="24.95" customHeight="1" x14ac:dyDescent="0.2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4"/>
      <c r="W750" s="4"/>
      <c r="X750" s="4"/>
    </row>
    <row r="751" spans="1:24" ht="24.95" customHeight="1" x14ac:dyDescent="0.2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4"/>
      <c r="W751" s="4"/>
      <c r="X751" s="4"/>
    </row>
    <row r="752" spans="1:24" ht="24.95" customHeight="1" x14ac:dyDescent="0.2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4"/>
      <c r="W752" s="4"/>
      <c r="X752" s="4"/>
    </row>
    <row r="753" spans="1:24" ht="24.95" customHeight="1" x14ac:dyDescent="0.2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4"/>
      <c r="W753" s="4"/>
      <c r="X753" s="4"/>
    </row>
    <row r="754" spans="1:24" ht="24.95" customHeight="1" x14ac:dyDescent="0.2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4"/>
      <c r="W754" s="4"/>
      <c r="X754" s="4"/>
    </row>
    <row r="755" spans="1:24" ht="24.95" customHeight="1" x14ac:dyDescent="0.2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4"/>
      <c r="W755" s="4"/>
      <c r="X755" s="4"/>
    </row>
    <row r="756" spans="1:24" ht="24.95" customHeight="1" x14ac:dyDescent="0.2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4"/>
      <c r="W756" s="4"/>
      <c r="X756" s="4"/>
    </row>
    <row r="757" spans="1:24" ht="24.95" customHeight="1" x14ac:dyDescent="0.2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4"/>
      <c r="W757" s="4"/>
      <c r="X757" s="4"/>
    </row>
    <row r="758" spans="1:24" ht="24.95" customHeight="1" x14ac:dyDescent="0.2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4"/>
      <c r="W758" s="4"/>
      <c r="X758" s="4"/>
    </row>
    <row r="759" spans="1:24" ht="24.95" customHeight="1" x14ac:dyDescent="0.2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4"/>
      <c r="W759" s="4"/>
      <c r="X759" s="4"/>
    </row>
    <row r="760" spans="1:24" ht="24.95" customHeight="1" x14ac:dyDescent="0.2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4"/>
      <c r="W760" s="4"/>
      <c r="X760" s="4"/>
    </row>
    <row r="761" spans="1:24" ht="24.95" customHeight="1" x14ac:dyDescent="0.2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4"/>
      <c r="W761" s="4"/>
      <c r="X761" s="4"/>
    </row>
    <row r="762" spans="1:24" ht="24.95" customHeight="1" x14ac:dyDescent="0.2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4"/>
      <c r="W762" s="4"/>
      <c r="X762" s="4"/>
    </row>
    <row r="763" spans="1:24" ht="24.95" customHeight="1" x14ac:dyDescent="0.2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4"/>
      <c r="W763" s="4"/>
      <c r="X763" s="4"/>
    </row>
    <row r="764" spans="1:24" ht="24.95" customHeight="1" x14ac:dyDescent="0.2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4"/>
      <c r="W764" s="4"/>
      <c r="X764" s="4"/>
    </row>
    <row r="765" spans="1:24" ht="24.95" customHeight="1" x14ac:dyDescent="0.2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4"/>
      <c r="W765" s="4"/>
      <c r="X765" s="4"/>
    </row>
    <row r="766" spans="1:24" ht="24.95" customHeight="1" x14ac:dyDescent="0.2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4"/>
      <c r="W766" s="4"/>
      <c r="X766" s="4"/>
    </row>
    <row r="767" spans="1:24" ht="24.95" customHeight="1" x14ac:dyDescent="0.2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4"/>
      <c r="W767" s="4"/>
      <c r="X767" s="4"/>
    </row>
    <row r="768" spans="1:24" ht="24.95" customHeight="1" x14ac:dyDescent="0.2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4"/>
      <c r="W768" s="4"/>
      <c r="X768" s="4"/>
    </row>
    <row r="769" spans="1:24" ht="24.95" customHeight="1" x14ac:dyDescent="0.2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4"/>
      <c r="W769" s="4"/>
      <c r="X769" s="4"/>
    </row>
    <row r="770" spans="1:24" ht="24.95" customHeight="1" x14ac:dyDescent="0.2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4"/>
      <c r="W770" s="4"/>
      <c r="X770" s="4"/>
    </row>
    <row r="771" spans="1:24" ht="24.95" customHeight="1" x14ac:dyDescent="0.2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4"/>
      <c r="W771" s="4"/>
      <c r="X771" s="4"/>
    </row>
    <row r="772" spans="1:24" ht="24.95" customHeight="1" x14ac:dyDescent="0.2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4"/>
      <c r="W772" s="4"/>
      <c r="X772" s="4"/>
    </row>
    <row r="773" spans="1:24" ht="24.95" customHeight="1" x14ac:dyDescent="0.2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4"/>
      <c r="W773" s="4"/>
      <c r="X773" s="4"/>
    </row>
    <row r="774" spans="1:24" ht="24.95" customHeight="1" x14ac:dyDescent="0.2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4"/>
      <c r="W774" s="4"/>
      <c r="X774" s="4"/>
    </row>
    <row r="775" spans="1:24" ht="24.95" customHeight="1" x14ac:dyDescent="0.2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4"/>
      <c r="W775" s="4"/>
      <c r="X775" s="4"/>
    </row>
    <row r="776" spans="1:24" ht="24.95" customHeight="1" x14ac:dyDescent="0.2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4"/>
      <c r="W776" s="4"/>
      <c r="X776" s="4"/>
    </row>
    <row r="777" spans="1:24" ht="24.95" customHeight="1" x14ac:dyDescent="0.2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4"/>
      <c r="W777" s="4"/>
      <c r="X777" s="4"/>
    </row>
    <row r="778" spans="1:24" ht="24.95" customHeight="1" x14ac:dyDescent="0.2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4"/>
      <c r="W778" s="4"/>
      <c r="X778" s="4"/>
    </row>
    <row r="779" spans="1:24" ht="24.95" customHeight="1" x14ac:dyDescent="0.2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4"/>
      <c r="W779" s="4"/>
      <c r="X779" s="4"/>
    </row>
    <row r="780" spans="1:24" ht="24.95" customHeight="1" x14ac:dyDescent="0.2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4"/>
      <c r="W780" s="4"/>
      <c r="X780" s="4"/>
    </row>
    <row r="781" spans="1:24" ht="24.95" customHeight="1" x14ac:dyDescent="0.2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4"/>
      <c r="W781" s="4"/>
      <c r="X781" s="4"/>
    </row>
    <row r="782" spans="1:24" ht="24.95" customHeight="1" x14ac:dyDescent="0.2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4"/>
      <c r="W782" s="4"/>
      <c r="X782" s="4"/>
    </row>
    <row r="783" spans="1:24" ht="24.95" customHeight="1" x14ac:dyDescent="0.2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4"/>
      <c r="W783" s="4"/>
      <c r="X783" s="4"/>
    </row>
    <row r="784" spans="1:24" ht="24.95" customHeight="1" x14ac:dyDescent="0.2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4"/>
      <c r="W784" s="4"/>
      <c r="X784" s="4"/>
    </row>
    <row r="785" spans="1:24" ht="24.95" customHeight="1" x14ac:dyDescent="0.2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4"/>
      <c r="W785" s="4"/>
      <c r="X785" s="4"/>
    </row>
    <row r="786" spans="1:24" ht="24.95" customHeight="1" x14ac:dyDescent="0.2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4"/>
      <c r="W786" s="4"/>
      <c r="X786" s="4"/>
    </row>
    <row r="787" spans="1:24" ht="24.95" customHeight="1" x14ac:dyDescent="0.2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4"/>
      <c r="W787" s="4"/>
      <c r="X787" s="4"/>
    </row>
    <row r="788" spans="1:24" ht="24.95" customHeight="1" x14ac:dyDescent="0.2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4"/>
      <c r="W788" s="4"/>
      <c r="X788" s="4"/>
    </row>
    <row r="789" spans="1:24" ht="24.95" customHeight="1" x14ac:dyDescent="0.2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4"/>
      <c r="W789" s="4"/>
      <c r="X789" s="4"/>
    </row>
    <row r="790" spans="1:24" ht="24.95" customHeight="1" x14ac:dyDescent="0.2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4"/>
      <c r="W790" s="4"/>
      <c r="X790" s="4"/>
    </row>
    <row r="791" spans="1:24" ht="24.95" customHeight="1" x14ac:dyDescent="0.2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4"/>
      <c r="W791" s="4"/>
      <c r="X791" s="4"/>
    </row>
    <row r="792" spans="1:24" ht="24.95" customHeight="1" x14ac:dyDescent="0.2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4"/>
      <c r="W792" s="4"/>
      <c r="X792" s="4"/>
    </row>
    <row r="793" spans="1:24" ht="24.95" customHeight="1" x14ac:dyDescent="0.2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4"/>
      <c r="W793" s="4"/>
      <c r="X793" s="4"/>
    </row>
    <row r="794" spans="1:24" ht="24.95" customHeight="1" x14ac:dyDescent="0.2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4"/>
      <c r="W794" s="4"/>
      <c r="X794" s="4"/>
    </row>
    <row r="795" spans="1:24" ht="24.95" customHeight="1" x14ac:dyDescent="0.2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4"/>
      <c r="W795" s="4"/>
      <c r="X795" s="4"/>
    </row>
    <row r="796" spans="1:24" ht="24.95" customHeight="1" x14ac:dyDescent="0.2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4"/>
      <c r="W796" s="4"/>
      <c r="X796" s="4"/>
    </row>
    <row r="797" spans="1:24" ht="24.95" customHeight="1" x14ac:dyDescent="0.2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4"/>
      <c r="W797" s="4"/>
      <c r="X797" s="4"/>
    </row>
    <row r="798" spans="1:24" ht="24.95" customHeight="1" x14ac:dyDescent="0.2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4"/>
      <c r="W798" s="4"/>
      <c r="X798" s="4"/>
    </row>
    <row r="799" spans="1:24" ht="24.95" customHeight="1" x14ac:dyDescent="0.2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4"/>
      <c r="W799" s="4"/>
      <c r="X799" s="4"/>
    </row>
    <row r="800" spans="1:24" ht="24.95" customHeight="1" x14ac:dyDescent="0.2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4"/>
      <c r="W800" s="4"/>
      <c r="X800" s="4"/>
    </row>
    <row r="801" spans="1:24" ht="24.95" customHeight="1" x14ac:dyDescent="0.2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4"/>
      <c r="W801" s="4"/>
      <c r="X801" s="4"/>
    </row>
    <row r="802" spans="1:24" ht="24.95" customHeight="1" x14ac:dyDescent="0.2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4"/>
      <c r="W802" s="4"/>
      <c r="X802" s="4"/>
    </row>
    <row r="803" spans="1:24" ht="24.95" customHeight="1" x14ac:dyDescent="0.2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4"/>
      <c r="W803" s="4"/>
      <c r="X803" s="4"/>
    </row>
    <row r="804" spans="1:24" ht="24.95" customHeight="1" x14ac:dyDescent="0.2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4"/>
      <c r="W804" s="4"/>
      <c r="X804" s="4"/>
    </row>
    <row r="805" spans="1:24" ht="24.95" customHeight="1" x14ac:dyDescent="0.2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4"/>
      <c r="W805" s="4"/>
      <c r="X805" s="4"/>
    </row>
    <row r="806" spans="1:24" ht="24.95" customHeight="1" x14ac:dyDescent="0.2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4"/>
      <c r="W806" s="4"/>
      <c r="X806" s="4"/>
    </row>
    <row r="807" spans="1:24" ht="24.95" customHeight="1" x14ac:dyDescent="0.2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4"/>
      <c r="W807" s="4"/>
      <c r="X807" s="4"/>
    </row>
    <row r="808" spans="1:24" ht="24.95" customHeight="1" x14ac:dyDescent="0.2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4"/>
      <c r="W808" s="4"/>
      <c r="X808" s="4"/>
    </row>
    <row r="809" spans="1:24" ht="24.95" customHeight="1" x14ac:dyDescent="0.2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4"/>
      <c r="W809" s="4"/>
      <c r="X809" s="4"/>
    </row>
    <row r="810" spans="1:24" ht="24.95" customHeight="1" x14ac:dyDescent="0.2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4"/>
      <c r="W810" s="4"/>
      <c r="X810" s="4"/>
    </row>
    <row r="811" spans="1:24" ht="24.95" customHeight="1" x14ac:dyDescent="0.2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4"/>
      <c r="W811" s="4"/>
      <c r="X811" s="4"/>
    </row>
    <row r="812" spans="1:24" ht="24.95" customHeight="1" x14ac:dyDescent="0.2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4"/>
      <c r="W812" s="4"/>
      <c r="X812" s="4"/>
    </row>
    <row r="813" spans="1:24" ht="24.95" customHeight="1" x14ac:dyDescent="0.2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4"/>
      <c r="W813" s="4"/>
      <c r="X813" s="4"/>
    </row>
    <row r="814" spans="1:24" ht="24.95" customHeight="1" x14ac:dyDescent="0.2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4"/>
      <c r="W814" s="4"/>
      <c r="X814" s="4"/>
    </row>
    <row r="815" spans="1:24" ht="24.95" customHeight="1" x14ac:dyDescent="0.2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4"/>
      <c r="W815" s="4"/>
      <c r="X815" s="4"/>
    </row>
    <row r="816" spans="1:24" ht="24.95" customHeight="1" x14ac:dyDescent="0.2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4"/>
      <c r="W816" s="4"/>
      <c r="X816" s="4"/>
    </row>
    <row r="817" spans="1:24" ht="24.95" customHeight="1" x14ac:dyDescent="0.2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4"/>
      <c r="W817" s="4"/>
      <c r="X817" s="4"/>
    </row>
    <row r="818" spans="1:24" ht="24.95" customHeight="1" x14ac:dyDescent="0.2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4"/>
      <c r="W818" s="4"/>
      <c r="X818" s="4"/>
    </row>
    <row r="819" spans="1:24" ht="24.95" customHeight="1" x14ac:dyDescent="0.2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4"/>
      <c r="W819" s="4"/>
      <c r="X819" s="4"/>
    </row>
    <row r="820" spans="1:24" ht="24.95" customHeight="1" x14ac:dyDescent="0.2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4"/>
      <c r="W820" s="4"/>
      <c r="X820" s="4"/>
    </row>
    <row r="821" spans="1:24" ht="24.95" customHeight="1" x14ac:dyDescent="0.2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4"/>
      <c r="W821" s="4"/>
      <c r="X821" s="4"/>
    </row>
    <row r="822" spans="1:24" ht="24.95" customHeight="1" x14ac:dyDescent="0.2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4"/>
      <c r="W822" s="4"/>
      <c r="X822" s="4"/>
    </row>
    <row r="823" spans="1:24" ht="24.95" customHeight="1" x14ac:dyDescent="0.2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4"/>
      <c r="W823" s="4"/>
      <c r="X823" s="4"/>
    </row>
    <row r="824" spans="1:24" ht="24.95" customHeight="1" x14ac:dyDescent="0.2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4"/>
      <c r="W824" s="4"/>
      <c r="X824" s="4"/>
    </row>
    <row r="825" spans="1:24" ht="24.95" customHeight="1" x14ac:dyDescent="0.2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4"/>
      <c r="W825" s="4"/>
      <c r="X825" s="4"/>
    </row>
    <row r="826" spans="1:24" ht="24.95" customHeight="1" x14ac:dyDescent="0.2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4"/>
      <c r="W826" s="4"/>
      <c r="X826" s="4"/>
    </row>
    <row r="827" spans="1:24" ht="24.95" customHeight="1" x14ac:dyDescent="0.2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4"/>
      <c r="W827" s="4"/>
      <c r="X827" s="4"/>
    </row>
    <row r="828" spans="1:24" ht="24.95" customHeight="1" x14ac:dyDescent="0.2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4"/>
      <c r="W828" s="4"/>
      <c r="X828" s="4"/>
    </row>
    <row r="829" spans="1:24" ht="24.95" customHeight="1" x14ac:dyDescent="0.2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4"/>
      <c r="W829" s="4"/>
      <c r="X829" s="4"/>
    </row>
    <row r="830" spans="1:24" ht="24.95" customHeight="1" x14ac:dyDescent="0.2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4"/>
      <c r="W830" s="4"/>
      <c r="X830" s="4"/>
    </row>
    <row r="831" spans="1:24" ht="24.95" customHeight="1" x14ac:dyDescent="0.2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4"/>
      <c r="W831" s="4"/>
      <c r="X831" s="4"/>
    </row>
    <row r="832" spans="1:24" ht="24.95" customHeight="1" x14ac:dyDescent="0.2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4"/>
      <c r="W832" s="4"/>
      <c r="X832" s="4"/>
    </row>
    <row r="833" spans="1:24" ht="24.95" customHeight="1" x14ac:dyDescent="0.2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4"/>
      <c r="W833" s="4"/>
      <c r="X833" s="4"/>
    </row>
    <row r="834" spans="1:24" ht="24.95" customHeight="1" x14ac:dyDescent="0.2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4"/>
      <c r="W834" s="4"/>
      <c r="X834" s="4"/>
    </row>
    <row r="835" spans="1:24" ht="24.95" customHeight="1" x14ac:dyDescent="0.2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4"/>
      <c r="W835" s="4"/>
      <c r="X835" s="4"/>
    </row>
    <row r="836" spans="1:24" ht="24.95" customHeight="1" x14ac:dyDescent="0.2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4"/>
      <c r="W836" s="4"/>
      <c r="X836" s="4"/>
    </row>
    <row r="837" spans="1:24" ht="24.95" customHeight="1" x14ac:dyDescent="0.2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4"/>
      <c r="W837" s="4"/>
      <c r="X837" s="4"/>
    </row>
    <row r="838" spans="1:24" ht="24.95" customHeight="1" x14ac:dyDescent="0.2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4"/>
      <c r="W838" s="4"/>
      <c r="X838" s="4"/>
    </row>
    <row r="839" spans="1:24" ht="24.95" customHeight="1" x14ac:dyDescent="0.2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4"/>
      <c r="W839" s="4"/>
      <c r="X839" s="4"/>
    </row>
    <row r="840" spans="1:24" ht="24.95" customHeight="1" x14ac:dyDescent="0.2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4"/>
      <c r="W840" s="4"/>
      <c r="X840" s="4"/>
    </row>
    <row r="841" spans="1:24" ht="24.95" customHeight="1" x14ac:dyDescent="0.2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4"/>
      <c r="W841" s="4"/>
      <c r="X841" s="4"/>
    </row>
    <row r="842" spans="1:24" ht="24.95" customHeight="1" x14ac:dyDescent="0.2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4"/>
      <c r="W842" s="4"/>
      <c r="X842" s="4"/>
    </row>
    <row r="843" spans="1:24" ht="24.95" customHeight="1" x14ac:dyDescent="0.2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4"/>
      <c r="W843" s="4"/>
      <c r="X843" s="4"/>
    </row>
    <row r="844" spans="1:24" ht="24.95" customHeight="1" x14ac:dyDescent="0.2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4"/>
      <c r="W844" s="4"/>
      <c r="X844" s="4"/>
    </row>
    <row r="845" spans="1:24" ht="24.95" customHeight="1" x14ac:dyDescent="0.2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4"/>
      <c r="W845" s="4"/>
      <c r="X845" s="4"/>
    </row>
    <row r="846" spans="1:24" ht="24.95" customHeight="1" x14ac:dyDescent="0.2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4"/>
      <c r="W846" s="4"/>
      <c r="X846" s="4"/>
    </row>
    <row r="847" spans="1:24" ht="24.95" customHeight="1" x14ac:dyDescent="0.2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4"/>
      <c r="W847" s="4"/>
      <c r="X847" s="4"/>
    </row>
    <row r="848" spans="1:24" ht="24.95" customHeight="1" x14ac:dyDescent="0.2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4"/>
      <c r="W848" s="4"/>
      <c r="X848" s="4"/>
    </row>
    <row r="849" spans="1:24" ht="24.95" customHeight="1" x14ac:dyDescent="0.2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4"/>
      <c r="W849" s="4"/>
      <c r="X849" s="4"/>
    </row>
    <row r="850" spans="1:24" ht="24.95" customHeight="1" x14ac:dyDescent="0.2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4"/>
      <c r="W850" s="4"/>
      <c r="X850" s="4"/>
    </row>
    <row r="851" spans="1:24" ht="24.95" customHeight="1" x14ac:dyDescent="0.2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4"/>
      <c r="W851" s="4"/>
      <c r="X851" s="4"/>
    </row>
    <row r="852" spans="1:24" ht="24.95" customHeight="1" x14ac:dyDescent="0.2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4"/>
      <c r="W852" s="4"/>
      <c r="X852" s="4"/>
    </row>
    <row r="853" spans="1:24" ht="24.95" customHeight="1" x14ac:dyDescent="0.2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4"/>
      <c r="W853" s="4"/>
      <c r="X853" s="4"/>
    </row>
    <row r="854" spans="1:24" ht="24.95" customHeight="1" x14ac:dyDescent="0.2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4"/>
      <c r="W854" s="4"/>
      <c r="X854" s="4"/>
    </row>
    <row r="855" spans="1:24" ht="24.95" customHeight="1" x14ac:dyDescent="0.2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4"/>
      <c r="W855" s="4"/>
      <c r="X855" s="4"/>
    </row>
    <row r="856" spans="1:24" ht="24.95" customHeight="1" x14ac:dyDescent="0.2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4"/>
      <c r="W856" s="4"/>
      <c r="X856" s="4"/>
    </row>
    <row r="857" spans="1:24" ht="24.95" customHeight="1" x14ac:dyDescent="0.2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4"/>
      <c r="W857" s="4"/>
      <c r="X857" s="4"/>
    </row>
    <row r="858" spans="1:24" ht="24.95" customHeight="1" x14ac:dyDescent="0.2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4"/>
      <c r="W858" s="4"/>
      <c r="X858" s="4"/>
    </row>
    <row r="859" spans="1:24" ht="24.95" customHeight="1" x14ac:dyDescent="0.2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4"/>
      <c r="W859" s="4"/>
      <c r="X859" s="4"/>
    </row>
    <row r="860" spans="1:24" ht="24.95" customHeight="1" x14ac:dyDescent="0.2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4"/>
      <c r="W860" s="4"/>
      <c r="X860" s="4"/>
    </row>
    <row r="861" spans="1:24" ht="24.95" customHeight="1" x14ac:dyDescent="0.2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4"/>
      <c r="W861" s="4"/>
      <c r="X861" s="4"/>
    </row>
    <row r="862" spans="1:24" ht="24.95" customHeight="1" x14ac:dyDescent="0.2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4"/>
      <c r="W862" s="4"/>
      <c r="X862" s="4"/>
    </row>
    <row r="863" spans="1:24" ht="24.95" customHeight="1" x14ac:dyDescent="0.2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4"/>
      <c r="W863" s="4"/>
      <c r="X863" s="4"/>
    </row>
    <row r="864" spans="1:24" ht="24.95" customHeight="1" x14ac:dyDescent="0.2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4"/>
      <c r="W864" s="4"/>
      <c r="X864" s="4"/>
    </row>
    <row r="865" spans="1:24" ht="24.95" customHeight="1" x14ac:dyDescent="0.2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4"/>
      <c r="W865" s="4"/>
      <c r="X865" s="4"/>
    </row>
    <row r="866" spans="1:24" ht="24.95" customHeight="1" x14ac:dyDescent="0.2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4"/>
      <c r="W866" s="4"/>
      <c r="X866" s="4"/>
    </row>
    <row r="867" spans="1:24" ht="24.95" customHeight="1" x14ac:dyDescent="0.2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4"/>
      <c r="W867" s="4"/>
      <c r="X867" s="4"/>
    </row>
    <row r="868" spans="1:24" ht="24.95" customHeight="1" x14ac:dyDescent="0.2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4"/>
      <c r="W868" s="4"/>
      <c r="X868" s="4"/>
    </row>
    <row r="869" spans="1:24" ht="24.95" customHeight="1" x14ac:dyDescent="0.2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4"/>
      <c r="W869" s="4"/>
      <c r="X869" s="4"/>
    </row>
    <row r="870" spans="1:24" ht="24.95" customHeight="1" x14ac:dyDescent="0.2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4"/>
      <c r="W870" s="4"/>
      <c r="X870" s="4"/>
    </row>
    <row r="871" spans="1:24" ht="24.95" customHeight="1" x14ac:dyDescent="0.2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4"/>
      <c r="W871" s="4"/>
      <c r="X871" s="4"/>
    </row>
    <row r="872" spans="1:24" ht="24.95" customHeight="1" x14ac:dyDescent="0.2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4"/>
      <c r="W872" s="4"/>
      <c r="X872" s="4"/>
    </row>
    <row r="873" spans="1:24" ht="24.95" customHeight="1" x14ac:dyDescent="0.2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4"/>
      <c r="W873" s="4"/>
      <c r="X873" s="4"/>
    </row>
    <row r="874" spans="1:24" ht="24.95" customHeight="1" x14ac:dyDescent="0.2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4"/>
      <c r="W874" s="4"/>
      <c r="X874" s="4"/>
    </row>
    <row r="875" spans="1:24" ht="24.95" customHeight="1" x14ac:dyDescent="0.2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4"/>
      <c r="W875" s="4"/>
      <c r="X875" s="4"/>
    </row>
    <row r="876" spans="1:24" ht="24.95" customHeight="1" x14ac:dyDescent="0.2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4"/>
      <c r="W876" s="4"/>
      <c r="X876" s="4"/>
    </row>
    <row r="877" spans="1:24" ht="24.95" customHeight="1" x14ac:dyDescent="0.2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4"/>
      <c r="W877" s="4"/>
      <c r="X877" s="4"/>
    </row>
    <row r="878" spans="1:24" ht="24.95" customHeight="1" x14ac:dyDescent="0.2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4"/>
      <c r="W878" s="4"/>
      <c r="X878" s="4"/>
    </row>
    <row r="879" spans="1:24" ht="24.95" customHeight="1" x14ac:dyDescent="0.2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4"/>
      <c r="W879" s="4"/>
      <c r="X879" s="4"/>
    </row>
    <row r="880" spans="1:24" ht="24.95" customHeight="1" x14ac:dyDescent="0.2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4"/>
      <c r="W880" s="4"/>
      <c r="X880" s="4"/>
    </row>
    <row r="881" spans="1:24" ht="24.95" customHeight="1" x14ac:dyDescent="0.2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4"/>
      <c r="W881" s="4"/>
      <c r="X881" s="4"/>
    </row>
    <row r="882" spans="1:24" ht="24.95" customHeight="1" x14ac:dyDescent="0.2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4"/>
      <c r="W882" s="4"/>
      <c r="X882" s="4"/>
    </row>
    <row r="883" spans="1:24" ht="24.95" customHeight="1" x14ac:dyDescent="0.2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4"/>
      <c r="W883" s="4"/>
      <c r="X883" s="4"/>
    </row>
    <row r="884" spans="1:24" ht="24.95" customHeight="1" x14ac:dyDescent="0.2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4"/>
      <c r="W884" s="4"/>
      <c r="X884" s="4"/>
    </row>
    <row r="885" spans="1:24" ht="24.95" customHeight="1" x14ac:dyDescent="0.2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4"/>
      <c r="W885" s="4"/>
      <c r="X885" s="4"/>
    </row>
    <row r="886" spans="1:24" ht="24.95" customHeight="1" x14ac:dyDescent="0.2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4"/>
      <c r="W886" s="4"/>
      <c r="X886" s="4"/>
    </row>
    <row r="887" spans="1:24" ht="24.95" customHeight="1" x14ac:dyDescent="0.2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4"/>
      <c r="W887" s="4"/>
      <c r="X887" s="4"/>
    </row>
    <row r="888" spans="1:24" ht="24.95" customHeight="1" x14ac:dyDescent="0.2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4"/>
      <c r="W888" s="4"/>
      <c r="X888" s="4"/>
    </row>
    <row r="889" spans="1:24" ht="24.95" customHeight="1" x14ac:dyDescent="0.2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4"/>
      <c r="W889" s="4"/>
      <c r="X889" s="4"/>
    </row>
    <row r="890" spans="1:24" ht="24.95" customHeight="1" x14ac:dyDescent="0.2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4"/>
      <c r="W890" s="4"/>
      <c r="X890" s="4"/>
    </row>
    <row r="891" spans="1:24" ht="24.95" customHeight="1" x14ac:dyDescent="0.2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4"/>
      <c r="W891" s="4"/>
      <c r="X891" s="4"/>
    </row>
    <row r="892" spans="1:24" ht="24.95" customHeight="1" x14ac:dyDescent="0.2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4"/>
      <c r="W892" s="4"/>
      <c r="X892" s="4"/>
    </row>
    <row r="893" spans="1:24" ht="24.95" customHeight="1" x14ac:dyDescent="0.2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4"/>
      <c r="W893" s="4"/>
      <c r="X893" s="4"/>
    </row>
    <row r="894" spans="1:24" ht="24.95" customHeight="1" x14ac:dyDescent="0.2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4"/>
      <c r="W894" s="4"/>
      <c r="X894" s="4"/>
    </row>
    <row r="895" spans="1:24" ht="24.95" customHeight="1" x14ac:dyDescent="0.2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4"/>
      <c r="W895" s="4"/>
      <c r="X895" s="4"/>
    </row>
    <row r="896" spans="1:24" ht="24.95" customHeight="1" x14ac:dyDescent="0.2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4"/>
      <c r="W896" s="4"/>
      <c r="X896" s="4"/>
    </row>
    <row r="897" spans="1:24" ht="24.95" customHeight="1" x14ac:dyDescent="0.2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4"/>
      <c r="W897" s="4"/>
      <c r="X897" s="4"/>
    </row>
    <row r="898" spans="1:24" ht="24.95" customHeight="1" x14ac:dyDescent="0.2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4"/>
      <c r="W898" s="4"/>
      <c r="X898" s="4"/>
    </row>
    <row r="899" spans="1:24" ht="24.95" customHeight="1" x14ac:dyDescent="0.2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4"/>
      <c r="W899" s="4"/>
      <c r="X899" s="4"/>
    </row>
    <row r="900" spans="1:24" ht="24.95" customHeight="1" x14ac:dyDescent="0.2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4"/>
      <c r="W900" s="4"/>
      <c r="X900" s="4"/>
    </row>
    <row r="901" spans="1:24" ht="24.95" customHeight="1" x14ac:dyDescent="0.2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4"/>
      <c r="W901" s="4"/>
      <c r="X901" s="4"/>
    </row>
    <row r="902" spans="1:24" ht="24.95" customHeight="1" x14ac:dyDescent="0.2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4"/>
      <c r="W902" s="4"/>
      <c r="X902" s="4"/>
    </row>
    <row r="903" spans="1:24" ht="24.95" customHeight="1" x14ac:dyDescent="0.2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4"/>
      <c r="W903" s="4"/>
      <c r="X903" s="4"/>
    </row>
    <row r="904" spans="1:24" ht="24.95" customHeight="1" x14ac:dyDescent="0.2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4"/>
      <c r="W904" s="4"/>
      <c r="X904" s="4"/>
    </row>
    <row r="905" spans="1:24" ht="24.95" customHeight="1" x14ac:dyDescent="0.2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4"/>
      <c r="W905" s="4"/>
      <c r="X905" s="4"/>
    </row>
    <row r="906" spans="1:24" ht="24.95" customHeight="1" x14ac:dyDescent="0.2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4"/>
      <c r="W906" s="4"/>
      <c r="X906" s="4"/>
    </row>
    <row r="907" spans="1:24" ht="24.95" customHeight="1" x14ac:dyDescent="0.2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4"/>
      <c r="W907" s="4"/>
      <c r="X907" s="4"/>
    </row>
    <row r="908" spans="1:24" ht="24.95" customHeight="1" x14ac:dyDescent="0.2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4"/>
      <c r="W908" s="4"/>
      <c r="X908" s="4"/>
    </row>
    <row r="909" spans="1:24" ht="24.95" customHeight="1" x14ac:dyDescent="0.2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4"/>
      <c r="W909" s="4"/>
      <c r="X909" s="4"/>
    </row>
    <row r="910" spans="1:24" ht="24.95" customHeight="1" x14ac:dyDescent="0.2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4"/>
      <c r="W910" s="4"/>
      <c r="X910" s="4"/>
    </row>
    <row r="911" spans="1:24" ht="24.95" customHeight="1" x14ac:dyDescent="0.2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4"/>
      <c r="W911" s="4"/>
      <c r="X911" s="4"/>
    </row>
    <row r="912" spans="1:24" ht="24.95" customHeight="1" x14ac:dyDescent="0.2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4"/>
      <c r="W912" s="4"/>
      <c r="X912" s="4"/>
    </row>
    <row r="913" spans="1:24" ht="24.95" customHeight="1" x14ac:dyDescent="0.2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4"/>
      <c r="W913" s="4"/>
      <c r="X913" s="4"/>
    </row>
    <row r="914" spans="1:24" ht="24.95" customHeight="1" x14ac:dyDescent="0.2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4"/>
      <c r="W914" s="4"/>
      <c r="X914" s="4"/>
    </row>
    <row r="915" spans="1:24" ht="24.95" customHeight="1" x14ac:dyDescent="0.2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4"/>
      <c r="W915" s="4"/>
      <c r="X915" s="4"/>
    </row>
    <row r="916" spans="1:24" ht="24.95" customHeight="1" x14ac:dyDescent="0.2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4"/>
      <c r="W916" s="4"/>
      <c r="X916" s="4"/>
    </row>
    <row r="917" spans="1:24" ht="24.95" customHeight="1" x14ac:dyDescent="0.2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4"/>
      <c r="W917" s="4"/>
      <c r="X917" s="4"/>
    </row>
    <row r="918" spans="1:24" ht="24.95" customHeight="1" x14ac:dyDescent="0.2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4"/>
      <c r="W918" s="4"/>
      <c r="X918" s="4"/>
    </row>
    <row r="919" spans="1:24" ht="24.95" customHeight="1" x14ac:dyDescent="0.2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4"/>
      <c r="W919" s="4"/>
      <c r="X919" s="4"/>
    </row>
    <row r="920" spans="1:24" ht="24.95" customHeight="1" x14ac:dyDescent="0.2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4"/>
      <c r="W920" s="4"/>
      <c r="X920" s="4"/>
    </row>
    <row r="921" spans="1:24" ht="24.95" customHeight="1" x14ac:dyDescent="0.2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4"/>
      <c r="W921" s="4"/>
      <c r="X921" s="4"/>
    </row>
    <row r="922" spans="1:24" ht="24.95" customHeight="1" x14ac:dyDescent="0.2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4"/>
      <c r="W922" s="4"/>
      <c r="X922" s="4"/>
    </row>
    <row r="923" spans="1:24" ht="24.95" customHeight="1" x14ac:dyDescent="0.2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4"/>
      <c r="W923" s="4"/>
      <c r="X923" s="4"/>
    </row>
    <row r="924" spans="1:24" ht="24.95" customHeight="1" x14ac:dyDescent="0.2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4"/>
      <c r="W924" s="4"/>
      <c r="X924" s="4"/>
    </row>
    <row r="925" spans="1:24" ht="24.95" customHeight="1" x14ac:dyDescent="0.2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4"/>
      <c r="W925" s="4"/>
      <c r="X925" s="4"/>
    </row>
    <row r="926" spans="1:24" ht="24.95" customHeight="1" x14ac:dyDescent="0.2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4"/>
      <c r="W926" s="4"/>
      <c r="X926" s="4"/>
    </row>
    <row r="927" spans="1:24" ht="24.95" customHeight="1" x14ac:dyDescent="0.2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4"/>
      <c r="W927" s="4"/>
      <c r="X927" s="4"/>
    </row>
    <row r="928" spans="1:24" ht="24.95" customHeight="1" x14ac:dyDescent="0.2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4"/>
      <c r="W928" s="4"/>
      <c r="X928" s="4"/>
    </row>
    <row r="929" spans="1:24" ht="24.95" customHeight="1" x14ac:dyDescent="0.2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4"/>
      <c r="W929" s="4"/>
      <c r="X929" s="4"/>
    </row>
    <row r="930" spans="1:24" ht="24.95" customHeight="1" x14ac:dyDescent="0.2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4"/>
      <c r="W930" s="4"/>
      <c r="X930" s="4"/>
    </row>
    <row r="931" spans="1:24" ht="24.95" customHeight="1" x14ac:dyDescent="0.2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4"/>
      <c r="W931" s="4"/>
      <c r="X931" s="4"/>
    </row>
    <row r="932" spans="1:24" ht="24.95" customHeight="1" x14ac:dyDescent="0.2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4"/>
      <c r="W932" s="4"/>
      <c r="X932" s="4"/>
    </row>
    <row r="933" spans="1:24" ht="24.95" customHeight="1" x14ac:dyDescent="0.2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4"/>
      <c r="W933" s="4"/>
      <c r="X933" s="4"/>
    </row>
    <row r="934" spans="1:24" ht="24.95" customHeight="1" x14ac:dyDescent="0.2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4"/>
      <c r="W934" s="4"/>
      <c r="X934" s="4"/>
    </row>
    <row r="935" spans="1:24" ht="24.95" customHeight="1" x14ac:dyDescent="0.2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4"/>
      <c r="W935" s="4"/>
      <c r="X935" s="4"/>
    </row>
    <row r="936" spans="1:24" ht="24.95" customHeight="1" x14ac:dyDescent="0.2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4"/>
      <c r="W936" s="4"/>
      <c r="X936" s="4"/>
    </row>
    <row r="937" spans="1:24" ht="24.95" customHeight="1" x14ac:dyDescent="0.2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4"/>
      <c r="W937" s="4"/>
      <c r="X937" s="4"/>
    </row>
    <row r="938" spans="1:24" ht="24.95" customHeight="1" x14ac:dyDescent="0.2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4"/>
      <c r="W938" s="4"/>
      <c r="X938" s="4"/>
    </row>
    <row r="939" spans="1:24" ht="24.95" customHeight="1" x14ac:dyDescent="0.2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4"/>
      <c r="W939" s="4"/>
      <c r="X939" s="4"/>
    </row>
    <row r="940" spans="1:24" ht="24.95" customHeight="1" x14ac:dyDescent="0.2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4"/>
      <c r="W940" s="4"/>
      <c r="X940" s="4"/>
    </row>
    <row r="941" spans="1:24" ht="24.95" customHeight="1" x14ac:dyDescent="0.2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4"/>
      <c r="W941" s="4"/>
      <c r="X941" s="4"/>
    </row>
    <row r="942" spans="1:24" ht="24.95" customHeight="1" x14ac:dyDescent="0.2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4"/>
      <c r="W942" s="4"/>
      <c r="X942" s="4"/>
    </row>
    <row r="943" spans="1:24" ht="24.95" customHeight="1" x14ac:dyDescent="0.2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4"/>
      <c r="W943" s="4"/>
      <c r="X943" s="4"/>
    </row>
    <row r="944" spans="1:24" ht="24.95" customHeight="1" x14ac:dyDescent="0.2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4"/>
      <c r="W944" s="4"/>
      <c r="X944" s="4"/>
    </row>
    <row r="945" spans="1:24" ht="24.95" customHeight="1" x14ac:dyDescent="0.2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4"/>
      <c r="W945" s="4"/>
      <c r="X945" s="4"/>
    </row>
    <row r="946" spans="1:24" ht="24.95" customHeight="1" x14ac:dyDescent="0.2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4"/>
      <c r="W946" s="4"/>
      <c r="X946" s="4"/>
    </row>
    <row r="947" spans="1:24" ht="24.95" customHeight="1" x14ac:dyDescent="0.2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4"/>
      <c r="W947" s="4"/>
      <c r="X947" s="4"/>
    </row>
    <row r="948" spans="1:24" ht="24.95" customHeight="1" x14ac:dyDescent="0.2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4"/>
      <c r="W948" s="4"/>
      <c r="X948" s="4"/>
    </row>
    <row r="949" spans="1:24" ht="24.95" customHeight="1" x14ac:dyDescent="0.2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4"/>
      <c r="W949" s="4"/>
      <c r="X949" s="4"/>
    </row>
    <row r="950" spans="1:24" ht="24.95" customHeight="1" x14ac:dyDescent="0.2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4"/>
      <c r="W950" s="4"/>
      <c r="X950" s="4"/>
    </row>
    <row r="951" spans="1:24" ht="24.95" customHeight="1" x14ac:dyDescent="0.2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4"/>
      <c r="W951" s="4"/>
      <c r="X951" s="4"/>
    </row>
    <row r="952" spans="1:24" ht="24.95" customHeight="1" x14ac:dyDescent="0.2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4"/>
      <c r="W952" s="4"/>
      <c r="X952" s="4"/>
    </row>
    <row r="953" spans="1:24" ht="24.95" customHeight="1" x14ac:dyDescent="0.2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4"/>
      <c r="W953" s="4"/>
      <c r="X953" s="4"/>
    </row>
    <row r="954" spans="1:24" ht="24.95" customHeight="1" x14ac:dyDescent="0.2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4"/>
      <c r="W954" s="4"/>
      <c r="X954" s="4"/>
    </row>
    <row r="955" spans="1:24" ht="24.95" customHeight="1" x14ac:dyDescent="0.2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4"/>
      <c r="W955" s="4"/>
      <c r="X955" s="4"/>
    </row>
    <row r="956" spans="1:24" ht="24.95" customHeight="1" x14ac:dyDescent="0.2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4"/>
      <c r="W956" s="4"/>
      <c r="X956" s="4"/>
    </row>
    <row r="957" spans="1:24" ht="24.95" customHeight="1" x14ac:dyDescent="0.2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4"/>
      <c r="W957" s="4"/>
      <c r="X957" s="4"/>
    </row>
    <row r="958" spans="1:24" ht="24.95" customHeight="1" x14ac:dyDescent="0.2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4"/>
      <c r="W958" s="4"/>
      <c r="X958" s="4"/>
    </row>
    <row r="959" spans="1:24" ht="24.95" customHeight="1" x14ac:dyDescent="0.2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4"/>
      <c r="W959" s="4"/>
      <c r="X959" s="4"/>
    </row>
    <row r="960" spans="1:24" ht="24.95" customHeight="1" x14ac:dyDescent="0.2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4"/>
      <c r="W960" s="4"/>
      <c r="X960" s="4"/>
    </row>
    <row r="961" spans="1:24" ht="24.95" customHeight="1" x14ac:dyDescent="0.2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4"/>
      <c r="W961" s="4"/>
      <c r="X961" s="4"/>
    </row>
    <row r="962" spans="1:24" ht="24.95" customHeight="1" x14ac:dyDescent="0.2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4"/>
      <c r="W962" s="4"/>
      <c r="X962" s="4"/>
    </row>
    <row r="963" spans="1:24" ht="24.95" customHeight="1" x14ac:dyDescent="0.2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4"/>
      <c r="W963" s="4"/>
      <c r="X963" s="4"/>
    </row>
    <row r="964" spans="1:24" ht="24.95" customHeight="1" x14ac:dyDescent="0.2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4"/>
      <c r="W964" s="4"/>
      <c r="X964" s="4"/>
    </row>
    <row r="965" spans="1:24" ht="24.95" customHeight="1" x14ac:dyDescent="0.2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4"/>
      <c r="W965" s="4"/>
      <c r="X965" s="4"/>
    </row>
    <row r="966" spans="1:24" ht="24.95" customHeight="1" x14ac:dyDescent="0.2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4"/>
      <c r="W966" s="4"/>
      <c r="X966" s="4"/>
    </row>
    <row r="967" spans="1:24" ht="24.95" customHeight="1" x14ac:dyDescent="0.2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4"/>
      <c r="W967" s="4"/>
      <c r="X967" s="4"/>
    </row>
    <row r="968" spans="1:24" ht="24.95" customHeight="1" x14ac:dyDescent="0.2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4"/>
      <c r="W968" s="4"/>
      <c r="X968" s="4"/>
    </row>
    <row r="969" spans="1:24" ht="24.95" customHeight="1" x14ac:dyDescent="0.2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4"/>
      <c r="W969" s="4"/>
      <c r="X969" s="4"/>
    </row>
    <row r="970" spans="1:24" ht="24.95" customHeight="1" x14ac:dyDescent="0.2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4"/>
      <c r="W970" s="4"/>
      <c r="X970" s="4"/>
    </row>
    <row r="971" spans="1:24" ht="24.95" customHeight="1" x14ac:dyDescent="0.2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4"/>
      <c r="W971" s="4"/>
      <c r="X971" s="4"/>
    </row>
    <row r="972" spans="1:24" ht="24.95" customHeight="1" x14ac:dyDescent="0.2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4"/>
      <c r="W972" s="4"/>
      <c r="X972" s="4"/>
    </row>
    <row r="973" spans="1:24" ht="24.95" customHeight="1" x14ac:dyDescent="0.2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4"/>
      <c r="W973" s="4"/>
      <c r="X973" s="4"/>
    </row>
    <row r="974" spans="1:24" ht="24.95" customHeight="1" x14ac:dyDescent="0.2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4"/>
      <c r="W974" s="4"/>
      <c r="X974" s="4"/>
    </row>
    <row r="975" spans="1:24" ht="24.95" customHeight="1" x14ac:dyDescent="0.2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4"/>
      <c r="W975" s="4"/>
      <c r="X975" s="4"/>
    </row>
    <row r="976" spans="1:24" ht="24.95" customHeight="1" x14ac:dyDescent="0.2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4"/>
      <c r="W976" s="4"/>
      <c r="X976" s="4"/>
    </row>
    <row r="977" spans="1:24" ht="24.95" customHeight="1" x14ac:dyDescent="0.2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4"/>
      <c r="W977" s="4"/>
      <c r="X977" s="4"/>
    </row>
    <row r="978" spans="1:24" ht="24.95" customHeight="1" x14ac:dyDescent="0.2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4"/>
      <c r="W978" s="4"/>
      <c r="X978" s="4"/>
    </row>
    <row r="979" spans="1:24" ht="24.95" customHeight="1" x14ac:dyDescent="0.2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4"/>
      <c r="W979" s="4"/>
      <c r="X979" s="4"/>
    </row>
    <row r="980" spans="1:24" ht="24.95" customHeight="1" x14ac:dyDescent="0.2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4"/>
      <c r="W980" s="4"/>
      <c r="X980" s="4"/>
    </row>
    <row r="981" spans="1:24" ht="24.95" customHeight="1" x14ac:dyDescent="0.2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4"/>
      <c r="W981" s="4"/>
      <c r="X981" s="4"/>
    </row>
    <row r="982" spans="1:24" ht="24.95" customHeight="1" x14ac:dyDescent="0.2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4"/>
      <c r="W982" s="4"/>
      <c r="X982" s="4"/>
    </row>
    <row r="983" spans="1:24" ht="24.95" customHeight="1" x14ac:dyDescent="0.2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4"/>
      <c r="W983" s="4"/>
      <c r="X983" s="4"/>
    </row>
    <row r="984" spans="1:24" ht="24.95" customHeight="1" x14ac:dyDescent="0.2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4"/>
      <c r="W984" s="4"/>
      <c r="X984" s="4"/>
    </row>
    <row r="985" spans="1:24" ht="24.95" customHeight="1" x14ac:dyDescent="0.2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4"/>
      <c r="W985" s="4"/>
      <c r="X985" s="4"/>
    </row>
    <row r="986" spans="1:24" ht="24.95" customHeight="1" x14ac:dyDescent="0.2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4"/>
      <c r="W986" s="4"/>
      <c r="X986" s="4"/>
    </row>
    <row r="987" spans="1:24" ht="24.95" customHeight="1" x14ac:dyDescent="0.2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4"/>
      <c r="W987" s="4"/>
      <c r="X987" s="4"/>
    </row>
    <row r="988" spans="1:24" ht="24.95" customHeight="1" x14ac:dyDescent="0.2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4"/>
      <c r="W988" s="4"/>
      <c r="X988" s="4"/>
    </row>
    <row r="989" spans="1:24" ht="24.95" customHeight="1" x14ac:dyDescent="0.2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4"/>
      <c r="W989" s="4"/>
      <c r="X989" s="4"/>
    </row>
    <row r="990" spans="1:24" ht="24.95" customHeight="1" x14ac:dyDescent="0.2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4"/>
      <c r="W990" s="4"/>
      <c r="X990" s="4"/>
    </row>
    <row r="991" spans="1:24" ht="24.95" customHeight="1" x14ac:dyDescent="0.2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4"/>
      <c r="W991" s="4"/>
      <c r="X991" s="4"/>
    </row>
    <row r="992" spans="1:24" ht="24.95" customHeight="1" x14ac:dyDescent="0.2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4"/>
      <c r="W992" s="4"/>
      <c r="X992" s="4"/>
    </row>
    <row r="993" spans="1:24" ht="24.95" customHeight="1" x14ac:dyDescent="0.2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4"/>
      <c r="W993" s="4"/>
      <c r="X993" s="4"/>
    </row>
    <row r="994" spans="1:24" ht="24.95" customHeight="1" x14ac:dyDescent="0.2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4"/>
      <c r="W994" s="4"/>
      <c r="X994" s="4"/>
    </row>
    <row r="995" spans="1:24" ht="24.95" customHeight="1" x14ac:dyDescent="0.2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4"/>
      <c r="W995" s="4"/>
      <c r="X995" s="4"/>
    </row>
    <row r="996" spans="1:24" ht="24.95" customHeight="1" x14ac:dyDescent="0.2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4"/>
      <c r="W996" s="4"/>
      <c r="X996" s="4"/>
    </row>
    <row r="997" spans="1:24" ht="24.95" customHeight="1" x14ac:dyDescent="0.2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4"/>
      <c r="W997" s="4"/>
      <c r="X997" s="4"/>
    </row>
    <row r="998" spans="1:24" ht="24.95" customHeight="1" x14ac:dyDescent="0.2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4"/>
      <c r="W998" s="4"/>
      <c r="X998" s="4"/>
    </row>
    <row r="999" spans="1:24" ht="24.95" customHeight="1" x14ac:dyDescent="0.2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4"/>
      <c r="W999" s="4"/>
      <c r="X999" s="4"/>
    </row>
    <row r="1000" spans="1:24" ht="24.95" customHeight="1" x14ac:dyDescent="0.2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4"/>
      <c r="W1000" s="4"/>
      <c r="X1000" s="4"/>
    </row>
    <row r="1001" spans="1:24" ht="24.95" customHeight="1" x14ac:dyDescent="0.2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4"/>
      <c r="W1001" s="4"/>
      <c r="X1001" s="4"/>
    </row>
    <row r="1002" spans="1:24" ht="24.95" customHeight="1" x14ac:dyDescent="0.2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4"/>
      <c r="W1002" s="4"/>
      <c r="X1002" s="4"/>
    </row>
    <row r="1003" spans="1:24" ht="24.95" customHeight="1" x14ac:dyDescent="0.2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4"/>
      <c r="W1003" s="4"/>
      <c r="X1003" s="4"/>
    </row>
    <row r="1004" spans="1:24" ht="24.95" customHeight="1" x14ac:dyDescent="0.2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4"/>
      <c r="W1004" s="4"/>
      <c r="X1004" s="4"/>
    </row>
    <row r="1005" spans="1:24" ht="24.95" customHeight="1" x14ac:dyDescent="0.2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4"/>
      <c r="W1005" s="4"/>
      <c r="X1005" s="4"/>
    </row>
    <row r="1006" spans="1:24" ht="24.95" customHeight="1" x14ac:dyDescent="0.2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4"/>
      <c r="W1006" s="4"/>
      <c r="X1006" s="4"/>
    </row>
    <row r="1007" spans="1:24" ht="24.95" customHeight="1" x14ac:dyDescent="0.2">
      <c r="A1007" s="14"/>
      <c r="B1007" s="14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4"/>
      <c r="W1007" s="4"/>
      <c r="X1007" s="4"/>
    </row>
    <row r="1008" spans="1:24" ht="24.95" customHeight="1" x14ac:dyDescent="0.2">
      <c r="A1008" s="14"/>
      <c r="B1008" s="14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4"/>
      <c r="W1008" s="4"/>
      <c r="X1008" s="4"/>
    </row>
    <row r="1009" spans="1:24" ht="24.95" customHeight="1" x14ac:dyDescent="0.2">
      <c r="A1009" s="14"/>
      <c r="B1009" s="14"/>
      <c r="C1009" s="14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4"/>
      <c r="W1009" s="4"/>
      <c r="X1009" s="4"/>
    </row>
    <row r="1010" spans="1:24" ht="24.95" customHeight="1" x14ac:dyDescent="0.2">
      <c r="A1010" s="14"/>
      <c r="B1010" s="14"/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4"/>
      <c r="W1010" s="4"/>
      <c r="X1010" s="4"/>
    </row>
    <row r="1011" spans="1:24" ht="24.95" customHeight="1" x14ac:dyDescent="0.2">
      <c r="A1011" s="14"/>
      <c r="B1011" s="14"/>
      <c r="C1011" s="14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4"/>
      <c r="W1011" s="4"/>
      <c r="X1011" s="4"/>
    </row>
    <row r="1012" spans="1:24" ht="24.95" customHeight="1" x14ac:dyDescent="0.2">
      <c r="A1012" s="14"/>
      <c r="B1012" s="14"/>
      <c r="C1012" s="14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4"/>
      <c r="W1012" s="4"/>
      <c r="X1012" s="4"/>
    </row>
    <row r="1013" spans="1:24" ht="24.95" customHeight="1" x14ac:dyDescent="0.2">
      <c r="A1013" s="14"/>
      <c r="B1013" s="14"/>
      <c r="C1013" s="14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4"/>
      <c r="W1013" s="4"/>
      <c r="X1013" s="4"/>
    </row>
    <row r="1014" spans="1:24" ht="24.95" customHeight="1" x14ac:dyDescent="0.2">
      <c r="A1014" s="14"/>
      <c r="B1014" s="14"/>
      <c r="C1014" s="14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4"/>
      <c r="W1014" s="4"/>
      <c r="X1014" s="4"/>
    </row>
    <row r="1015" spans="1:24" ht="24.95" customHeight="1" x14ac:dyDescent="0.2">
      <c r="A1015" s="14"/>
      <c r="B1015" s="14"/>
      <c r="C1015" s="14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4"/>
      <c r="W1015" s="4"/>
      <c r="X1015" s="4"/>
    </row>
    <row r="1016" spans="1:24" ht="24.95" customHeight="1" x14ac:dyDescent="0.2">
      <c r="A1016" s="14"/>
      <c r="B1016" s="14"/>
      <c r="C1016" s="14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4"/>
      <c r="W1016" s="4"/>
      <c r="X1016" s="4"/>
    </row>
    <row r="1017" spans="1:24" ht="24.95" customHeight="1" x14ac:dyDescent="0.2">
      <c r="A1017" s="14"/>
      <c r="B1017" s="14"/>
      <c r="C1017" s="14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4"/>
      <c r="W1017" s="4"/>
      <c r="X1017" s="4"/>
    </row>
    <row r="1018" spans="1:24" ht="24.95" customHeight="1" x14ac:dyDescent="0.2">
      <c r="A1018" s="14"/>
      <c r="B1018" s="14"/>
      <c r="C1018" s="14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4"/>
      <c r="W1018" s="4"/>
      <c r="X1018" s="4"/>
    </row>
    <row r="1019" spans="1:24" ht="24.95" customHeight="1" x14ac:dyDescent="0.2">
      <c r="A1019" s="14"/>
      <c r="B1019" s="14"/>
      <c r="C1019" s="14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4"/>
      <c r="W1019" s="4"/>
      <c r="X1019" s="4"/>
    </row>
    <row r="1020" spans="1:24" ht="24.95" customHeight="1" x14ac:dyDescent="0.2">
      <c r="A1020" s="14"/>
      <c r="B1020" s="14"/>
      <c r="C1020" s="14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4"/>
      <c r="W1020" s="4"/>
      <c r="X1020" s="4"/>
    </row>
    <row r="1021" spans="1:24" ht="24.95" customHeight="1" x14ac:dyDescent="0.2">
      <c r="A1021" s="14"/>
      <c r="B1021" s="14"/>
      <c r="C1021" s="14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4"/>
      <c r="W1021" s="4"/>
      <c r="X1021" s="4"/>
    </row>
    <row r="1022" spans="1:24" ht="24.95" customHeight="1" x14ac:dyDescent="0.2">
      <c r="A1022" s="14"/>
      <c r="B1022" s="14"/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4"/>
      <c r="W1022" s="4"/>
      <c r="X1022" s="4"/>
    </row>
    <row r="1023" spans="1:24" ht="24.95" customHeight="1" x14ac:dyDescent="0.2">
      <c r="A1023" s="14"/>
      <c r="B1023" s="14"/>
      <c r="C1023" s="14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4"/>
      <c r="W1023" s="4"/>
      <c r="X1023" s="4"/>
    </row>
    <row r="1024" spans="1:24" ht="24.95" customHeight="1" x14ac:dyDescent="0.2">
      <c r="A1024" s="14"/>
      <c r="B1024" s="14"/>
      <c r="C1024" s="14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4"/>
      <c r="W1024" s="4"/>
      <c r="X1024" s="4"/>
    </row>
    <row r="1025" spans="1:24" ht="24.95" customHeight="1" x14ac:dyDescent="0.2">
      <c r="A1025" s="14"/>
      <c r="B1025" s="14"/>
      <c r="C1025" s="14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4"/>
      <c r="W1025" s="4"/>
      <c r="X1025" s="4"/>
    </row>
    <row r="1026" spans="1:24" ht="24.95" customHeight="1" x14ac:dyDescent="0.2">
      <c r="A1026" s="14"/>
      <c r="B1026" s="14"/>
      <c r="C1026" s="14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4"/>
      <c r="W1026" s="4"/>
      <c r="X1026" s="4"/>
    </row>
    <row r="1027" spans="1:24" ht="24.95" customHeight="1" x14ac:dyDescent="0.2">
      <c r="A1027" s="14"/>
      <c r="B1027" s="14"/>
      <c r="C1027" s="14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4"/>
      <c r="W1027" s="4"/>
      <c r="X1027" s="4"/>
    </row>
    <row r="1028" spans="1:24" ht="24.95" customHeight="1" x14ac:dyDescent="0.2">
      <c r="A1028" s="14"/>
      <c r="B1028" s="14"/>
      <c r="C1028" s="14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4"/>
      <c r="W1028" s="4"/>
      <c r="X1028" s="4"/>
    </row>
    <row r="1029" spans="1:24" ht="24.95" customHeight="1" x14ac:dyDescent="0.2">
      <c r="A1029" s="14"/>
      <c r="B1029" s="14"/>
      <c r="C1029" s="14"/>
      <c r="D1029" s="14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4"/>
      <c r="W1029" s="4"/>
      <c r="X1029" s="4"/>
    </row>
    <row r="1030" spans="1:24" ht="24.95" customHeight="1" x14ac:dyDescent="0.2">
      <c r="A1030" s="14"/>
      <c r="B1030" s="14"/>
      <c r="C1030" s="14"/>
      <c r="D1030" s="14"/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4"/>
      <c r="W1030" s="4"/>
      <c r="X1030" s="4"/>
    </row>
    <row r="1031" spans="1:24" ht="24.95" customHeight="1" x14ac:dyDescent="0.2">
      <c r="A1031" s="14"/>
      <c r="B1031" s="14"/>
      <c r="C1031" s="14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4"/>
      <c r="W1031" s="4"/>
      <c r="X1031" s="4"/>
    </row>
    <row r="1032" spans="1:24" ht="24.95" customHeight="1" x14ac:dyDescent="0.2">
      <c r="A1032" s="14"/>
      <c r="B1032" s="14"/>
      <c r="C1032" s="14"/>
      <c r="D1032" s="14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4"/>
      <c r="W1032" s="4"/>
      <c r="X1032" s="4"/>
    </row>
    <row r="1033" spans="1:24" ht="24.95" customHeight="1" x14ac:dyDescent="0.2">
      <c r="A1033" s="14"/>
      <c r="B1033" s="14"/>
      <c r="C1033" s="14"/>
      <c r="D1033" s="14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4"/>
      <c r="W1033" s="4"/>
      <c r="X1033" s="4"/>
    </row>
    <row r="1034" spans="1:24" ht="24.95" customHeight="1" x14ac:dyDescent="0.2">
      <c r="A1034" s="14"/>
      <c r="B1034" s="14"/>
      <c r="C1034" s="14"/>
      <c r="D1034" s="14"/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4"/>
      <c r="W1034" s="4"/>
      <c r="X1034" s="4"/>
    </row>
    <row r="1035" spans="1:24" ht="24.95" customHeight="1" x14ac:dyDescent="0.2">
      <c r="A1035" s="14"/>
      <c r="B1035" s="14"/>
      <c r="C1035" s="14"/>
      <c r="D1035" s="14"/>
      <c r="E1035" s="14"/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4"/>
      <c r="W1035" s="4"/>
      <c r="X1035" s="4"/>
    </row>
    <row r="1036" spans="1:24" ht="24.95" customHeight="1" x14ac:dyDescent="0.2">
      <c r="A1036" s="14"/>
      <c r="B1036" s="14"/>
      <c r="C1036" s="14"/>
      <c r="D1036" s="14"/>
      <c r="E1036" s="14"/>
      <c r="F1036" s="14"/>
      <c r="G1036" s="1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4"/>
      <c r="W1036" s="4"/>
      <c r="X1036" s="4"/>
    </row>
    <row r="1037" spans="1:24" ht="24.95" customHeight="1" x14ac:dyDescent="0.2">
      <c r="A1037" s="14"/>
      <c r="B1037" s="14"/>
      <c r="C1037" s="14"/>
      <c r="D1037" s="14"/>
      <c r="E1037" s="14"/>
      <c r="F1037" s="14"/>
      <c r="G1037" s="14"/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4"/>
      <c r="W1037" s="4"/>
      <c r="X1037" s="4"/>
    </row>
    <row r="1038" spans="1:24" ht="24.95" customHeight="1" x14ac:dyDescent="0.2">
      <c r="A1038" s="14"/>
      <c r="B1038" s="14"/>
      <c r="C1038" s="14"/>
      <c r="D1038" s="14"/>
      <c r="E1038" s="14"/>
      <c r="F1038" s="14"/>
      <c r="G1038" s="14"/>
      <c r="H1038" s="14"/>
      <c r="I1038" s="14"/>
      <c r="J1038" s="14"/>
      <c r="K1038" s="14"/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4"/>
      <c r="W1038" s="4"/>
      <c r="X1038" s="4"/>
    </row>
    <row r="1039" spans="1:24" ht="24.95" customHeight="1" x14ac:dyDescent="0.2">
      <c r="A1039" s="14"/>
      <c r="B1039" s="14"/>
      <c r="C1039" s="14"/>
      <c r="D1039" s="14"/>
      <c r="E1039" s="14"/>
      <c r="F1039" s="14"/>
      <c r="G1039" s="1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4"/>
      <c r="W1039" s="4"/>
      <c r="X1039" s="4"/>
    </row>
    <row r="1040" spans="1:24" ht="24.95" customHeight="1" x14ac:dyDescent="0.2">
      <c r="A1040" s="14"/>
      <c r="B1040" s="14"/>
      <c r="C1040" s="14"/>
      <c r="D1040" s="14"/>
      <c r="E1040" s="14"/>
      <c r="F1040" s="14"/>
      <c r="G1040" s="1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4"/>
      <c r="W1040" s="4"/>
      <c r="X1040" s="4"/>
    </row>
    <row r="1041" spans="1:24" ht="24.95" customHeight="1" x14ac:dyDescent="0.2">
      <c r="A1041" s="14"/>
      <c r="B1041" s="14"/>
      <c r="C1041" s="14"/>
      <c r="D1041" s="14"/>
      <c r="E1041" s="14"/>
      <c r="F1041" s="14"/>
      <c r="G1041" s="14"/>
      <c r="H1041" s="14"/>
      <c r="I1041" s="14"/>
      <c r="J1041" s="14"/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4"/>
      <c r="W1041" s="4"/>
      <c r="X1041" s="4"/>
    </row>
    <row r="1042" spans="1:24" ht="24.95" customHeight="1" x14ac:dyDescent="0.2">
      <c r="A1042" s="14"/>
      <c r="B1042" s="14"/>
      <c r="C1042" s="14"/>
      <c r="D1042" s="14"/>
      <c r="E1042" s="14"/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4"/>
      <c r="W1042" s="4"/>
      <c r="X1042" s="4"/>
    </row>
    <row r="1043" spans="1:24" ht="24.95" customHeight="1" x14ac:dyDescent="0.2">
      <c r="A1043" s="14"/>
      <c r="B1043" s="14"/>
      <c r="C1043" s="14"/>
      <c r="D1043" s="14"/>
      <c r="E1043" s="14"/>
      <c r="F1043" s="14"/>
      <c r="G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4"/>
      <c r="W1043" s="4"/>
      <c r="X1043" s="4"/>
    </row>
    <row r="1044" spans="1:24" ht="24.95" customHeight="1" x14ac:dyDescent="0.2">
      <c r="A1044" s="14"/>
      <c r="B1044" s="14"/>
      <c r="C1044" s="14"/>
      <c r="D1044" s="14"/>
      <c r="E1044" s="14"/>
      <c r="F1044" s="14"/>
      <c r="G1044" s="1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4"/>
      <c r="W1044" s="4"/>
      <c r="X1044" s="4"/>
    </row>
    <row r="1045" spans="1:24" ht="24.95" customHeight="1" x14ac:dyDescent="0.2">
      <c r="A1045" s="14"/>
      <c r="B1045" s="14"/>
      <c r="C1045" s="14"/>
      <c r="D1045" s="14"/>
      <c r="E1045" s="14"/>
      <c r="F1045" s="14"/>
      <c r="G1045" s="14"/>
      <c r="H1045" s="14"/>
      <c r="I1045" s="14"/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4"/>
      <c r="W1045" s="4"/>
      <c r="X1045" s="4"/>
    </row>
    <row r="1046" spans="1:24" ht="24.95" customHeight="1" x14ac:dyDescent="0.2">
      <c r="A1046" s="14"/>
      <c r="B1046" s="14"/>
      <c r="C1046" s="14"/>
      <c r="D1046" s="14"/>
      <c r="E1046" s="14"/>
      <c r="F1046" s="14"/>
      <c r="G1046" s="1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4"/>
      <c r="W1046" s="4"/>
      <c r="X1046" s="4"/>
    </row>
    <row r="1047" spans="1:24" ht="24.95" customHeight="1" x14ac:dyDescent="0.2">
      <c r="A1047" s="14"/>
      <c r="B1047" s="14"/>
      <c r="C1047" s="14"/>
      <c r="D1047" s="14"/>
      <c r="E1047" s="14"/>
      <c r="F1047" s="14"/>
      <c r="G1047" s="14"/>
      <c r="H1047" s="14"/>
      <c r="I1047" s="14"/>
      <c r="J1047" s="14"/>
      <c r="K1047" s="14"/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4"/>
      <c r="W1047" s="4"/>
      <c r="X1047" s="4"/>
    </row>
    <row r="1048" spans="1:24" ht="24.95" customHeight="1" x14ac:dyDescent="0.2">
      <c r="A1048" s="14"/>
      <c r="B1048" s="14"/>
      <c r="C1048" s="14"/>
      <c r="D1048" s="14"/>
      <c r="E1048" s="14"/>
      <c r="F1048" s="14"/>
      <c r="G1048" s="14"/>
      <c r="H1048" s="14"/>
      <c r="I1048" s="14"/>
      <c r="J1048" s="14"/>
      <c r="K1048" s="14"/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4"/>
      <c r="W1048" s="4"/>
      <c r="X1048" s="4"/>
    </row>
    <row r="1049" spans="1:24" ht="24.95" customHeight="1" x14ac:dyDescent="0.2">
      <c r="A1049" s="14"/>
      <c r="B1049" s="14"/>
      <c r="C1049" s="14"/>
      <c r="D1049" s="14"/>
      <c r="E1049" s="14"/>
      <c r="F1049" s="14"/>
      <c r="G1049" s="14"/>
      <c r="H1049" s="14"/>
      <c r="I1049" s="14"/>
      <c r="J1049" s="14"/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4"/>
      <c r="W1049" s="4"/>
      <c r="X1049" s="4"/>
    </row>
    <row r="1050" spans="1:24" ht="24.95" customHeight="1" x14ac:dyDescent="0.2">
      <c r="A1050" s="14"/>
      <c r="B1050" s="14"/>
      <c r="C1050" s="14"/>
      <c r="D1050" s="14"/>
      <c r="E1050" s="14"/>
      <c r="F1050" s="14"/>
      <c r="G1050" s="14"/>
      <c r="H1050" s="14"/>
      <c r="I1050" s="14"/>
      <c r="J1050" s="14"/>
      <c r="K1050" s="14"/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4"/>
      <c r="W1050" s="4"/>
      <c r="X1050" s="4"/>
    </row>
    <row r="1051" spans="1:24" ht="24.95" customHeight="1" x14ac:dyDescent="0.2">
      <c r="A1051" s="14"/>
      <c r="B1051" s="14"/>
      <c r="C1051" s="14"/>
      <c r="D1051" s="14"/>
      <c r="E1051" s="14"/>
      <c r="F1051" s="14"/>
      <c r="G1051" s="14"/>
      <c r="H1051" s="14"/>
      <c r="I1051" s="14"/>
      <c r="J1051" s="14"/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4"/>
      <c r="W1051" s="4"/>
      <c r="X1051" s="4"/>
    </row>
    <row r="1052" spans="1:24" ht="24.95" customHeight="1" x14ac:dyDescent="0.2">
      <c r="A1052" s="14"/>
      <c r="B1052" s="14"/>
      <c r="C1052" s="14"/>
      <c r="D1052" s="14"/>
      <c r="E1052" s="14"/>
      <c r="F1052" s="14"/>
      <c r="G1052" s="14"/>
      <c r="H1052" s="14"/>
      <c r="I1052" s="14"/>
      <c r="J1052" s="14"/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4"/>
      <c r="W1052" s="4"/>
      <c r="X1052" s="4"/>
    </row>
    <row r="1053" spans="1:24" ht="24.95" customHeight="1" x14ac:dyDescent="0.2">
      <c r="A1053" s="14"/>
      <c r="B1053" s="14"/>
      <c r="C1053" s="14"/>
      <c r="D1053" s="14"/>
      <c r="E1053" s="14"/>
      <c r="F1053" s="14"/>
      <c r="G1053" s="14"/>
      <c r="H1053" s="14"/>
      <c r="I1053" s="14"/>
      <c r="J1053" s="14"/>
      <c r="K1053" s="14"/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4"/>
      <c r="W1053" s="4"/>
      <c r="X1053" s="4"/>
    </row>
    <row r="1054" spans="1:24" ht="24.95" customHeight="1" x14ac:dyDescent="0.2">
      <c r="A1054" s="14"/>
      <c r="B1054" s="14"/>
      <c r="C1054" s="14"/>
      <c r="D1054" s="14"/>
      <c r="E1054" s="14"/>
      <c r="F1054" s="14"/>
      <c r="G1054" s="14"/>
      <c r="H1054" s="14"/>
      <c r="I1054" s="14"/>
      <c r="J1054" s="14"/>
      <c r="K1054" s="14"/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4"/>
      <c r="W1054" s="4"/>
      <c r="X1054" s="4"/>
    </row>
    <row r="1055" spans="1:24" ht="24.95" customHeight="1" x14ac:dyDescent="0.2">
      <c r="A1055" s="14"/>
      <c r="B1055" s="14"/>
      <c r="C1055" s="14"/>
      <c r="D1055" s="14"/>
      <c r="E1055" s="14"/>
      <c r="F1055" s="14"/>
      <c r="G1055" s="14"/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4"/>
      <c r="W1055" s="4"/>
      <c r="X1055" s="4"/>
    </row>
    <row r="1056" spans="1:24" ht="24.95" customHeight="1" x14ac:dyDescent="0.2">
      <c r="A1056" s="14"/>
      <c r="B1056" s="14"/>
      <c r="C1056" s="14"/>
      <c r="D1056" s="14"/>
      <c r="E1056" s="14"/>
      <c r="F1056" s="14"/>
      <c r="G1056" s="14"/>
      <c r="H1056" s="14"/>
      <c r="I1056" s="14"/>
      <c r="J1056" s="14"/>
      <c r="K1056" s="14"/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4"/>
      <c r="W1056" s="4"/>
      <c r="X1056" s="4"/>
    </row>
    <row r="1057" spans="1:24" ht="24.95" customHeight="1" x14ac:dyDescent="0.2">
      <c r="A1057" s="14"/>
      <c r="B1057" s="14"/>
      <c r="C1057" s="14"/>
      <c r="D1057" s="14"/>
      <c r="E1057" s="14"/>
      <c r="F1057" s="14"/>
      <c r="G1057" s="14"/>
      <c r="H1057" s="14"/>
      <c r="I1057" s="14"/>
      <c r="J1057" s="14"/>
      <c r="K1057" s="14"/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4"/>
      <c r="W1057" s="4"/>
      <c r="X1057" s="4"/>
    </row>
    <row r="1058" spans="1:24" ht="24.95" customHeight="1" x14ac:dyDescent="0.2">
      <c r="A1058" s="14"/>
      <c r="B1058" s="14"/>
      <c r="C1058" s="14"/>
      <c r="D1058" s="14"/>
      <c r="E1058" s="14"/>
      <c r="F1058" s="14"/>
      <c r="G1058" s="14"/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4"/>
      <c r="W1058" s="4"/>
      <c r="X1058" s="4"/>
    </row>
    <row r="1059" spans="1:24" ht="24.95" customHeight="1" x14ac:dyDescent="0.2">
      <c r="A1059" s="14"/>
      <c r="B1059" s="14"/>
      <c r="C1059" s="14"/>
      <c r="D1059" s="14"/>
      <c r="E1059" s="14"/>
      <c r="F1059" s="14"/>
      <c r="G1059" s="14"/>
      <c r="H1059" s="14"/>
      <c r="I1059" s="14"/>
      <c r="J1059" s="14"/>
      <c r="K1059" s="14"/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4"/>
      <c r="W1059" s="4"/>
      <c r="X1059" s="4"/>
    </row>
    <row r="1060" spans="1:24" ht="24.95" customHeight="1" x14ac:dyDescent="0.2">
      <c r="A1060" s="14"/>
      <c r="B1060" s="14"/>
      <c r="C1060" s="14"/>
      <c r="D1060" s="14"/>
      <c r="E1060" s="14"/>
      <c r="F1060" s="14"/>
      <c r="G1060" s="14"/>
      <c r="H1060" s="14"/>
      <c r="I1060" s="14"/>
      <c r="J1060" s="14"/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4"/>
      <c r="W1060" s="4"/>
      <c r="X1060" s="4"/>
    </row>
    <row r="1061" spans="1:24" ht="24.95" customHeight="1" x14ac:dyDescent="0.2">
      <c r="A1061" s="14"/>
      <c r="B1061" s="14"/>
      <c r="C1061" s="14"/>
      <c r="D1061" s="14"/>
      <c r="E1061" s="14"/>
      <c r="F1061" s="14"/>
      <c r="G1061" s="14"/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4"/>
      <c r="W1061" s="4"/>
      <c r="X1061" s="4"/>
    </row>
    <row r="1062" spans="1:24" ht="24.95" customHeight="1" x14ac:dyDescent="0.2">
      <c r="A1062" s="14"/>
      <c r="B1062" s="14"/>
      <c r="C1062" s="14"/>
      <c r="D1062" s="14"/>
      <c r="E1062" s="14"/>
      <c r="F1062" s="14"/>
      <c r="G1062" s="14"/>
      <c r="H1062" s="14"/>
      <c r="I1062" s="14"/>
      <c r="J1062" s="14"/>
      <c r="K1062" s="14"/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4"/>
      <c r="W1062" s="4"/>
      <c r="X1062" s="4"/>
    </row>
    <row r="1063" spans="1:24" ht="24.95" customHeight="1" x14ac:dyDescent="0.2">
      <c r="A1063" s="14"/>
      <c r="B1063" s="14"/>
      <c r="C1063" s="14"/>
      <c r="D1063" s="14"/>
      <c r="E1063" s="14"/>
      <c r="F1063" s="14"/>
      <c r="G1063" s="14"/>
      <c r="H1063" s="14"/>
      <c r="I1063" s="14"/>
      <c r="J1063" s="14"/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4"/>
      <c r="W1063" s="4"/>
      <c r="X1063" s="4"/>
    </row>
    <row r="1064" spans="1:24" ht="24.95" customHeight="1" x14ac:dyDescent="0.2">
      <c r="A1064" s="14"/>
      <c r="B1064" s="14"/>
      <c r="C1064" s="14"/>
      <c r="D1064" s="14"/>
      <c r="E1064" s="14"/>
      <c r="F1064" s="14"/>
      <c r="G1064" s="14"/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4"/>
      <c r="W1064" s="4"/>
      <c r="X1064" s="4"/>
    </row>
    <row r="1065" spans="1:24" ht="24.95" customHeight="1" x14ac:dyDescent="0.2">
      <c r="A1065" s="14"/>
      <c r="B1065" s="14"/>
      <c r="C1065" s="14"/>
      <c r="D1065" s="14"/>
      <c r="E1065" s="14"/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4"/>
      <c r="W1065" s="4"/>
      <c r="X1065" s="4"/>
    </row>
    <row r="1066" spans="1:24" ht="24.95" customHeight="1" x14ac:dyDescent="0.2">
      <c r="A1066" s="14"/>
      <c r="B1066" s="14"/>
      <c r="C1066" s="14"/>
      <c r="D1066" s="14"/>
      <c r="E1066" s="14"/>
      <c r="F1066" s="14"/>
      <c r="G1066" s="14"/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4"/>
      <c r="W1066" s="4"/>
      <c r="X1066" s="4"/>
    </row>
    <row r="1067" spans="1:24" ht="24.95" customHeight="1" x14ac:dyDescent="0.2">
      <c r="A1067" s="14"/>
      <c r="B1067" s="14"/>
      <c r="C1067" s="14"/>
      <c r="D1067" s="14"/>
      <c r="E1067" s="14"/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4"/>
      <c r="W1067" s="4"/>
      <c r="X1067" s="4"/>
    </row>
    <row r="1068" spans="1:24" ht="24.95" customHeight="1" x14ac:dyDescent="0.2">
      <c r="A1068" s="14"/>
      <c r="B1068" s="14"/>
      <c r="C1068" s="14"/>
      <c r="D1068" s="14"/>
      <c r="E1068" s="14"/>
      <c r="F1068" s="14"/>
      <c r="G1068" s="14"/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4"/>
      <c r="W1068" s="4"/>
      <c r="X1068" s="4"/>
    </row>
    <row r="1069" spans="1:24" ht="24.95" customHeight="1" x14ac:dyDescent="0.2">
      <c r="A1069" s="14"/>
      <c r="B1069" s="14"/>
      <c r="C1069" s="14"/>
      <c r="D1069" s="14"/>
      <c r="E1069" s="14"/>
      <c r="F1069" s="14"/>
      <c r="G1069" s="14"/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4"/>
      <c r="W1069" s="4"/>
      <c r="X1069" s="4"/>
    </row>
    <row r="1070" spans="1:24" ht="24.95" customHeight="1" x14ac:dyDescent="0.2">
      <c r="A1070" s="14"/>
      <c r="B1070" s="14"/>
      <c r="C1070" s="14"/>
      <c r="D1070" s="14"/>
      <c r="E1070" s="14"/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4"/>
      <c r="W1070" s="4"/>
      <c r="X1070" s="4"/>
    </row>
    <row r="1071" spans="1:24" ht="24.95" customHeight="1" x14ac:dyDescent="0.2">
      <c r="A1071" s="14"/>
      <c r="B1071" s="14"/>
      <c r="C1071" s="14"/>
      <c r="D1071" s="14"/>
      <c r="E1071" s="14"/>
      <c r="F1071" s="14"/>
      <c r="G1071" s="14"/>
      <c r="H1071" s="14"/>
      <c r="I1071" s="14"/>
      <c r="J1071" s="14"/>
      <c r="K1071" s="14"/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4"/>
      <c r="W1071" s="4"/>
      <c r="X1071" s="4"/>
    </row>
    <row r="1072" spans="1:24" ht="24.95" customHeight="1" x14ac:dyDescent="0.2">
      <c r="A1072" s="14"/>
      <c r="B1072" s="14"/>
      <c r="C1072" s="14"/>
      <c r="D1072" s="14"/>
      <c r="E1072" s="14"/>
      <c r="F1072" s="14"/>
      <c r="G1072" s="14"/>
      <c r="H1072" s="14"/>
      <c r="I1072" s="14"/>
      <c r="J1072" s="14"/>
      <c r="K1072" s="14"/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4"/>
      <c r="W1072" s="4"/>
      <c r="X1072" s="4"/>
    </row>
    <row r="1073" spans="1:24" ht="24.95" customHeight="1" x14ac:dyDescent="0.2">
      <c r="A1073" s="14"/>
      <c r="B1073" s="14"/>
      <c r="C1073" s="14"/>
      <c r="D1073" s="14"/>
      <c r="E1073" s="14"/>
      <c r="F1073" s="14"/>
      <c r="G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4"/>
      <c r="W1073" s="4"/>
      <c r="X1073" s="4"/>
    </row>
    <row r="1074" spans="1:24" ht="24.95" customHeight="1" x14ac:dyDescent="0.2">
      <c r="A1074" s="14"/>
      <c r="B1074" s="14"/>
      <c r="C1074" s="14"/>
      <c r="D1074" s="14"/>
      <c r="E1074" s="14"/>
      <c r="F1074" s="14"/>
      <c r="G1074" s="14"/>
      <c r="H1074" s="14"/>
      <c r="I1074" s="14"/>
      <c r="J1074" s="14"/>
      <c r="K1074" s="14"/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4"/>
      <c r="W1074" s="4"/>
      <c r="X1074" s="4"/>
    </row>
    <row r="1075" spans="1:24" ht="24.95" customHeight="1" x14ac:dyDescent="0.2">
      <c r="A1075" s="14"/>
      <c r="B1075" s="14"/>
      <c r="C1075" s="14"/>
      <c r="D1075" s="14"/>
      <c r="E1075" s="14"/>
      <c r="F1075" s="14"/>
      <c r="G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4"/>
      <c r="W1075" s="4"/>
      <c r="X1075" s="4"/>
    </row>
    <row r="1076" spans="1:24" ht="24.95" customHeight="1" x14ac:dyDescent="0.2">
      <c r="A1076" s="14"/>
      <c r="B1076" s="14"/>
      <c r="C1076" s="14"/>
      <c r="D1076" s="14"/>
      <c r="E1076" s="14"/>
      <c r="F1076" s="14"/>
      <c r="G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4"/>
      <c r="W1076" s="4"/>
      <c r="X1076" s="4"/>
    </row>
    <row r="1077" spans="1:24" ht="24.95" customHeight="1" x14ac:dyDescent="0.2">
      <c r="A1077" s="14"/>
      <c r="B1077" s="14"/>
      <c r="C1077" s="14"/>
      <c r="D1077" s="14"/>
      <c r="E1077" s="14"/>
      <c r="F1077" s="14"/>
      <c r="G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4"/>
      <c r="W1077" s="4"/>
      <c r="X1077" s="4"/>
    </row>
    <row r="1078" spans="1:24" ht="24.95" customHeight="1" x14ac:dyDescent="0.2">
      <c r="A1078" s="14"/>
      <c r="B1078" s="14"/>
      <c r="C1078" s="14"/>
      <c r="D1078" s="14"/>
      <c r="E1078" s="14"/>
      <c r="F1078" s="14"/>
      <c r="G1078" s="14"/>
      <c r="H1078" s="14"/>
      <c r="I1078" s="14"/>
      <c r="J1078" s="14"/>
      <c r="K1078" s="14"/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4"/>
      <c r="W1078" s="4"/>
      <c r="X1078" s="4"/>
    </row>
    <row r="1079" spans="1:24" ht="24.95" customHeight="1" x14ac:dyDescent="0.2">
      <c r="A1079" s="14"/>
      <c r="B1079" s="14"/>
      <c r="C1079" s="14"/>
      <c r="D1079" s="14"/>
      <c r="E1079" s="14"/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4"/>
      <c r="W1079" s="4"/>
      <c r="X1079" s="4"/>
    </row>
    <row r="1080" spans="1:24" ht="24.95" customHeight="1" x14ac:dyDescent="0.2">
      <c r="A1080" s="14"/>
      <c r="B1080" s="14"/>
      <c r="C1080" s="14"/>
      <c r="D1080" s="14"/>
      <c r="E1080" s="14"/>
      <c r="F1080" s="14"/>
      <c r="G1080" s="14"/>
      <c r="H1080" s="14"/>
      <c r="I1080" s="14"/>
      <c r="J1080" s="14"/>
      <c r="K1080" s="14"/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4"/>
      <c r="W1080" s="4"/>
      <c r="X1080" s="4"/>
    </row>
    <row r="1081" spans="1:24" ht="24.95" customHeight="1" x14ac:dyDescent="0.2">
      <c r="A1081" s="14"/>
      <c r="B1081" s="14"/>
      <c r="C1081" s="14"/>
      <c r="D1081" s="14"/>
      <c r="E1081" s="14"/>
      <c r="F1081" s="14"/>
      <c r="G1081" s="14"/>
      <c r="H1081" s="14"/>
      <c r="I1081" s="14"/>
      <c r="J1081" s="14"/>
      <c r="K1081" s="14"/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4"/>
      <c r="W1081" s="4"/>
      <c r="X1081" s="4"/>
    </row>
    <row r="1082" spans="1:24" ht="24.95" customHeight="1" x14ac:dyDescent="0.2">
      <c r="A1082" s="14"/>
      <c r="B1082" s="14"/>
      <c r="C1082" s="14"/>
      <c r="D1082" s="14"/>
      <c r="E1082" s="14"/>
      <c r="F1082" s="14"/>
      <c r="G1082" s="14"/>
      <c r="H1082" s="14"/>
      <c r="I1082" s="14"/>
      <c r="J1082" s="14"/>
      <c r="K1082" s="14"/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4"/>
      <c r="W1082" s="4"/>
      <c r="X1082" s="4"/>
    </row>
    <row r="1083" spans="1:24" ht="24.95" customHeight="1" x14ac:dyDescent="0.2">
      <c r="A1083" s="14"/>
      <c r="B1083" s="14"/>
      <c r="C1083" s="14"/>
      <c r="D1083" s="14"/>
      <c r="E1083" s="14"/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4"/>
      <c r="W1083" s="4"/>
      <c r="X1083" s="4"/>
    </row>
    <row r="1084" spans="1:24" ht="24.95" customHeight="1" x14ac:dyDescent="0.2">
      <c r="A1084" s="14"/>
      <c r="B1084" s="14"/>
      <c r="C1084" s="14"/>
      <c r="D1084" s="14"/>
      <c r="E1084" s="14"/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4"/>
      <c r="W1084" s="4"/>
      <c r="X1084" s="4"/>
    </row>
    <row r="1085" spans="1:24" ht="24.95" customHeight="1" x14ac:dyDescent="0.2">
      <c r="A1085" s="14"/>
      <c r="B1085" s="14"/>
      <c r="C1085" s="14"/>
      <c r="D1085" s="14"/>
      <c r="E1085" s="14"/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4"/>
      <c r="W1085" s="4"/>
      <c r="X1085" s="4"/>
    </row>
    <row r="1086" spans="1:24" ht="24.95" customHeight="1" x14ac:dyDescent="0.2">
      <c r="A1086" s="14"/>
      <c r="B1086" s="14"/>
      <c r="C1086" s="14"/>
      <c r="D1086" s="14"/>
      <c r="E1086" s="14"/>
      <c r="F1086" s="14"/>
      <c r="G1086" s="14"/>
      <c r="H1086" s="14"/>
      <c r="I1086" s="14"/>
      <c r="J1086" s="14"/>
      <c r="K1086" s="14"/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4"/>
      <c r="W1086" s="4"/>
      <c r="X1086" s="4"/>
    </row>
    <row r="1087" spans="1:24" ht="24.95" customHeight="1" x14ac:dyDescent="0.2">
      <c r="A1087" s="14"/>
      <c r="B1087" s="14"/>
      <c r="C1087" s="14"/>
      <c r="D1087" s="14"/>
      <c r="E1087" s="14"/>
      <c r="F1087" s="14"/>
      <c r="G1087" s="14"/>
      <c r="H1087" s="14"/>
      <c r="I1087" s="14"/>
      <c r="J1087" s="14"/>
      <c r="K1087" s="14"/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4"/>
      <c r="W1087" s="4"/>
      <c r="X1087" s="4"/>
    </row>
    <row r="1088" spans="1:24" ht="24.95" customHeight="1" x14ac:dyDescent="0.2">
      <c r="A1088" s="14"/>
      <c r="B1088" s="14"/>
      <c r="C1088" s="14"/>
      <c r="D1088" s="14"/>
      <c r="E1088" s="14"/>
      <c r="F1088" s="14"/>
      <c r="G1088" s="14"/>
      <c r="H1088" s="14"/>
      <c r="I1088" s="14"/>
      <c r="J1088" s="14"/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4"/>
      <c r="W1088" s="4"/>
      <c r="X1088" s="4"/>
    </row>
    <row r="1089" spans="1:24" ht="24.95" customHeight="1" x14ac:dyDescent="0.2">
      <c r="A1089" s="14"/>
      <c r="B1089" s="14"/>
      <c r="C1089" s="14"/>
      <c r="D1089" s="14"/>
      <c r="E1089" s="14"/>
      <c r="F1089" s="14"/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4"/>
      <c r="W1089" s="4"/>
      <c r="X1089" s="4"/>
    </row>
    <row r="1090" spans="1:24" ht="24.95" customHeight="1" x14ac:dyDescent="0.2">
      <c r="A1090" s="14"/>
      <c r="B1090" s="14"/>
      <c r="C1090" s="14"/>
      <c r="D1090" s="14"/>
      <c r="E1090" s="14"/>
      <c r="F1090" s="14"/>
      <c r="G1090" s="14"/>
      <c r="H1090" s="14"/>
      <c r="I1090" s="14"/>
      <c r="J1090" s="14"/>
      <c r="K1090" s="14"/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4"/>
      <c r="W1090" s="4"/>
      <c r="X1090" s="4"/>
    </row>
    <row r="1091" spans="1:24" ht="24.95" customHeight="1" x14ac:dyDescent="0.2">
      <c r="A1091" s="14"/>
      <c r="B1091" s="14"/>
      <c r="C1091" s="14"/>
      <c r="D1091" s="14"/>
      <c r="E1091" s="14"/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4"/>
      <c r="W1091" s="4"/>
      <c r="X1091" s="4"/>
    </row>
    <row r="1092" spans="1:24" ht="24.95" customHeight="1" x14ac:dyDescent="0.2">
      <c r="A1092" s="14"/>
      <c r="B1092" s="14"/>
      <c r="C1092" s="14"/>
      <c r="D1092" s="14"/>
      <c r="E1092" s="14"/>
      <c r="F1092" s="14"/>
      <c r="G1092" s="14"/>
      <c r="H1092" s="14"/>
      <c r="I1092" s="14"/>
      <c r="J1092" s="14"/>
      <c r="K1092" s="14"/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4"/>
      <c r="W1092" s="4"/>
      <c r="X1092" s="4"/>
    </row>
    <row r="1093" spans="1:24" ht="24.95" customHeight="1" x14ac:dyDescent="0.2">
      <c r="A1093" s="14"/>
      <c r="B1093" s="14"/>
      <c r="C1093" s="14"/>
      <c r="D1093" s="14"/>
      <c r="E1093" s="14"/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4"/>
      <c r="W1093" s="4"/>
      <c r="X1093" s="4"/>
    </row>
    <row r="1094" spans="1:24" ht="24.95" customHeight="1" x14ac:dyDescent="0.2">
      <c r="A1094" s="14"/>
      <c r="B1094" s="14"/>
      <c r="C1094" s="14"/>
      <c r="D1094" s="14"/>
      <c r="E1094" s="14"/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4"/>
      <c r="W1094" s="4"/>
      <c r="X1094" s="4"/>
    </row>
    <row r="1095" spans="1:24" ht="24.95" customHeight="1" x14ac:dyDescent="0.2">
      <c r="A1095" s="14"/>
      <c r="B1095" s="14"/>
      <c r="C1095" s="14"/>
      <c r="D1095" s="14"/>
      <c r="E1095" s="14"/>
      <c r="F1095" s="14"/>
      <c r="G1095" s="14"/>
      <c r="H1095" s="14"/>
      <c r="I1095" s="14"/>
      <c r="J1095" s="14"/>
      <c r="K1095" s="14"/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4"/>
      <c r="W1095" s="4"/>
      <c r="X1095" s="4"/>
    </row>
    <row r="1096" spans="1:24" ht="24.95" customHeight="1" x14ac:dyDescent="0.2">
      <c r="A1096" s="14"/>
      <c r="B1096" s="14"/>
      <c r="C1096" s="14"/>
      <c r="D1096" s="14"/>
      <c r="E1096" s="14"/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4"/>
      <c r="W1096" s="4"/>
      <c r="X1096" s="4"/>
    </row>
    <row r="1097" spans="1:24" ht="24.95" customHeight="1" x14ac:dyDescent="0.2">
      <c r="A1097" s="14"/>
      <c r="B1097" s="14"/>
      <c r="C1097" s="14"/>
      <c r="D1097" s="14"/>
      <c r="E1097" s="14"/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4"/>
      <c r="W1097" s="4"/>
      <c r="X1097" s="4"/>
    </row>
    <row r="1098" spans="1:24" ht="24.95" customHeight="1" x14ac:dyDescent="0.2">
      <c r="A1098" s="14"/>
      <c r="B1098" s="14"/>
      <c r="C1098" s="14"/>
      <c r="D1098" s="14"/>
      <c r="E1098" s="14"/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4"/>
      <c r="W1098" s="4"/>
      <c r="X1098" s="4"/>
    </row>
    <row r="1099" spans="1:24" ht="24.95" customHeight="1" x14ac:dyDescent="0.2">
      <c r="A1099" s="14"/>
      <c r="B1099" s="14"/>
      <c r="C1099" s="14"/>
      <c r="D1099" s="14"/>
      <c r="E1099" s="14"/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4"/>
      <c r="W1099" s="4"/>
      <c r="X1099" s="4"/>
    </row>
    <row r="1100" spans="1:24" ht="24.95" customHeight="1" x14ac:dyDescent="0.2">
      <c r="A1100" s="14"/>
      <c r="B1100" s="14"/>
      <c r="C1100" s="14"/>
      <c r="D1100" s="14"/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4"/>
      <c r="W1100" s="4"/>
      <c r="X1100" s="4"/>
    </row>
    <row r="1101" spans="1:24" ht="24.95" customHeight="1" x14ac:dyDescent="0.2">
      <c r="A1101" s="14"/>
      <c r="B1101" s="14"/>
      <c r="C1101" s="14"/>
      <c r="D1101" s="14"/>
      <c r="E1101" s="14"/>
      <c r="F1101" s="14"/>
      <c r="G1101" s="14"/>
      <c r="H1101" s="14"/>
      <c r="I1101" s="14"/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4"/>
      <c r="W1101" s="4"/>
      <c r="X1101" s="4"/>
    </row>
    <row r="1102" spans="1:24" ht="24.95" customHeight="1" x14ac:dyDescent="0.2">
      <c r="A1102" s="14"/>
      <c r="B1102" s="14"/>
      <c r="C1102" s="14"/>
      <c r="D1102" s="14"/>
      <c r="E1102" s="14"/>
      <c r="F1102" s="14"/>
      <c r="G1102" s="14"/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4"/>
      <c r="W1102" s="4"/>
      <c r="X1102" s="4"/>
    </row>
    <row r="1103" spans="1:24" ht="24.95" customHeight="1" x14ac:dyDescent="0.2">
      <c r="A1103" s="14"/>
      <c r="B1103" s="14"/>
      <c r="C1103" s="14"/>
      <c r="D1103" s="14"/>
      <c r="E1103" s="14"/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4"/>
      <c r="W1103" s="4"/>
      <c r="X1103" s="4"/>
    </row>
    <row r="1104" spans="1:24" ht="24.95" customHeight="1" x14ac:dyDescent="0.2">
      <c r="A1104" s="14"/>
      <c r="B1104" s="14"/>
      <c r="C1104" s="14"/>
      <c r="D1104" s="14"/>
      <c r="E1104" s="14"/>
      <c r="F1104" s="14"/>
      <c r="G1104" s="14"/>
      <c r="H1104" s="14"/>
      <c r="I1104" s="14"/>
      <c r="J1104" s="14"/>
      <c r="K1104" s="14"/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4"/>
      <c r="W1104" s="4"/>
      <c r="X1104" s="4"/>
    </row>
    <row r="1105" spans="1:24" ht="24.95" customHeight="1" x14ac:dyDescent="0.2">
      <c r="A1105" s="14"/>
      <c r="B1105" s="14"/>
      <c r="C1105" s="14"/>
      <c r="D1105" s="14"/>
      <c r="E1105" s="14"/>
      <c r="F1105" s="14"/>
      <c r="G1105" s="14"/>
      <c r="H1105" s="14"/>
      <c r="I1105" s="14"/>
      <c r="J1105" s="14"/>
      <c r="K1105" s="14"/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4"/>
      <c r="W1105" s="4"/>
      <c r="X1105" s="4"/>
    </row>
    <row r="1106" spans="1:24" ht="24.95" customHeight="1" x14ac:dyDescent="0.2">
      <c r="A1106" s="14"/>
      <c r="B1106" s="14"/>
      <c r="C1106" s="14"/>
      <c r="D1106" s="14"/>
      <c r="E1106" s="14"/>
      <c r="F1106" s="14"/>
      <c r="G1106" s="14"/>
      <c r="H1106" s="14"/>
      <c r="I1106" s="14"/>
      <c r="J1106" s="14"/>
      <c r="K1106" s="14"/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4"/>
      <c r="W1106" s="4"/>
      <c r="X1106" s="4"/>
    </row>
    <row r="1107" spans="1:24" ht="24.95" customHeight="1" x14ac:dyDescent="0.2">
      <c r="A1107" s="14"/>
      <c r="B1107" s="14"/>
      <c r="C1107" s="14"/>
      <c r="D1107" s="14"/>
      <c r="E1107" s="14"/>
      <c r="F1107" s="14"/>
      <c r="G1107" s="14"/>
      <c r="H1107" s="14"/>
      <c r="I1107" s="14"/>
      <c r="J1107" s="14"/>
      <c r="K1107" s="14"/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4"/>
      <c r="W1107" s="4"/>
      <c r="X1107" s="4"/>
    </row>
    <row r="1108" spans="1:24" ht="24.95" customHeight="1" x14ac:dyDescent="0.2">
      <c r="A1108" s="14"/>
      <c r="B1108" s="14"/>
      <c r="C1108" s="14"/>
      <c r="D1108" s="14"/>
      <c r="E1108" s="14"/>
      <c r="F1108" s="14"/>
      <c r="G1108" s="14"/>
      <c r="H1108" s="14"/>
      <c r="I1108" s="14"/>
      <c r="J1108" s="14"/>
      <c r="K1108" s="14"/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4"/>
      <c r="W1108" s="4"/>
      <c r="X1108" s="4"/>
    </row>
    <row r="1109" spans="1:24" ht="24.95" customHeight="1" x14ac:dyDescent="0.2">
      <c r="A1109" s="14"/>
      <c r="B1109" s="14"/>
      <c r="C1109" s="14"/>
      <c r="D1109" s="14"/>
      <c r="E1109" s="14"/>
      <c r="F1109" s="14"/>
      <c r="G1109" s="14"/>
      <c r="H1109" s="14"/>
      <c r="I1109" s="14"/>
      <c r="J1109" s="14"/>
      <c r="K1109" s="14"/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4"/>
      <c r="W1109" s="4"/>
      <c r="X1109" s="4"/>
    </row>
    <row r="1110" spans="1:24" ht="24.95" customHeight="1" x14ac:dyDescent="0.2">
      <c r="A1110" s="14"/>
      <c r="B1110" s="14"/>
      <c r="C1110" s="14"/>
      <c r="D1110" s="14"/>
      <c r="E1110" s="14"/>
      <c r="F1110" s="14"/>
      <c r="G1110" s="14"/>
      <c r="H1110" s="14"/>
      <c r="I1110" s="14"/>
      <c r="J1110" s="14"/>
      <c r="K1110" s="14"/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4"/>
      <c r="W1110" s="4"/>
      <c r="X1110" s="4"/>
    </row>
    <row r="1111" spans="1:24" ht="24.95" customHeight="1" x14ac:dyDescent="0.2">
      <c r="A1111" s="14"/>
      <c r="B1111" s="14"/>
      <c r="C1111" s="14"/>
      <c r="D1111" s="14"/>
      <c r="E1111" s="14"/>
      <c r="F1111" s="14"/>
      <c r="G1111" s="14"/>
      <c r="H1111" s="14"/>
      <c r="I1111" s="14"/>
      <c r="J1111" s="14"/>
      <c r="K1111" s="14"/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4"/>
      <c r="W1111" s="4"/>
      <c r="X1111" s="4"/>
    </row>
    <row r="1112" spans="1:24" ht="24.95" customHeight="1" x14ac:dyDescent="0.2">
      <c r="A1112" s="14"/>
      <c r="B1112" s="14"/>
      <c r="C1112" s="14"/>
      <c r="D1112" s="14"/>
      <c r="E1112" s="14"/>
      <c r="F1112" s="14"/>
      <c r="G1112" s="14"/>
      <c r="H1112" s="14"/>
      <c r="I1112" s="14"/>
      <c r="J1112" s="14"/>
      <c r="K1112" s="14"/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4"/>
      <c r="W1112" s="4"/>
      <c r="X1112" s="4"/>
    </row>
    <row r="1113" spans="1:24" ht="24.95" customHeight="1" x14ac:dyDescent="0.2">
      <c r="A1113" s="14"/>
      <c r="B1113" s="14"/>
      <c r="C1113" s="14"/>
      <c r="D1113" s="14"/>
      <c r="E1113" s="14"/>
      <c r="F1113" s="14"/>
      <c r="G1113" s="14"/>
      <c r="H1113" s="14"/>
      <c r="I1113" s="14"/>
      <c r="J1113" s="14"/>
      <c r="K1113" s="14"/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4"/>
      <c r="W1113" s="4"/>
      <c r="X1113" s="4"/>
    </row>
    <row r="1114" spans="1:24" ht="24.95" customHeight="1" x14ac:dyDescent="0.2">
      <c r="A1114" s="14"/>
      <c r="B1114" s="14"/>
      <c r="C1114" s="14"/>
      <c r="D1114" s="14"/>
      <c r="E1114" s="14"/>
      <c r="F1114" s="14"/>
      <c r="G1114" s="14"/>
      <c r="H1114" s="14"/>
      <c r="I1114" s="14"/>
      <c r="J1114" s="14"/>
      <c r="K1114" s="14"/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4"/>
      <c r="W1114" s="4"/>
      <c r="X1114" s="4"/>
    </row>
    <row r="1115" spans="1:24" ht="24.95" customHeight="1" x14ac:dyDescent="0.2">
      <c r="A1115" s="14"/>
      <c r="B1115" s="14"/>
      <c r="C1115" s="14"/>
      <c r="D1115" s="14"/>
      <c r="E1115" s="14"/>
      <c r="F1115" s="14"/>
      <c r="G1115" s="14"/>
      <c r="H1115" s="14"/>
      <c r="I1115" s="14"/>
      <c r="J1115" s="14"/>
      <c r="K1115" s="14"/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4"/>
      <c r="W1115" s="4"/>
      <c r="X1115" s="4"/>
    </row>
    <row r="1116" spans="1:24" ht="24.95" customHeight="1" x14ac:dyDescent="0.2">
      <c r="A1116" s="14"/>
      <c r="B1116" s="14"/>
      <c r="C1116" s="14"/>
      <c r="D1116" s="14"/>
      <c r="E1116" s="14"/>
      <c r="F1116" s="14"/>
      <c r="G1116" s="14"/>
      <c r="H1116" s="14"/>
      <c r="I1116" s="14"/>
      <c r="J1116" s="14"/>
      <c r="K1116" s="14"/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4"/>
      <c r="W1116" s="4"/>
      <c r="X1116" s="4"/>
    </row>
    <row r="1117" spans="1:24" ht="24.95" customHeight="1" x14ac:dyDescent="0.2">
      <c r="A1117" s="14"/>
      <c r="B1117" s="14"/>
      <c r="C1117" s="14"/>
      <c r="D1117" s="14"/>
      <c r="E1117" s="14"/>
      <c r="F1117" s="14"/>
      <c r="G1117" s="14"/>
      <c r="H1117" s="14"/>
      <c r="I1117" s="14"/>
      <c r="J1117" s="14"/>
      <c r="K1117" s="14"/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4"/>
      <c r="W1117" s="4"/>
      <c r="X1117" s="4"/>
    </row>
    <row r="1118" spans="1:24" ht="24.95" customHeight="1" x14ac:dyDescent="0.2">
      <c r="A1118" s="14"/>
      <c r="B1118" s="14"/>
      <c r="C1118" s="14"/>
      <c r="D1118" s="14"/>
      <c r="E1118" s="14"/>
      <c r="F1118" s="14"/>
      <c r="G1118" s="14"/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4"/>
      <c r="W1118" s="4"/>
      <c r="X1118" s="4"/>
    </row>
    <row r="1119" spans="1:24" ht="24.95" customHeight="1" x14ac:dyDescent="0.2">
      <c r="A1119" s="14"/>
      <c r="B1119" s="14"/>
      <c r="C1119" s="14"/>
      <c r="D1119" s="14"/>
      <c r="E1119" s="14"/>
      <c r="F1119" s="14"/>
      <c r="G1119" s="14"/>
      <c r="H1119" s="14"/>
      <c r="I1119" s="14"/>
      <c r="J1119" s="14"/>
      <c r="K1119" s="14"/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4"/>
      <c r="W1119" s="4"/>
      <c r="X1119" s="4"/>
    </row>
    <row r="1120" spans="1:24" ht="24.95" customHeight="1" x14ac:dyDescent="0.2">
      <c r="A1120" s="14"/>
      <c r="B1120" s="14"/>
      <c r="C1120" s="14"/>
      <c r="D1120" s="14"/>
      <c r="E1120" s="14"/>
      <c r="F1120" s="14"/>
      <c r="G1120" s="14"/>
      <c r="H1120" s="14"/>
      <c r="I1120" s="14"/>
      <c r="J1120" s="14"/>
      <c r="K1120" s="14"/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4"/>
      <c r="W1120" s="4"/>
      <c r="X1120" s="4"/>
    </row>
    <row r="1121" spans="1:24" ht="24.95" customHeight="1" x14ac:dyDescent="0.2">
      <c r="A1121" s="14"/>
      <c r="B1121" s="14"/>
      <c r="C1121" s="14"/>
      <c r="D1121" s="14"/>
      <c r="E1121" s="14"/>
      <c r="F1121" s="14"/>
      <c r="G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4"/>
      <c r="W1121" s="4"/>
      <c r="X1121" s="4"/>
    </row>
    <row r="1122" spans="1:24" ht="24.95" customHeight="1" x14ac:dyDescent="0.2">
      <c r="A1122" s="14"/>
      <c r="B1122" s="14"/>
      <c r="C1122" s="14"/>
      <c r="D1122" s="14"/>
      <c r="E1122" s="14"/>
      <c r="F1122" s="14"/>
      <c r="G1122" s="14"/>
      <c r="H1122" s="14"/>
      <c r="I1122" s="14"/>
      <c r="J1122" s="14"/>
      <c r="K1122" s="14"/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4"/>
      <c r="W1122" s="4"/>
      <c r="X1122" s="4"/>
    </row>
    <row r="1123" spans="1:24" ht="24.95" customHeight="1" x14ac:dyDescent="0.2">
      <c r="A1123" s="14"/>
      <c r="B1123" s="14"/>
      <c r="C1123" s="14"/>
      <c r="D1123" s="14"/>
      <c r="E1123" s="14"/>
      <c r="F1123" s="14"/>
      <c r="G1123" s="14"/>
      <c r="H1123" s="14"/>
      <c r="I1123" s="14"/>
      <c r="J1123" s="14"/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4"/>
      <c r="W1123" s="4"/>
      <c r="X1123" s="4"/>
    </row>
    <row r="1124" spans="1:24" ht="24.95" customHeight="1" x14ac:dyDescent="0.2">
      <c r="A1124" s="14"/>
      <c r="B1124" s="14"/>
      <c r="C1124" s="14"/>
      <c r="D1124" s="14"/>
      <c r="E1124" s="14"/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4"/>
      <c r="W1124" s="4"/>
      <c r="X1124" s="4"/>
    </row>
    <row r="1125" spans="1:24" ht="24.95" customHeight="1" x14ac:dyDescent="0.2">
      <c r="A1125" s="14"/>
      <c r="B1125" s="14"/>
      <c r="C1125" s="14"/>
      <c r="D1125" s="14"/>
      <c r="E1125" s="14"/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4"/>
      <c r="W1125" s="4"/>
      <c r="X1125" s="4"/>
    </row>
    <row r="1126" spans="1:24" ht="24.95" customHeight="1" x14ac:dyDescent="0.2">
      <c r="A1126" s="14"/>
      <c r="B1126" s="14"/>
      <c r="C1126" s="14"/>
      <c r="D1126" s="14"/>
      <c r="E1126" s="14"/>
      <c r="F1126" s="14"/>
      <c r="G1126" s="14"/>
      <c r="H1126" s="14"/>
      <c r="I1126" s="14"/>
      <c r="J1126" s="14"/>
      <c r="K1126" s="14"/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4"/>
      <c r="W1126" s="4"/>
      <c r="X1126" s="4"/>
    </row>
    <row r="1127" spans="1:24" ht="24.95" customHeight="1" x14ac:dyDescent="0.2">
      <c r="A1127" s="14"/>
      <c r="B1127" s="14"/>
      <c r="C1127" s="14"/>
      <c r="D1127" s="14"/>
      <c r="E1127" s="14"/>
      <c r="F1127" s="14"/>
      <c r="G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4"/>
      <c r="W1127" s="4"/>
      <c r="X1127" s="4"/>
    </row>
    <row r="1128" spans="1:24" ht="24.95" customHeight="1" x14ac:dyDescent="0.2">
      <c r="A1128" s="14"/>
      <c r="B1128" s="14"/>
      <c r="C1128" s="14"/>
      <c r="D1128" s="14"/>
      <c r="E1128" s="14"/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4"/>
      <c r="W1128" s="4"/>
      <c r="X1128" s="4"/>
    </row>
    <row r="1129" spans="1:24" ht="24.95" customHeight="1" x14ac:dyDescent="0.2">
      <c r="A1129" s="14"/>
      <c r="B1129" s="14"/>
      <c r="C1129" s="14"/>
      <c r="D1129" s="14"/>
      <c r="E1129" s="14"/>
      <c r="F1129" s="14"/>
      <c r="G1129" s="14"/>
      <c r="H1129" s="14"/>
      <c r="I1129" s="14"/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4"/>
      <c r="W1129" s="4"/>
      <c r="X1129" s="4"/>
    </row>
    <row r="1130" spans="1:24" ht="24.95" customHeight="1" x14ac:dyDescent="0.2">
      <c r="A1130" s="14"/>
      <c r="B1130" s="14"/>
      <c r="C1130" s="14"/>
      <c r="D1130" s="14"/>
      <c r="E1130" s="14"/>
      <c r="F1130" s="14"/>
      <c r="G1130" s="14"/>
      <c r="H1130" s="14"/>
      <c r="I1130" s="14"/>
      <c r="J1130" s="14"/>
      <c r="K1130" s="14"/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4"/>
      <c r="W1130" s="4"/>
      <c r="X1130" s="4"/>
    </row>
    <row r="1131" spans="1:24" ht="24.95" customHeight="1" x14ac:dyDescent="0.2">
      <c r="A1131" s="14"/>
      <c r="B1131" s="14"/>
      <c r="C1131" s="14"/>
      <c r="D1131" s="14"/>
      <c r="E1131" s="14"/>
      <c r="F1131" s="14"/>
      <c r="G1131" s="14"/>
      <c r="H1131" s="14"/>
      <c r="I1131" s="14"/>
      <c r="J1131" s="14"/>
      <c r="K1131" s="14"/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4"/>
      <c r="W1131" s="4"/>
      <c r="X1131" s="4"/>
    </row>
    <row r="1132" spans="1:24" ht="24.95" customHeight="1" x14ac:dyDescent="0.2">
      <c r="A1132" s="14"/>
      <c r="B1132" s="14"/>
      <c r="C1132" s="14"/>
      <c r="D1132" s="14"/>
      <c r="E1132" s="14"/>
      <c r="F1132" s="14"/>
      <c r="G1132" s="14"/>
      <c r="H1132" s="14"/>
      <c r="I1132" s="14"/>
      <c r="J1132" s="14"/>
      <c r="K1132" s="14"/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4"/>
      <c r="W1132" s="4"/>
      <c r="X1132" s="4"/>
    </row>
    <row r="1133" spans="1:24" ht="24.95" customHeight="1" x14ac:dyDescent="0.2">
      <c r="A1133" s="14"/>
      <c r="B1133" s="14"/>
      <c r="C1133" s="14"/>
      <c r="D1133" s="14"/>
      <c r="E1133" s="14"/>
      <c r="F1133" s="14"/>
      <c r="G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4"/>
      <c r="W1133" s="4"/>
      <c r="X1133" s="4"/>
    </row>
    <row r="1134" spans="1:24" ht="24.95" customHeight="1" x14ac:dyDescent="0.2">
      <c r="A1134" s="14"/>
      <c r="B1134" s="14"/>
      <c r="C1134" s="14"/>
      <c r="D1134" s="14"/>
      <c r="E1134" s="14"/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4"/>
      <c r="W1134" s="4"/>
      <c r="X1134" s="4"/>
    </row>
    <row r="1135" spans="1:24" ht="24.95" customHeight="1" x14ac:dyDescent="0.2">
      <c r="A1135" s="14"/>
      <c r="B1135" s="14"/>
      <c r="C1135" s="14"/>
      <c r="D1135" s="14"/>
      <c r="E1135" s="14"/>
      <c r="F1135" s="14"/>
      <c r="G1135" s="14"/>
      <c r="H1135" s="14"/>
      <c r="I1135" s="14"/>
      <c r="J1135" s="14"/>
      <c r="K1135" s="14"/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4"/>
      <c r="W1135" s="4"/>
      <c r="X1135" s="4"/>
    </row>
    <row r="1136" spans="1:24" ht="24.95" customHeight="1" x14ac:dyDescent="0.2">
      <c r="A1136" s="14"/>
      <c r="B1136" s="14"/>
      <c r="C1136" s="14"/>
      <c r="D1136" s="14"/>
      <c r="E1136" s="14"/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4"/>
      <c r="W1136" s="4"/>
      <c r="X1136" s="4"/>
    </row>
    <row r="1137" spans="1:24" ht="24.95" customHeight="1" x14ac:dyDescent="0.2">
      <c r="A1137" s="14"/>
      <c r="B1137" s="14"/>
      <c r="C1137" s="14"/>
      <c r="D1137" s="14"/>
      <c r="E1137" s="14"/>
      <c r="F1137" s="14"/>
      <c r="G1137" s="14"/>
      <c r="H1137" s="14"/>
      <c r="I1137" s="14"/>
      <c r="J1137" s="14"/>
      <c r="K1137" s="14"/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4"/>
      <c r="W1137" s="4"/>
      <c r="X1137" s="4"/>
    </row>
    <row r="1138" spans="1:24" ht="24.95" customHeight="1" x14ac:dyDescent="0.2">
      <c r="A1138" s="14"/>
      <c r="B1138" s="14"/>
      <c r="C1138" s="14"/>
      <c r="D1138" s="14"/>
      <c r="E1138" s="14"/>
      <c r="F1138" s="14"/>
      <c r="G1138" s="14"/>
      <c r="H1138" s="14"/>
      <c r="I1138" s="14"/>
      <c r="J1138" s="14"/>
      <c r="K1138" s="14"/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4"/>
      <c r="W1138" s="4"/>
      <c r="X1138" s="4"/>
    </row>
    <row r="1139" spans="1:24" ht="24.95" customHeight="1" x14ac:dyDescent="0.2">
      <c r="A1139" s="14"/>
      <c r="B1139" s="14"/>
      <c r="C1139" s="14"/>
      <c r="D1139" s="14"/>
      <c r="E1139" s="14"/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4"/>
      <c r="W1139" s="4"/>
      <c r="X1139" s="4"/>
    </row>
    <row r="1140" spans="1:24" ht="24.95" customHeight="1" x14ac:dyDescent="0.2">
      <c r="A1140" s="1"/>
      <c r="B1140" s="1"/>
      <c r="C1140" s="1"/>
      <c r="D1140" s="1"/>
      <c r="E1140" s="1"/>
      <c r="F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4"/>
    </row>
    <row r="1141" spans="1:24" ht="24.95" customHeight="1" x14ac:dyDescent="0.2">
      <c r="A1141" s="1"/>
      <c r="B1141" s="1"/>
      <c r="C1141" s="1"/>
      <c r="D1141" s="1"/>
      <c r="E1141" s="1"/>
      <c r="F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4"/>
    </row>
    <row r="1142" spans="1:24" ht="24.95" customHeight="1" x14ac:dyDescent="0.2">
      <c r="A1142" s="1"/>
      <c r="B1142" s="1"/>
      <c r="C1142" s="1"/>
      <c r="D1142" s="1"/>
      <c r="E1142" s="1"/>
      <c r="F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4"/>
    </row>
    <row r="1143" spans="1:24" ht="24.95" customHeight="1" x14ac:dyDescent="0.2">
      <c r="A1143" s="1"/>
      <c r="B1143" s="1"/>
      <c r="C1143" s="1"/>
      <c r="D1143" s="1"/>
      <c r="E1143" s="1"/>
      <c r="F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4"/>
    </row>
    <row r="1144" spans="1:24" ht="24.95" customHeight="1" x14ac:dyDescent="0.2">
      <c r="A1144" s="1"/>
      <c r="B1144" s="1"/>
      <c r="C1144" s="1"/>
      <c r="D1144" s="1"/>
      <c r="E1144" s="1"/>
      <c r="F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4"/>
    </row>
    <row r="1145" spans="1:24" ht="24.95" customHeight="1" x14ac:dyDescent="0.2">
      <c r="A1145" s="1"/>
      <c r="B1145" s="1"/>
      <c r="C1145" s="1"/>
      <c r="D1145" s="1"/>
      <c r="E1145" s="1"/>
      <c r="F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4"/>
    </row>
    <row r="1146" spans="1:24" ht="24.95" customHeight="1" x14ac:dyDescent="0.2">
      <c r="A1146" s="1"/>
      <c r="B1146" s="1"/>
      <c r="C1146" s="1"/>
      <c r="D1146" s="1"/>
      <c r="E1146" s="1"/>
      <c r="F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4"/>
    </row>
    <row r="1147" spans="1:24" ht="24.95" customHeight="1" x14ac:dyDescent="0.2">
      <c r="A1147" s="1"/>
      <c r="B1147" s="1"/>
      <c r="C1147" s="1"/>
      <c r="D1147" s="1"/>
      <c r="E1147" s="1"/>
      <c r="F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4"/>
    </row>
    <row r="1148" spans="1:24" ht="24.95" customHeight="1" x14ac:dyDescent="0.2">
      <c r="A1148" s="1"/>
      <c r="B1148" s="1"/>
      <c r="C1148" s="1"/>
      <c r="D1148" s="1"/>
      <c r="E1148" s="1"/>
      <c r="F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4"/>
    </row>
    <row r="1149" spans="1:24" ht="24.95" customHeight="1" x14ac:dyDescent="0.2">
      <c r="A1149" s="1"/>
      <c r="B1149" s="1"/>
      <c r="C1149" s="1"/>
      <c r="D1149" s="1"/>
      <c r="E1149" s="1"/>
      <c r="F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4"/>
    </row>
    <row r="1150" spans="1:24" ht="24.95" customHeight="1" x14ac:dyDescent="0.2">
      <c r="X1150" s="4"/>
    </row>
    <row r="1151" spans="1:24" ht="24.95" customHeight="1" x14ac:dyDescent="0.2">
      <c r="X1151" s="4"/>
    </row>
    <row r="1152" spans="1:24" ht="24.95" customHeight="1" x14ac:dyDescent="0.2">
      <c r="X1152" s="4"/>
    </row>
    <row r="1153" spans="24:24" ht="24.95" customHeight="1" x14ac:dyDescent="0.2">
      <c r="X1153" s="4"/>
    </row>
    <row r="1154" spans="24:24" ht="24.95" customHeight="1" x14ac:dyDescent="0.2">
      <c r="X1154" s="4"/>
    </row>
    <row r="1155" spans="24:24" ht="24.95" customHeight="1" x14ac:dyDescent="0.2">
      <c r="X1155" s="4"/>
    </row>
    <row r="1156" spans="24:24" ht="24.95" customHeight="1" x14ac:dyDescent="0.2">
      <c r="X1156" s="4"/>
    </row>
    <row r="1157" spans="24:24" ht="24.95" customHeight="1" x14ac:dyDescent="0.2">
      <c r="X1157" s="4"/>
    </row>
    <row r="1158" spans="24:24" ht="24.95" customHeight="1" x14ac:dyDescent="0.2">
      <c r="X1158" s="4"/>
    </row>
    <row r="1159" spans="24:24" ht="24.95" customHeight="1" x14ac:dyDescent="0.2">
      <c r="X1159" s="4"/>
    </row>
    <row r="1160" spans="24:24" ht="24.95" customHeight="1" x14ac:dyDescent="0.2">
      <c r="X1160" s="4"/>
    </row>
    <row r="1161" spans="24:24" ht="24.95" customHeight="1" x14ac:dyDescent="0.2">
      <c r="X1161" s="4"/>
    </row>
    <row r="1162" spans="24:24" ht="24.95" customHeight="1" x14ac:dyDescent="0.2">
      <c r="X1162" s="4"/>
    </row>
    <row r="1163" spans="24:24" ht="24.95" customHeight="1" x14ac:dyDescent="0.2">
      <c r="X1163" s="4"/>
    </row>
    <row r="1164" spans="24:24" ht="24.95" customHeight="1" x14ac:dyDescent="0.2">
      <c r="X1164" s="4"/>
    </row>
    <row r="1165" spans="24:24" ht="24.95" customHeight="1" x14ac:dyDescent="0.2">
      <c r="X1165" s="4"/>
    </row>
    <row r="1166" spans="24:24" ht="24.95" customHeight="1" x14ac:dyDescent="0.2">
      <c r="X1166" s="4"/>
    </row>
    <row r="1167" spans="24:24" ht="24.95" customHeight="1" x14ac:dyDescent="0.2">
      <c r="X1167" s="4"/>
    </row>
    <row r="1168" spans="24:24" ht="24.95" customHeight="1" x14ac:dyDescent="0.2">
      <c r="X1168" s="4"/>
    </row>
    <row r="1169" spans="24:24" ht="24.95" customHeight="1" x14ac:dyDescent="0.2">
      <c r="X1169" s="4"/>
    </row>
    <row r="1170" spans="24:24" ht="24.95" customHeight="1" x14ac:dyDescent="0.2">
      <c r="X1170" s="4"/>
    </row>
    <row r="1171" spans="24:24" ht="24.95" customHeight="1" x14ac:dyDescent="0.2">
      <c r="X1171" s="4"/>
    </row>
    <row r="1172" spans="24:24" ht="24.95" customHeight="1" x14ac:dyDescent="0.2">
      <c r="X1172" s="4"/>
    </row>
    <row r="1173" spans="24:24" ht="24.95" customHeight="1" x14ac:dyDescent="0.2">
      <c r="X1173" s="4"/>
    </row>
    <row r="1174" spans="24:24" ht="24.95" customHeight="1" x14ac:dyDescent="0.2">
      <c r="X1174" s="4"/>
    </row>
    <row r="1175" spans="24:24" ht="24.95" customHeight="1" x14ac:dyDescent="0.2">
      <c r="X1175" s="4"/>
    </row>
    <row r="1176" spans="24:24" ht="24.95" customHeight="1" x14ac:dyDescent="0.2">
      <c r="X1176" s="4"/>
    </row>
    <row r="1177" spans="24:24" ht="24.95" customHeight="1" x14ac:dyDescent="0.2">
      <c r="X1177" s="4"/>
    </row>
    <row r="1178" spans="24:24" ht="24.95" customHeight="1" x14ac:dyDescent="0.2">
      <c r="X1178" s="4"/>
    </row>
    <row r="1179" spans="24:24" ht="24.95" customHeight="1" x14ac:dyDescent="0.2">
      <c r="X1179" s="4"/>
    </row>
    <row r="1180" spans="24:24" ht="24.95" customHeight="1" x14ac:dyDescent="0.2">
      <c r="X1180" s="4"/>
    </row>
    <row r="1181" spans="24:24" ht="24.95" customHeight="1" x14ac:dyDescent="0.2">
      <c r="X1181" s="4"/>
    </row>
    <row r="1182" spans="24:24" ht="24.95" customHeight="1" x14ac:dyDescent="0.2">
      <c r="X1182" s="4"/>
    </row>
    <row r="1183" spans="24:24" ht="24.95" customHeight="1" x14ac:dyDescent="0.2">
      <c r="X1183" s="4"/>
    </row>
    <row r="1184" spans="24:24" ht="24.95" customHeight="1" x14ac:dyDescent="0.2">
      <c r="X1184" s="4"/>
    </row>
    <row r="1185" spans="24:24" ht="24.95" customHeight="1" x14ac:dyDescent="0.2">
      <c r="X1185" s="4"/>
    </row>
    <row r="1186" spans="24:24" ht="24.95" customHeight="1" x14ac:dyDescent="0.2">
      <c r="X1186" s="4"/>
    </row>
    <row r="1187" spans="24:24" ht="24.95" customHeight="1" x14ac:dyDescent="0.2">
      <c r="X1187" s="4"/>
    </row>
    <row r="1188" spans="24:24" ht="24.95" customHeight="1" x14ac:dyDescent="0.2">
      <c r="X1188" s="4"/>
    </row>
    <row r="1189" spans="24:24" ht="24.95" customHeight="1" x14ac:dyDescent="0.2">
      <c r="X1189" s="4"/>
    </row>
    <row r="1190" spans="24:24" ht="24.95" customHeight="1" x14ac:dyDescent="0.2">
      <c r="X1190" s="4"/>
    </row>
    <row r="1191" spans="24:24" ht="24.95" customHeight="1" x14ac:dyDescent="0.2">
      <c r="X1191" s="4"/>
    </row>
    <row r="1192" spans="24:24" ht="24.95" customHeight="1" x14ac:dyDescent="0.2">
      <c r="X1192" s="4"/>
    </row>
    <row r="1193" spans="24:24" ht="24.95" customHeight="1" x14ac:dyDescent="0.2">
      <c r="X1193" s="4"/>
    </row>
    <row r="1194" spans="24:24" ht="24.95" customHeight="1" x14ac:dyDescent="0.2">
      <c r="X1194" s="4"/>
    </row>
    <row r="1195" spans="24:24" ht="24.95" customHeight="1" x14ac:dyDescent="0.2">
      <c r="X1195" s="4"/>
    </row>
    <row r="1196" spans="24:24" ht="24.95" customHeight="1" x14ac:dyDescent="0.2">
      <c r="X1196" s="4"/>
    </row>
    <row r="1197" spans="24:24" ht="24.95" customHeight="1" x14ac:dyDescent="0.2">
      <c r="X1197" s="4"/>
    </row>
    <row r="1198" spans="24:24" ht="24.95" customHeight="1" x14ac:dyDescent="0.2">
      <c r="X1198" s="4"/>
    </row>
    <row r="1199" spans="24:24" ht="24.95" customHeight="1" x14ac:dyDescent="0.2">
      <c r="X1199" s="4"/>
    </row>
    <row r="1200" spans="24:24" ht="24.95" customHeight="1" x14ac:dyDescent="0.2">
      <c r="X1200" s="4"/>
    </row>
    <row r="1201" spans="24:24" ht="24.95" customHeight="1" x14ac:dyDescent="0.2">
      <c r="X1201" s="4"/>
    </row>
    <row r="1202" spans="24:24" ht="24.95" customHeight="1" x14ac:dyDescent="0.2">
      <c r="X1202" s="4"/>
    </row>
    <row r="1203" spans="24:24" ht="24.95" customHeight="1" x14ac:dyDescent="0.2">
      <c r="X1203" s="4"/>
    </row>
    <row r="1204" spans="24:24" ht="24.95" customHeight="1" x14ac:dyDescent="0.2">
      <c r="X1204" s="4"/>
    </row>
    <row r="1205" spans="24:24" ht="24.95" customHeight="1" x14ac:dyDescent="0.2">
      <c r="X1205" s="4"/>
    </row>
    <row r="1206" spans="24:24" ht="24.95" customHeight="1" x14ac:dyDescent="0.2">
      <c r="X1206" s="4"/>
    </row>
    <row r="1207" spans="24:24" ht="24.95" customHeight="1" x14ac:dyDescent="0.2">
      <c r="X1207" s="4"/>
    </row>
    <row r="1208" spans="24:24" ht="24.95" customHeight="1" x14ac:dyDescent="0.2">
      <c r="X1208" s="4"/>
    </row>
    <row r="1209" spans="24:24" ht="24.95" customHeight="1" x14ac:dyDescent="0.2">
      <c r="X1209" s="4"/>
    </row>
    <row r="1210" spans="24:24" ht="24.95" customHeight="1" x14ac:dyDescent="0.2">
      <c r="X1210" s="4"/>
    </row>
    <row r="1211" spans="24:24" ht="24.95" customHeight="1" x14ac:dyDescent="0.2">
      <c r="X1211" s="4"/>
    </row>
    <row r="1212" spans="24:24" ht="24.95" customHeight="1" x14ac:dyDescent="0.2">
      <c r="X1212" s="4"/>
    </row>
    <row r="1213" spans="24:24" ht="24.95" customHeight="1" x14ac:dyDescent="0.2">
      <c r="X1213" s="4"/>
    </row>
    <row r="1214" spans="24:24" ht="24.95" customHeight="1" x14ac:dyDescent="0.2">
      <c r="X1214" s="4"/>
    </row>
    <row r="1215" spans="24:24" ht="24.95" customHeight="1" x14ac:dyDescent="0.2">
      <c r="X1215" s="4"/>
    </row>
    <row r="1216" spans="24:24" ht="24.95" customHeight="1" x14ac:dyDescent="0.2">
      <c r="X1216" s="4"/>
    </row>
    <row r="1217" spans="24:24" ht="24.95" customHeight="1" x14ac:dyDescent="0.2">
      <c r="X1217" s="4"/>
    </row>
    <row r="1218" spans="24:24" ht="24.95" customHeight="1" x14ac:dyDescent="0.2">
      <c r="X1218" s="4"/>
    </row>
    <row r="1219" spans="24:24" ht="24.95" customHeight="1" x14ac:dyDescent="0.2">
      <c r="X1219" s="4"/>
    </row>
    <row r="1220" spans="24:24" ht="24.95" customHeight="1" x14ac:dyDescent="0.2">
      <c r="X1220" s="4"/>
    </row>
    <row r="1221" spans="24:24" ht="24.95" customHeight="1" x14ac:dyDescent="0.2">
      <c r="X1221" s="4"/>
    </row>
    <row r="1222" spans="24:24" ht="24.95" customHeight="1" x14ac:dyDescent="0.2">
      <c r="X1222" s="4"/>
    </row>
    <row r="1223" spans="24:24" ht="24.95" customHeight="1" x14ac:dyDescent="0.2">
      <c r="X1223" s="4"/>
    </row>
    <row r="1224" spans="24:24" ht="24.95" customHeight="1" x14ac:dyDescent="0.2">
      <c r="X1224" s="4"/>
    </row>
    <row r="1225" spans="24:24" ht="24.95" customHeight="1" x14ac:dyDescent="0.2">
      <c r="X1225" s="4"/>
    </row>
    <row r="1226" spans="24:24" ht="24.95" customHeight="1" x14ac:dyDescent="0.2">
      <c r="X1226" s="4"/>
    </row>
    <row r="1227" spans="24:24" ht="24.95" customHeight="1" x14ac:dyDescent="0.2">
      <c r="X1227" s="4"/>
    </row>
    <row r="1228" spans="24:24" ht="24.95" customHeight="1" x14ac:dyDescent="0.2">
      <c r="X1228" s="4"/>
    </row>
    <row r="1229" spans="24:24" ht="24.95" customHeight="1" x14ac:dyDescent="0.2">
      <c r="X1229" s="4"/>
    </row>
    <row r="1230" spans="24:24" ht="24.95" customHeight="1" x14ac:dyDescent="0.2">
      <c r="X1230" s="4"/>
    </row>
    <row r="1231" spans="24:24" ht="24.95" customHeight="1" x14ac:dyDescent="0.2">
      <c r="X1231" s="4"/>
    </row>
    <row r="1232" spans="24:24" ht="24.95" customHeight="1" x14ac:dyDescent="0.2">
      <c r="X1232" s="4"/>
    </row>
    <row r="1233" spans="24:24" ht="24.95" customHeight="1" x14ac:dyDescent="0.2">
      <c r="X1233" s="4"/>
    </row>
    <row r="1234" spans="24:24" ht="24.95" customHeight="1" x14ac:dyDescent="0.2">
      <c r="X1234" s="4"/>
    </row>
    <row r="1235" spans="24:24" ht="24.95" customHeight="1" x14ac:dyDescent="0.2">
      <c r="X1235" s="4"/>
    </row>
    <row r="1236" spans="24:24" ht="24.95" customHeight="1" x14ac:dyDescent="0.2">
      <c r="X1236" s="4"/>
    </row>
    <row r="1237" spans="24:24" ht="24.95" customHeight="1" x14ac:dyDescent="0.2">
      <c r="X1237" s="4"/>
    </row>
    <row r="1238" spans="24:24" ht="24.95" customHeight="1" x14ac:dyDescent="0.2">
      <c r="X1238" s="4"/>
    </row>
    <row r="1239" spans="24:24" ht="24.95" customHeight="1" x14ac:dyDescent="0.2">
      <c r="X1239" s="4"/>
    </row>
    <row r="1240" spans="24:24" ht="24.95" customHeight="1" x14ac:dyDescent="0.2">
      <c r="X1240" s="4"/>
    </row>
    <row r="1241" spans="24:24" ht="24.95" customHeight="1" x14ac:dyDescent="0.2">
      <c r="X1241" s="4"/>
    </row>
    <row r="1242" spans="24:24" ht="24.95" customHeight="1" x14ac:dyDescent="0.2">
      <c r="X1242" s="4"/>
    </row>
    <row r="1243" spans="24:24" ht="24.95" customHeight="1" x14ac:dyDescent="0.2">
      <c r="X1243" s="4"/>
    </row>
    <row r="1244" spans="24:24" ht="24.95" customHeight="1" x14ac:dyDescent="0.2">
      <c r="X1244" s="4"/>
    </row>
    <row r="1245" spans="24:24" ht="24.95" customHeight="1" x14ac:dyDescent="0.2">
      <c r="X1245" s="4"/>
    </row>
    <row r="1246" spans="24:24" ht="24.95" customHeight="1" x14ac:dyDescent="0.2">
      <c r="X1246" s="4"/>
    </row>
    <row r="1247" spans="24:24" ht="24.95" customHeight="1" x14ac:dyDescent="0.2">
      <c r="X1247" s="4"/>
    </row>
    <row r="1248" spans="24:24" ht="24.95" customHeight="1" x14ac:dyDescent="0.2">
      <c r="X1248" s="4"/>
    </row>
    <row r="1249" spans="24:24" ht="24.95" customHeight="1" x14ac:dyDescent="0.2">
      <c r="X1249" s="4"/>
    </row>
    <row r="1250" spans="24:24" ht="24.95" customHeight="1" x14ac:dyDescent="0.2">
      <c r="X1250" s="4"/>
    </row>
    <row r="1251" spans="24:24" ht="24.95" customHeight="1" x14ac:dyDescent="0.2">
      <c r="X1251" s="4"/>
    </row>
    <row r="1252" spans="24:24" ht="24.95" customHeight="1" x14ac:dyDescent="0.2">
      <c r="X1252" s="4"/>
    </row>
    <row r="1253" spans="24:24" ht="24.95" customHeight="1" x14ac:dyDescent="0.2">
      <c r="X1253" s="4"/>
    </row>
    <row r="1254" spans="24:24" ht="24.95" customHeight="1" x14ac:dyDescent="0.2">
      <c r="X1254" s="4"/>
    </row>
    <row r="1255" spans="24:24" ht="24.95" customHeight="1" x14ac:dyDescent="0.2">
      <c r="X1255" s="4"/>
    </row>
    <row r="1256" spans="24:24" ht="24.95" customHeight="1" x14ac:dyDescent="0.2">
      <c r="X1256" s="4"/>
    </row>
    <row r="1257" spans="24:24" ht="24.95" customHeight="1" x14ac:dyDescent="0.2">
      <c r="X1257" s="4"/>
    </row>
    <row r="1258" spans="24:24" ht="24.95" customHeight="1" x14ac:dyDescent="0.2">
      <c r="X1258" s="4"/>
    </row>
    <row r="1259" spans="24:24" ht="24.95" customHeight="1" x14ac:dyDescent="0.2">
      <c r="X1259" s="4"/>
    </row>
    <row r="1260" spans="24:24" ht="24.95" customHeight="1" x14ac:dyDescent="0.2">
      <c r="X1260" s="4"/>
    </row>
    <row r="1261" spans="24:24" ht="24.95" customHeight="1" x14ac:dyDescent="0.2">
      <c r="X1261" s="4"/>
    </row>
    <row r="1262" spans="24:24" ht="24.95" customHeight="1" x14ac:dyDescent="0.2">
      <c r="X1262" s="4"/>
    </row>
    <row r="1263" spans="24:24" ht="24.95" customHeight="1" x14ac:dyDescent="0.2">
      <c r="X1263" s="4"/>
    </row>
    <row r="1264" spans="24:24" ht="24.95" customHeight="1" x14ac:dyDescent="0.2">
      <c r="X1264" s="4"/>
    </row>
    <row r="1265" spans="24:24" ht="24.95" customHeight="1" x14ac:dyDescent="0.2">
      <c r="X1265" s="4"/>
    </row>
    <row r="1266" spans="24:24" ht="24.95" customHeight="1" x14ac:dyDescent="0.2">
      <c r="X1266" s="4"/>
    </row>
    <row r="1267" spans="24:24" ht="24.95" customHeight="1" x14ac:dyDescent="0.2">
      <c r="X1267" s="4"/>
    </row>
    <row r="1268" spans="24:24" ht="24.95" customHeight="1" x14ac:dyDescent="0.2">
      <c r="X1268" s="4"/>
    </row>
    <row r="1269" spans="24:24" ht="24.95" customHeight="1" x14ac:dyDescent="0.2">
      <c r="X1269" s="4"/>
    </row>
    <row r="1270" spans="24:24" ht="24.95" customHeight="1" x14ac:dyDescent="0.2">
      <c r="X1270" s="4"/>
    </row>
    <row r="1271" spans="24:24" ht="24.95" customHeight="1" x14ac:dyDescent="0.2">
      <c r="X1271" s="4"/>
    </row>
    <row r="1272" spans="24:24" ht="24.95" customHeight="1" x14ac:dyDescent="0.2">
      <c r="X1272" s="4"/>
    </row>
    <row r="1273" spans="24:24" ht="24.95" customHeight="1" x14ac:dyDescent="0.2">
      <c r="X1273" s="4"/>
    </row>
    <row r="1274" spans="24:24" ht="24.95" customHeight="1" x14ac:dyDescent="0.2">
      <c r="X1274" s="4"/>
    </row>
    <row r="1275" spans="24:24" ht="24.95" customHeight="1" x14ac:dyDescent="0.2">
      <c r="X1275" s="4"/>
    </row>
    <row r="1276" spans="24:24" ht="24.95" customHeight="1" x14ac:dyDescent="0.2">
      <c r="X1276" s="4"/>
    </row>
    <row r="1277" spans="24:24" ht="24.95" customHeight="1" x14ac:dyDescent="0.2">
      <c r="X1277" s="4"/>
    </row>
    <row r="1278" spans="24:24" ht="24.95" customHeight="1" x14ac:dyDescent="0.2">
      <c r="X1278" s="4"/>
    </row>
    <row r="1279" spans="24:24" ht="24.95" customHeight="1" x14ac:dyDescent="0.2">
      <c r="X1279" s="4"/>
    </row>
    <row r="1280" spans="24:24" ht="24.95" customHeight="1" x14ac:dyDescent="0.2">
      <c r="X1280" s="4"/>
    </row>
    <row r="1281" spans="24:24" ht="24.95" customHeight="1" x14ac:dyDescent="0.2">
      <c r="X1281" s="4"/>
    </row>
    <row r="1282" spans="24:24" ht="24.95" customHeight="1" x14ac:dyDescent="0.2">
      <c r="X1282" s="4"/>
    </row>
    <row r="1283" spans="24:24" ht="24.95" customHeight="1" x14ac:dyDescent="0.2">
      <c r="X1283" s="4"/>
    </row>
    <row r="1284" spans="24:24" ht="24.95" customHeight="1" x14ac:dyDescent="0.2">
      <c r="X1284" s="4"/>
    </row>
    <row r="1285" spans="24:24" ht="24.95" customHeight="1" x14ac:dyDescent="0.2">
      <c r="X1285" s="4"/>
    </row>
    <row r="1286" spans="24:24" ht="24.95" customHeight="1" x14ac:dyDescent="0.2">
      <c r="X1286" s="4"/>
    </row>
    <row r="1287" spans="24:24" ht="24.95" customHeight="1" x14ac:dyDescent="0.2">
      <c r="X1287" s="4"/>
    </row>
    <row r="1288" spans="24:24" ht="24.95" customHeight="1" x14ac:dyDescent="0.2">
      <c r="X1288" s="4"/>
    </row>
    <row r="1289" spans="24:24" ht="24.95" customHeight="1" x14ac:dyDescent="0.2">
      <c r="X1289" s="4"/>
    </row>
    <row r="1290" spans="24:24" ht="24.95" customHeight="1" x14ac:dyDescent="0.2">
      <c r="X1290" s="4"/>
    </row>
    <row r="1291" spans="24:24" ht="24.95" customHeight="1" x14ac:dyDescent="0.2">
      <c r="X1291" s="4"/>
    </row>
    <row r="1292" spans="24:24" ht="24.95" customHeight="1" x14ac:dyDescent="0.2">
      <c r="X1292" s="4"/>
    </row>
    <row r="1293" spans="24:24" ht="24.95" customHeight="1" x14ac:dyDescent="0.2">
      <c r="X1293" s="4"/>
    </row>
    <row r="1294" spans="24:24" ht="24.95" customHeight="1" x14ac:dyDescent="0.2">
      <c r="X1294" s="4"/>
    </row>
    <row r="1295" spans="24:24" ht="24.95" customHeight="1" x14ac:dyDescent="0.2">
      <c r="X1295" s="4"/>
    </row>
  </sheetData>
  <sortState ref="A2:X610">
    <sortCondition ref="C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E781"/>
  <sheetViews>
    <sheetView rightToLeft="1" topLeftCell="A73" workbookViewId="0">
      <selection activeCell="C11" sqref="C11"/>
    </sheetView>
  </sheetViews>
  <sheetFormatPr defaultColWidth="9" defaultRowHeight="24.95" customHeight="1" x14ac:dyDescent="0.25"/>
  <cols>
    <col min="1" max="2" width="13.375" style="23" customWidth="1"/>
    <col min="3" max="3" width="9" style="23"/>
    <col min="4" max="4" width="14.25" style="23" customWidth="1"/>
    <col min="5" max="5" width="27" style="23" customWidth="1"/>
    <col min="6" max="16384" width="9" style="23"/>
  </cols>
  <sheetData>
    <row r="1" spans="1:5" ht="24.95" customHeight="1" x14ac:dyDescent="0.25">
      <c r="A1" s="6">
        <v>88612</v>
      </c>
      <c r="B1" s="6" t="s">
        <v>1365</v>
      </c>
      <c r="C1" s="6">
        <v>44000</v>
      </c>
      <c r="D1" s="36" t="s">
        <v>16</v>
      </c>
      <c r="E1" s="36" t="s">
        <v>1221</v>
      </c>
    </row>
    <row r="2" spans="1:5" ht="24.95" customHeight="1" x14ac:dyDescent="0.25">
      <c r="A2" s="6">
        <v>59861</v>
      </c>
      <c r="B2" s="6" t="s">
        <v>1365</v>
      </c>
      <c r="C2" s="6">
        <v>37000</v>
      </c>
      <c r="D2" s="36" t="s">
        <v>16</v>
      </c>
      <c r="E2" s="36" t="s">
        <v>1221</v>
      </c>
    </row>
    <row r="3" spans="1:5" ht="24.95" customHeight="1" x14ac:dyDescent="0.25">
      <c r="A3" s="6">
        <v>2399</v>
      </c>
      <c r="B3" s="6" t="s">
        <v>1365</v>
      </c>
      <c r="C3" s="6">
        <v>40000</v>
      </c>
      <c r="D3" s="36" t="s">
        <v>16</v>
      </c>
      <c r="E3" s="36" t="s">
        <v>1221</v>
      </c>
    </row>
    <row r="4" spans="1:5" ht="24.95" customHeight="1" x14ac:dyDescent="0.25">
      <c r="A4" s="36">
        <v>50742</v>
      </c>
      <c r="B4" s="36" t="s">
        <v>1365</v>
      </c>
      <c r="C4" s="36">
        <v>39000</v>
      </c>
      <c r="D4" s="36" t="s">
        <v>16</v>
      </c>
      <c r="E4" s="36" t="s">
        <v>1221</v>
      </c>
    </row>
    <row r="5" spans="1:5" ht="24.95" customHeight="1" x14ac:dyDescent="0.25">
      <c r="A5" s="6">
        <v>81708</v>
      </c>
      <c r="B5" s="6" t="s">
        <v>1365</v>
      </c>
      <c r="C5" s="6">
        <v>35500</v>
      </c>
      <c r="D5" s="36" t="s">
        <v>16</v>
      </c>
      <c r="E5" s="36" t="s">
        <v>1221</v>
      </c>
    </row>
    <row r="6" spans="1:5" ht="24.95" customHeight="1" x14ac:dyDescent="0.25">
      <c r="A6" s="36">
        <v>4953</v>
      </c>
      <c r="B6" s="36" t="s">
        <v>1365</v>
      </c>
      <c r="C6" s="36">
        <v>38000</v>
      </c>
      <c r="D6" s="36" t="s">
        <v>16</v>
      </c>
      <c r="E6" s="36" t="s">
        <v>1221</v>
      </c>
    </row>
    <row r="7" spans="1:5" ht="24.95" customHeight="1" x14ac:dyDescent="0.25">
      <c r="A7" s="6">
        <v>30727</v>
      </c>
      <c r="B7" s="6" t="s">
        <v>1365</v>
      </c>
      <c r="C7" s="6">
        <v>43000</v>
      </c>
      <c r="D7" s="36" t="s">
        <v>16</v>
      </c>
      <c r="E7" s="36" t="s">
        <v>1221</v>
      </c>
    </row>
    <row r="8" spans="1:5" ht="24.95" customHeight="1" x14ac:dyDescent="0.25">
      <c r="A8" s="36">
        <v>71388</v>
      </c>
      <c r="B8" s="36" t="s">
        <v>1365</v>
      </c>
      <c r="C8" s="36">
        <v>37000</v>
      </c>
      <c r="D8" s="36" t="s">
        <v>16</v>
      </c>
      <c r="E8" s="36" t="s">
        <v>1221</v>
      </c>
    </row>
    <row r="9" spans="1:5" ht="24.95" customHeight="1" x14ac:dyDescent="0.25">
      <c r="A9" s="6">
        <v>83581</v>
      </c>
      <c r="B9" s="6" t="s">
        <v>1365</v>
      </c>
      <c r="C9" s="6">
        <v>35000</v>
      </c>
      <c r="D9" s="36" t="s">
        <v>16</v>
      </c>
      <c r="E9" s="36" t="s">
        <v>1221</v>
      </c>
    </row>
    <row r="10" spans="1:5" ht="24.95" customHeight="1" x14ac:dyDescent="0.25">
      <c r="A10" s="6">
        <v>99396</v>
      </c>
      <c r="B10" s="6" t="s">
        <v>1365</v>
      </c>
      <c r="C10" s="6">
        <v>37500</v>
      </c>
      <c r="D10" s="36" t="s">
        <v>16</v>
      </c>
      <c r="E10" s="36" t="s">
        <v>1221</v>
      </c>
    </row>
    <row r="11" spans="1:5" ht="24.95" customHeight="1" x14ac:dyDescent="0.25">
      <c r="A11" s="6">
        <v>102497</v>
      </c>
      <c r="B11" s="6" t="s">
        <v>1365</v>
      </c>
      <c r="C11" s="6">
        <v>36000</v>
      </c>
      <c r="D11" s="36" t="s">
        <v>16</v>
      </c>
      <c r="E11" s="36" t="s">
        <v>1221</v>
      </c>
    </row>
    <row r="12" spans="1:5" ht="24.95" customHeight="1" x14ac:dyDescent="0.25">
      <c r="A12" s="6">
        <v>134104</v>
      </c>
      <c r="B12" s="6" t="s">
        <v>1365</v>
      </c>
      <c r="C12" s="6">
        <v>42000</v>
      </c>
      <c r="D12" s="36" t="s">
        <v>16</v>
      </c>
      <c r="E12" s="36" t="s">
        <v>1221</v>
      </c>
    </row>
    <row r="13" spans="1:5" ht="24.95" customHeight="1" x14ac:dyDescent="0.25">
      <c r="A13" s="6">
        <v>8176</v>
      </c>
      <c r="B13" s="6" t="s">
        <v>1365</v>
      </c>
      <c r="C13" s="6">
        <v>40000</v>
      </c>
      <c r="D13" s="6" t="s">
        <v>16</v>
      </c>
      <c r="E13" s="6" t="s">
        <v>1226</v>
      </c>
    </row>
    <row r="14" spans="1:5" ht="24.95" customHeight="1" x14ac:dyDescent="0.25">
      <c r="A14" s="6">
        <v>80784</v>
      </c>
      <c r="B14" s="6" t="s">
        <v>1365</v>
      </c>
      <c r="C14" s="6">
        <v>37000</v>
      </c>
      <c r="D14" s="6" t="s">
        <v>16</v>
      </c>
      <c r="E14" s="6" t="s">
        <v>1226</v>
      </c>
    </row>
    <row r="15" spans="1:5" ht="24.95" customHeight="1" x14ac:dyDescent="0.25">
      <c r="A15" s="6">
        <v>102040</v>
      </c>
      <c r="B15" s="6" t="s">
        <v>1365</v>
      </c>
      <c r="C15" s="6">
        <v>35000</v>
      </c>
      <c r="D15" s="6" t="s">
        <v>16</v>
      </c>
      <c r="E15" s="6" t="s">
        <v>1226</v>
      </c>
    </row>
    <row r="16" spans="1:5" ht="24.95" customHeight="1" x14ac:dyDescent="0.25">
      <c r="A16" s="6">
        <v>59985</v>
      </c>
      <c r="B16" s="6" t="s">
        <v>1365</v>
      </c>
      <c r="C16" s="6">
        <v>35000</v>
      </c>
      <c r="D16" s="6" t="s">
        <v>16</v>
      </c>
      <c r="E16" s="6" t="s">
        <v>1223</v>
      </c>
    </row>
    <row r="17" spans="1:5" ht="24.95" customHeight="1" x14ac:dyDescent="0.25">
      <c r="A17" s="6">
        <v>15914</v>
      </c>
      <c r="B17" s="6" t="s">
        <v>1365</v>
      </c>
      <c r="C17" s="6">
        <v>39000</v>
      </c>
      <c r="D17" s="6" t="s">
        <v>16</v>
      </c>
      <c r="E17" s="6" t="s">
        <v>1223</v>
      </c>
    </row>
    <row r="18" spans="1:5" ht="24.95" customHeight="1" x14ac:dyDescent="0.25">
      <c r="A18" s="6">
        <v>43155</v>
      </c>
      <c r="B18" s="6" t="s">
        <v>1365</v>
      </c>
      <c r="C18" s="6">
        <v>41500</v>
      </c>
      <c r="D18" s="6" t="s">
        <v>16</v>
      </c>
      <c r="E18" s="6" t="s">
        <v>1223</v>
      </c>
    </row>
    <row r="19" spans="1:5" ht="24.95" customHeight="1" x14ac:dyDescent="0.25">
      <c r="A19" s="36">
        <v>1741</v>
      </c>
      <c r="B19" s="36" t="s">
        <v>1365</v>
      </c>
      <c r="C19" s="36">
        <v>43500</v>
      </c>
      <c r="D19" s="36" t="s">
        <v>463</v>
      </c>
      <c r="E19" s="36" t="s">
        <v>1221</v>
      </c>
    </row>
    <row r="20" spans="1:5" ht="24.95" customHeight="1" x14ac:dyDescent="0.25">
      <c r="A20" s="36">
        <v>33874</v>
      </c>
      <c r="B20" s="36" t="s">
        <v>1365</v>
      </c>
      <c r="C20" s="36">
        <v>36000</v>
      </c>
      <c r="D20" s="36" t="s">
        <v>463</v>
      </c>
      <c r="E20" s="36" t="s">
        <v>1221</v>
      </c>
    </row>
    <row r="21" spans="1:5" ht="24.95" customHeight="1" x14ac:dyDescent="0.25">
      <c r="A21" s="6">
        <v>52692</v>
      </c>
      <c r="B21" s="6" t="s">
        <v>1365</v>
      </c>
      <c r="C21" s="6">
        <v>35500</v>
      </c>
      <c r="D21" s="36" t="s">
        <v>463</v>
      </c>
      <c r="E21" s="36" t="s">
        <v>1221</v>
      </c>
    </row>
    <row r="22" spans="1:5" ht="24.95" customHeight="1" x14ac:dyDescent="0.25">
      <c r="A22" s="6">
        <v>59134</v>
      </c>
      <c r="B22" s="6" t="s">
        <v>1365</v>
      </c>
      <c r="C22" s="6">
        <v>38000</v>
      </c>
      <c r="D22" s="36" t="s">
        <v>463</v>
      </c>
      <c r="E22" s="36" t="s">
        <v>1221</v>
      </c>
    </row>
    <row r="23" spans="1:5" ht="24.95" customHeight="1" x14ac:dyDescent="0.25">
      <c r="A23" s="6">
        <v>508</v>
      </c>
      <c r="B23" s="6" t="s">
        <v>1365</v>
      </c>
      <c r="C23" s="6">
        <v>43000</v>
      </c>
      <c r="D23" s="36" t="s">
        <v>463</v>
      </c>
      <c r="E23" s="36" t="s">
        <v>1221</v>
      </c>
    </row>
    <row r="24" spans="1:5" ht="24.95" customHeight="1" x14ac:dyDescent="0.25">
      <c r="A24" s="36">
        <v>17391</v>
      </c>
      <c r="B24" s="36" t="s">
        <v>1365</v>
      </c>
      <c r="C24" s="36">
        <v>38000</v>
      </c>
      <c r="D24" s="36" t="s">
        <v>463</v>
      </c>
      <c r="E24" s="36" t="s">
        <v>1221</v>
      </c>
    </row>
    <row r="25" spans="1:5" ht="24.95" customHeight="1" x14ac:dyDescent="0.25">
      <c r="A25" s="36">
        <v>22588</v>
      </c>
      <c r="B25" s="36" t="s">
        <v>1365</v>
      </c>
      <c r="C25" s="36">
        <v>38000</v>
      </c>
      <c r="D25" s="36" t="s">
        <v>463</v>
      </c>
      <c r="E25" s="36" t="s">
        <v>1221</v>
      </c>
    </row>
    <row r="26" spans="1:5" ht="24.95" customHeight="1" x14ac:dyDescent="0.25">
      <c r="A26" s="36">
        <v>44730</v>
      </c>
      <c r="B26" s="36" t="s">
        <v>1365</v>
      </c>
      <c r="C26" s="36">
        <v>37000</v>
      </c>
      <c r="D26" s="36" t="s">
        <v>463</v>
      </c>
      <c r="E26" s="36" t="s">
        <v>1221</v>
      </c>
    </row>
    <row r="27" spans="1:5" ht="24.95" customHeight="1" x14ac:dyDescent="0.25">
      <c r="A27" s="6">
        <v>5203</v>
      </c>
      <c r="B27" s="6" t="s">
        <v>1365</v>
      </c>
      <c r="C27" s="6">
        <v>39000</v>
      </c>
      <c r="D27" s="36" t="s">
        <v>463</v>
      </c>
      <c r="E27" s="36" t="s">
        <v>1221</v>
      </c>
    </row>
    <row r="28" spans="1:5" ht="24.95" customHeight="1" x14ac:dyDescent="0.25">
      <c r="A28" s="36">
        <v>11343</v>
      </c>
      <c r="B28" s="36" t="s">
        <v>1365</v>
      </c>
      <c r="C28" s="36">
        <v>36000</v>
      </c>
      <c r="D28" s="36" t="s">
        <v>463</v>
      </c>
      <c r="E28" s="36" t="s">
        <v>1221</v>
      </c>
    </row>
    <row r="29" spans="1:5" ht="24.95" customHeight="1" x14ac:dyDescent="0.25">
      <c r="A29" s="6">
        <v>17325</v>
      </c>
      <c r="B29" s="6" t="s">
        <v>1365</v>
      </c>
      <c r="C29" s="6">
        <v>39500</v>
      </c>
      <c r="D29" s="36" t="s">
        <v>463</v>
      </c>
      <c r="E29" s="36" t="s">
        <v>1221</v>
      </c>
    </row>
    <row r="30" spans="1:5" ht="24.95" customHeight="1" x14ac:dyDescent="0.25">
      <c r="A30" s="36">
        <v>21914</v>
      </c>
      <c r="B30" s="36" t="s">
        <v>1365</v>
      </c>
      <c r="C30" s="36">
        <v>40000</v>
      </c>
      <c r="D30" s="36" t="s">
        <v>463</v>
      </c>
      <c r="E30" s="36" t="s">
        <v>1221</v>
      </c>
    </row>
    <row r="31" spans="1:5" ht="24.95" customHeight="1" x14ac:dyDescent="0.25">
      <c r="A31" s="36">
        <v>42791</v>
      </c>
      <c r="B31" s="36" t="s">
        <v>1365</v>
      </c>
      <c r="C31" s="36">
        <v>42000</v>
      </c>
      <c r="D31" s="36" t="s">
        <v>463</v>
      </c>
      <c r="E31" s="36" t="s">
        <v>1221</v>
      </c>
    </row>
    <row r="32" spans="1:5" ht="24.95" customHeight="1" x14ac:dyDescent="0.25">
      <c r="A32" s="6">
        <v>53436</v>
      </c>
      <c r="B32" s="6" t="s">
        <v>1365</v>
      </c>
      <c r="C32" s="6">
        <v>41000</v>
      </c>
      <c r="D32" s="36" t="s">
        <v>463</v>
      </c>
      <c r="E32" s="36" t="s">
        <v>1221</v>
      </c>
    </row>
    <row r="33" spans="1:5" ht="24.95" customHeight="1" x14ac:dyDescent="0.25">
      <c r="A33" s="6">
        <v>62382</v>
      </c>
      <c r="B33" s="6" t="s">
        <v>1365</v>
      </c>
      <c r="C33" s="6">
        <v>39000</v>
      </c>
      <c r="D33" s="36" t="s">
        <v>463</v>
      </c>
      <c r="E33" s="36" t="s">
        <v>1221</v>
      </c>
    </row>
    <row r="34" spans="1:5" ht="24.95" customHeight="1" x14ac:dyDescent="0.25">
      <c r="A34" s="6">
        <v>65092</v>
      </c>
      <c r="B34" s="6" t="s">
        <v>1365</v>
      </c>
      <c r="C34" s="6">
        <v>38000</v>
      </c>
      <c r="D34" s="36" t="s">
        <v>463</v>
      </c>
      <c r="E34" s="36" t="s">
        <v>1221</v>
      </c>
    </row>
    <row r="35" spans="1:5" ht="24.95" customHeight="1" x14ac:dyDescent="0.25">
      <c r="A35" s="6">
        <v>85643</v>
      </c>
      <c r="B35" s="6" t="s">
        <v>1365</v>
      </c>
      <c r="C35" s="6">
        <v>39500</v>
      </c>
      <c r="D35" s="36" t="s">
        <v>463</v>
      </c>
      <c r="E35" s="36" t="s">
        <v>1221</v>
      </c>
    </row>
    <row r="36" spans="1:5" ht="24.95" customHeight="1" x14ac:dyDescent="0.25">
      <c r="A36" s="6">
        <v>6013</v>
      </c>
      <c r="B36" s="6" t="s">
        <v>1365</v>
      </c>
      <c r="C36" s="6">
        <v>42000</v>
      </c>
      <c r="D36" s="6" t="s">
        <v>463</v>
      </c>
      <c r="E36" s="6" t="s">
        <v>1226</v>
      </c>
    </row>
    <row r="37" spans="1:5" ht="24.95" customHeight="1" x14ac:dyDescent="0.25">
      <c r="A37" s="6">
        <v>36670</v>
      </c>
      <c r="B37" s="6" t="s">
        <v>1365</v>
      </c>
      <c r="C37" s="6">
        <v>42500</v>
      </c>
      <c r="D37" s="6" t="s">
        <v>463</v>
      </c>
      <c r="E37" s="6" t="s">
        <v>1226</v>
      </c>
    </row>
    <row r="38" spans="1:5" ht="24.95" customHeight="1" x14ac:dyDescent="0.25">
      <c r="A38" s="6">
        <v>37939</v>
      </c>
      <c r="B38" s="6" t="s">
        <v>1365</v>
      </c>
      <c r="C38" s="6">
        <v>36000</v>
      </c>
      <c r="D38" s="6" t="s">
        <v>463</v>
      </c>
      <c r="E38" s="6" t="s">
        <v>1226</v>
      </c>
    </row>
    <row r="39" spans="1:5" ht="24.95" customHeight="1" x14ac:dyDescent="0.25">
      <c r="A39" s="6">
        <v>87366</v>
      </c>
      <c r="B39" s="6" t="s">
        <v>1365</v>
      </c>
      <c r="C39" s="6">
        <v>39500</v>
      </c>
      <c r="D39" s="6" t="s">
        <v>463</v>
      </c>
      <c r="E39" s="6" t="s">
        <v>1226</v>
      </c>
    </row>
    <row r="40" spans="1:5" ht="24.95" customHeight="1" x14ac:dyDescent="0.25">
      <c r="A40" s="6">
        <v>92125</v>
      </c>
      <c r="B40" s="6" t="s">
        <v>1365</v>
      </c>
      <c r="C40" s="6">
        <v>36000</v>
      </c>
      <c r="D40" s="6" t="s">
        <v>463</v>
      </c>
      <c r="E40" s="6" t="s">
        <v>1226</v>
      </c>
    </row>
    <row r="41" spans="1:5" ht="24.95" customHeight="1" x14ac:dyDescent="0.25">
      <c r="A41" s="6">
        <v>12536</v>
      </c>
      <c r="B41" s="6" t="s">
        <v>1365</v>
      </c>
      <c r="C41" s="6">
        <v>36000</v>
      </c>
      <c r="D41" s="6" t="s">
        <v>463</v>
      </c>
      <c r="E41" s="6" t="s">
        <v>1223</v>
      </c>
    </row>
    <row r="42" spans="1:5" ht="24.95" customHeight="1" x14ac:dyDescent="0.25">
      <c r="A42" s="6">
        <v>66113</v>
      </c>
      <c r="B42" s="6" t="s">
        <v>1365</v>
      </c>
      <c r="C42" s="6">
        <v>37000</v>
      </c>
      <c r="D42" s="6" t="s">
        <v>463</v>
      </c>
      <c r="E42" s="6" t="s">
        <v>1223</v>
      </c>
    </row>
    <row r="43" spans="1:5" ht="24.95" customHeight="1" x14ac:dyDescent="0.25">
      <c r="A43" s="6">
        <v>44925</v>
      </c>
      <c r="B43" s="6" t="s">
        <v>1365</v>
      </c>
      <c r="C43" s="6">
        <v>37500</v>
      </c>
      <c r="D43" s="6" t="s">
        <v>463</v>
      </c>
      <c r="E43" s="6" t="s">
        <v>1223</v>
      </c>
    </row>
    <row r="44" spans="1:5" ht="24.95" customHeight="1" x14ac:dyDescent="0.25">
      <c r="A44" s="6">
        <v>9320</v>
      </c>
      <c r="B44" s="6" t="s">
        <v>1365</v>
      </c>
      <c r="C44" s="6">
        <v>43500</v>
      </c>
      <c r="D44" s="6" t="s">
        <v>463</v>
      </c>
      <c r="E44" s="6" t="s">
        <v>1223</v>
      </c>
    </row>
    <row r="45" spans="1:5" ht="24.95" customHeight="1" x14ac:dyDescent="0.25">
      <c r="A45" s="6">
        <v>11870</v>
      </c>
      <c r="B45" s="6" t="s">
        <v>1365</v>
      </c>
      <c r="C45" s="6">
        <v>43500</v>
      </c>
      <c r="D45" s="6" t="s">
        <v>463</v>
      </c>
      <c r="E45" s="6" t="s">
        <v>1223</v>
      </c>
    </row>
    <row r="46" spans="1:5" ht="24.95" customHeight="1" x14ac:dyDescent="0.25">
      <c r="A46" s="6">
        <v>43607</v>
      </c>
      <c r="B46" s="6" t="s">
        <v>1365</v>
      </c>
      <c r="C46" s="6">
        <v>37000</v>
      </c>
      <c r="D46" s="6" t="s">
        <v>463</v>
      </c>
      <c r="E46" s="6" t="s">
        <v>1223</v>
      </c>
    </row>
    <row r="47" spans="1:5" ht="24.95" customHeight="1" x14ac:dyDescent="0.25">
      <c r="A47" s="6">
        <v>31911</v>
      </c>
      <c r="B47" s="6" t="s">
        <v>1365</v>
      </c>
      <c r="C47" s="6">
        <v>43000</v>
      </c>
      <c r="D47" s="6" t="s">
        <v>463</v>
      </c>
      <c r="E47" s="6" t="s">
        <v>1223</v>
      </c>
    </row>
    <row r="48" spans="1:5" ht="24.95" customHeight="1" x14ac:dyDescent="0.25">
      <c r="A48" s="6">
        <v>15372</v>
      </c>
      <c r="B48" s="6" t="s">
        <v>1365</v>
      </c>
      <c r="C48" s="6">
        <v>42500</v>
      </c>
      <c r="D48" s="6" t="s">
        <v>463</v>
      </c>
      <c r="E48" s="6" t="s">
        <v>1223</v>
      </c>
    </row>
    <row r="49" spans="1:5" ht="24.95" customHeight="1" x14ac:dyDescent="0.25">
      <c r="A49" s="33"/>
      <c r="B49" s="33"/>
      <c r="C49" s="33"/>
      <c r="D49" s="35"/>
      <c r="E49" s="32"/>
    </row>
    <row r="50" spans="1:5" ht="24.95" customHeight="1" x14ac:dyDescent="0.25">
      <c r="A50" s="38" t="s">
        <v>0</v>
      </c>
      <c r="B50" s="38"/>
      <c r="C50" s="38" t="s">
        <v>973</v>
      </c>
      <c r="D50" s="38" t="s">
        <v>1</v>
      </c>
      <c r="E50" s="38" t="s">
        <v>2</v>
      </c>
    </row>
    <row r="51" spans="1:5" ht="24.95" customHeight="1" x14ac:dyDescent="0.25">
      <c r="A51" s="6">
        <v>5555555</v>
      </c>
      <c r="B51" s="6"/>
      <c r="C51" s="6">
        <v>42500</v>
      </c>
      <c r="D51" s="6" t="s">
        <v>16</v>
      </c>
      <c r="E51" s="6" t="s">
        <v>1221</v>
      </c>
    </row>
    <row r="52" spans="1:5" ht="24.95" customHeight="1" x14ac:dyDescent="0.25">
      <c r="A52" s="6">
        <v>8151</v>
      </c>
      <c r="B52" s="6"/>
      <c r="C52" s="6">
        <v>38000</v>
      </c>
      <c r="D52" s="36" t="s">
        <v>16</v>
      </c>
      <c r="E52" s="36" t="s">
        <v>1221</v>
      </c>
    </row>
    <row r="53" spans="1:5" ht="24.95" customHeight="1" x14ac:dyDescent="0.25">
      <c r="A53" s="6">
        <v>17543</v>
      </c>
      <c r="B53" s="6"/>
      <c r="C53" s="6">
        <v>41000</v>
      </c>
      <c r="D53" s="36" t="s">
        <v>16</v>
      </c>
      <c r="E53" s="36" t="s">
        <v>1221</v>
      </c>
    </row>
    <row r="54" spans="1:5" ht="24.95" customHeight="1" x14ac:dyDescent="0.25">
      <c r="A54" s="6">
        <v>23343</v>
      </c>
      <c r="B54" s="6"/>
      <c r="C54" s="6">
        <v>34500</v>
      </c>
      <c r="D54" s="36" t="s">
        <v>16</v>
      </c>
      <c r="E54" s="36" t="s">
        <v>1221</v>
      </c>
    </row>
    <row r="55" spans="1:5" ht="24.95" customHeight="1" x14ac:dyDescent="0.25">
      <c r="A55" s="6">
        <v>30343</v>
      </c>
      <c r="B55" s="6"/>
      <c r="C55" s="6">
        <v>37000</v>
      </c>
      <c r="D55" s="36" t="s">
        <v>16</v>
      </c>
      <c r="E55" s="36" t="s">
        <v>1221</v>
      </c>
    </row>
    <row r="56" spans="1:5" ht="24.95" customHeight="1" x14ac:dyDescent="0.25">
      <c r="A56" s="6">
        <v>34651</v>
      </c>
      <c r="B56" s="6"/>
      <c r="C56" s="6">
        <v>35000</v>
      </c>
      <c r="D56" s="36" t="s">
        <v>16</v>
      </c>
      <c r="E56" s="36" t="s">
        <v>1221</v>
      </c>
    </row>
    <row r="57" spans="1:5" ht="24.95" customHeight="1" x14ac:dyDescent="0.25">
      <c r="A57" s="6">
        <v>43936</v>
      </c>
      <c r="B57" s="6"/>
      <c r="C57" s="6">
        <v>40000</v>
      </c>
      <c r="D57" s="36" t="s">
        <v>16</v>
      </c>
      <c r="E57" s="36" t="s">
        <v>1221</v>
      </c>
    </row>
    <row r="58" spans="1:5" ht="24.95" customHeight="1" x14ac:dyDescent="0.25">
      <c r="A58" s="6">
        <v>45607</v>
      </c>
      <c r="B58" s="6"/>
      <c r="C58" s="6">
        <v>36500</v>
      </c>
      <c r="D58" s="36" t="s">
        <v>16</v>
      </c>
      <c r="E58" s="36" t="s">
        <v>1221</v>
      </c>
    </row>
    <row r="59" spans="1:5" ht="24.95" customHeight="1" x14ac:dyDescent="0.25">
      <c r="A59" s="6">
        <v>45683</v>
      </c>
      <c r="B59" s="6"/>
      <c r="C59" s="6">
        <v>35000</v>
      </c>
      <c r="D59" s="36" t="s">
        <v>16</v>
      </c>
      <c r="E59" s="36" t="s">
        <v>1221</v>
      </c>
    </row>
    <row r="60" spans="1:5" ht="24.95" customHeight="1" x14ac:dyDescent="0.25">
      <c r="A60" s="6">
        <v>57539</v>
      </c>
      <c r="B60" s="6"/>
      <c r="C60" s="6">
        <v>37000</v>
      </c>
      <c r="D60" s="36" t="s">
        <v>16</v>
      </c>
      <c r="E60" s="36" t="s">
        <v>1221</v>
      </c>
    </row>
    <row r="61" spans="1:5" ht="24.95" customHeight="1" x14ac:dyDescent="0.25">
      <c r="A61" s="36">
        <v>60104</v>
      </c>
      <c r="B61" s="36"/>
      <c r="C61" s="36">
        <v>35000</v>
      </c>
      <c r="D61" s="36" t="s">
        <v>16</v>
      </c>
      <c r="E61" s="36" t="s">
        <v>1221</v>
      </c>
    </row>
    <row r="62" spans="1:5" ht="24.95" customHeight="1" x14ac:dyDescent="0.25">
      <c r="A62" s="36">
        <v>63720</v>
      </c>
      <c r="B62" s="36"/>
      <c r="C62" s="36">
        <v>37000</v>
      </c>
      <c r="D62" s="36" t="s">
        <v>16</v>
      </c>
      <c r="E62" s="36" t="s">
        <v>1221</v>
      </c>
    </row>
    <row r="63" spans="1:5" ht="24.95" customHeight="1" x14ac:dyDescent="0.25">
      <c r="A63" s="6">
        <v>71721</v>
      </c>
      <c r="B63" s="6"/>
      <c r="C63" s="6">
        <v>36500</v>
      </c>
      <c r="D63" s="36" t="s">
        <v>16</v>
      </c>
      <c r="E63" s="36" t="s">
        <v>1221</v>
      </c>
    </row>
    <row r="64" spans="1:5" ht="24.95" customHeight="1" x14ac:dyDescent="0.25">
      <c r="A64" s="36">
        <v>76753</v>
      </c>
      <c r="B64" s="36"/>
      <c r="C64" s="36">
        <v>39500</v>
      </c>
      <c r="D64" s="36" t="s">
        <v>16</v>
      </c>
      <c r="E64" s="36" t="s">
        <v>1221</v>
      </c>
    </row>
    <row r="65" spans="1:5" ht="24.95" customHeight="1" x14ac:dyDescent="0.25">
      <c r="A65" s="6">
        <v>21617</v>
      </c>
      <c r="B65" s="6"/>
      <c r="C65" s="6">
        <v>37000</v>
      </c>
      <c r="D65" s="36" t="s">
        <v>16</v>
      </c>
      <c r="E65" s="36" t="s">
        <v>1221</v>
      </c>
    </row>
    <row r="66" spans="1:5" ht="24.95" customHeight="1" x14ac:dyDescent="0.25">
      <c r="A66" s="6">
        <v>4852</v>
      </c>
      <c r="B66" s="6"/>
      <c r="C66" s="6">
        <v>43000</v>
      </c>
      <c r="D66" s="36" t="s">
        <v>463</v>
      </c>
      <c r="E66" s="36" t="s">
        <v>1221</v>
      </c>
    </row>
    <row r="67" spans="1:5" ht="24.95" customHeight="1" x14ac:dyDescent="0.25">
      <c r="A67" s="36">
        <v>11446</v>
      </c>
      <c r="B67" s="36"/>
      <c r="C67" s="36">
        <v>43000</v>
      </c>
      <c r="D67" s="36" t="s">
        <v>463</v>
      </c>
      <c r="E67" s="36" t="s">
        <v>1221</v>
      </c>
    </row>
    <row r="68" spans="1:5" ht="24.95" customHeight="1" x14ac:dyDescent="0.25">
      <c r="A68" s="36">
        <v>23172</v>
      </c>
      <c r="B68" s="36"/>
      <c r="C68" s="36">
        <v>36000</v>
      </c>
      <c r="D68" s="36" t="s">
        <v>463</v>
      </c>
      <c r="E68" s="36" t="s">
        <v>1221</v>
      </c>
    </row>
    <row r="69" spans="1:5" ht="24.95" customHeight="1" x14ac:dyDescent="0.25">
      <c r="A69" s="36">
        <v>27384</v>
      </c>
      <c r="B69" s="36"/>
      <c r="C69" s="36">
        <v>37000</v>
      </c>
      <c r="D69" s="36" t="s">
        <v>463</v>
      </c>
      <c r="E69" s="36" t="s">
        <v>1221</v>
      </c>
    </row>
    <row r="70" spans="1:5" ht="24.95" customHeight="1" x14ac:dyDescent="0.25">
      <c r="A70" s="36">
        <v>29722</v>
      </c>
      <c r="B70" s="36"/>
      <c r="C70" s="36">
        <v>37000</v>
      </c>
      <c r="D70" s="36" t="s">
        <v>463</v>
      </c>
      <c r="E70" s="36" t="s">
        <v>1221</v>
      </c>
    </row>
    <row r="71" spans="1:5" ht="24.95" customHeight="1" x14ac:dyDescent="0.25">
      <c r="A71" s="36">
        <v>39768</v>
      </c>
      <c r="B71" s="36"/>
      <c r="C71" s="36">
        <v>33000</v>
      </c>
      <c r="D71" s="36" t="s">
        <v>463</v>
      </c>
      <c r="E71" s="36" t="s">
        <v>1221</v>
      </c>
    </row>
    <row r="72" spans="1:5" ht="24.95" customHeight="1" x14ac:dyDescent="0.25">
      <c r="A72" s="36">
        <v>43978</v>
      </c>
      <c r="B72" s="36"/>
      <c r="C72" s="36">
        <v>37000</v>
      </c>
      <c r="D72" s="36" t="s">
        <v>463</v>
      </c>
      <c r="E72" s="36" t="s">
        <v>1221</v>
      </c>
    </row>
    <row r="73" spans="1:5" ht="24.95" customHeight="1" x14ac:dyDescent="0.25">
      <c r="A73" s="6">
        <v>47170</v>
      </c>
      <c r="B73" s="6"/>
      <c r="C73" s="6">
        <v>40000</v>
      </c>
      <c r="D73" s="36" t="s">
        <v>463</v>
      </c>
      <c r="E73" s="36" t="s">
        <v>1221</v>
      </c>
    </row>
    <row r="74" spans="1:5" ht="24.95" customHeight="1" x14ac:dyDescent="0.25">
      <c r="A74" s="6">
        <v>60764</v>
      </c>
      <c r="B74" s="6"/>
      <c r="C74" s="6">
        <v>38000</v>
      </c>
      <c r="D74" s="36" t="s">
        <v>463</v>
      </c>
      <c r="E74" s="36" t="s">
        <v>1221</v>
      </c>
    </row>
    <row r="75" spans="1:5" ht="24.95" customHeight="1" x14ac:dyDescent="0.25">
      <c r="A75" s="6">
        <v>67309</v>
      </c>
      <c r="B75" s="6"/>
      <c r="C75" s="6">
        <v>37500</v>
      </c>
      <c r="D75" s="36" t="s">
        <v>463</v>
      </c>
      <c r="E75" s="36" t="s">
        <v>1221</v>
      </c>
    </row>
    <row r="76" spans="1:5" ht="24.95" customHeight="1" x14ac:dyDescent="0.25">
      <c r="A76" s="6">
        <v>71390</v>
      </c>
      <c r="B76" s="6"/>
      <c r="C76" s="6">
        <v>37000</v>
      </c>
      <c r="D76" s="36" t="s">
        <v>463</v>
      </c>
      <c r="E76" s="36" t="s">
        <v>1221</v>
      </c>
    </row>
    <row r="77" spans="1:5" ht="24.95" customHeight="1" x14ac:dyDescent="0.25">
      <c r="A77" s="6">
        <v>86189</v>
      </c>
      <c r="B77" s="6"/>
      <c r="C77" s="6">
        <v>40000</v>
      </c>
      <c r="D77" s="36" t="s">
        <v>463</v>
      </c>
      <c r="E77" s="36" t="s">
        <v>1221</v>
      </c>
    </row>
    <row r="78" spans="1:5" ht="24.95" customHeight="1" x14ac:dyDescent="0.25">
      <c r="A78" s="36">
        <v>311787</v>
      </c>
      <c r="B78" s="36"/>
      <c r="C78" s="36">
        <v>35500</v>
      </c>
      <c r="D78" s="36" t="s">
        <v>463</v>
      </c>
      <c r="E78" s="36" t="s">
        <v>1221</v>
      </c>
    </row>
    <row r="79" spans="1:5" ht="24.95" customHeight="1" x14ac:dyDescent="0.25">
      <c r="A79" s="36">
        <v>385549</v>
      </c>
      <c r="B79" s="36"/>
      <c r="C79" s="36">
        <v>36000</v>
      </c>
      <c r="D79" s="36" t="s">
        <v>463</v>
      </c>
      <c r="E79" s="36" t="s">
        <v>1221</v>
      </c>
    </row>
    <row r="80" spans="1:5" ht="24.95" customHeight="1" x14ac:dyDescent="0.25">
      <c r="A80" s="36">
        <v>7749</v>
      </c>
      <c r="B80" s="36"/>
      <c r="C80" s="36">
        <v>41000</v>
      </c>
      <c r="D80" s="36" t="s">
        <v>463</v>
      </c>
      <c r="E80" s="36" t="s">
        <v>1221</v>
      </c>
    </row>
    <row r="81" spans="1:5" ht="24.95" customHeight="1" x14ac:dyDescent="0.25">
      <c r="A81" s="36">
        <v>23740</v>
      </c>
      <c r="B81" s="36"/>
      <c r="C81" s="36">
        <v>40000</v>
      </c>
      <c r="D81" s="36" t="s">
        <v>463</v>
      </c>
      <c r="E81" s="36" t="s">
        <v>1221</v>
      </c>
    </row>
    <row r="82" spans="1:5" ht="24.95" customHeight="1" x14ac:dyDescent="0.25">
      <c r="A82" s="36">
        <v>23941</v>
      </c>
      <c r="B82" s="36"/>
      <c r="C82" s="36">
        <v>42500</v>
      </c>
      <c r="D82" s="36" t="s">
        <v>463</v>
      </c>
      <c r="E82" s="36" t="s">
        <v>1221</v>
      </c>
    </row>
    <row r="83" spans="1:5" ht="24.95" customHeight="1" x14ac:dyDescent="0.25">
      <c r="A83" s="36">
        <v>61165</v>
      </c>
      <c r="B83" s="36"/>
      <c r="C83" s="36">
        <v>36000</v>
      </c>
      <c r="D83" s="36" t="s">
        <v>463</v>
      </c>
      <c r="E83" s="36" t="s">
        <v>1221</v>
      </c>
    </row>
    <row r="84" spans="1:5" ht="24.95" customHeight="1" x14ac:dyDescent="0.25">
      <c r="A84" s="6">
        <v>250</v>
      </c>
      <c r="B84" s="6"/>
      <c r="C84" s="6">
        <v>36000</v>
      </c>
      <c r="D84" s="36" t="s">
        <v>16</v>
      </c>
      <c r="E84" s="36" t="s">
        <v>1221</v>
      </c>
    </row>
    <row r="85" spans="1:5" ht="24.95" customHeight="1" x14ac:dyDescent="0.25">
      <c r="A85" s="36">
        <v>642</v>
      </c>
      <c r="B85" s="36"/>
      <c r="C85" s="36">
        <v>37000</v>
      </c>
      <c r="D85" s="36" t="s">
        <v>16</v>
      </c>
      <c r="E85" s="36" t="s">
        <v>1221</v>
      </c>
    </row>
    <row r="86" spans="1:5" ht="24.95" customHeight="1" x14ac:dyDescent="0.25">
      <c r="A86" s="6">
        <v>5908</v>
      </c>
      <c r="B86" s="6"/>
      <c r="C86" s="6">
        <v>42500</v>
      </c>
      <c r="D86" s="36" t="s">
        <v>16</v>
      </c>
      <c r="E86" s="36" t="s">
        <v>1221</v>
      </c>
    </row>
    <row r="87" spans="1:5" ht="24.95" customHeight="1" x14ac:dyDescent="0.25">
      <c r="A87" s="6">
        <v>5919</v>
      </c>
      <c r="B87" s="6"/>
      <c r="C87" s="6">
        <v>36000</v>
      </c>
      <c r="D87" s="36" t="s">
        <v>16</v>
      </c>
      <c r="E87" s="36" t="s">
        <v>1221</v>
      </c>
    </row>
    <row r="88" spans="1:5" ht="24.95" customHeight="1" x14ac:dyDescent="0.25">
      <c r="A88" s="36">
        <v>6339</v>
      </c>
      <c r="B88" s="36"/>
      <c r="C88" s="36">
        <v>36500</v>
      </c>
      <c r="D88" s="36" t="s">
        <v>16</v>
      </c>
      <c r="E88" s="36" t="s">
        <v>1221</v>
      </c>
    </row>
    <row r="89" spans="1:5" ht="24.95" customHeight="1" x14ac:dyDescent="0.25">
      <c r="A89" s="6">
        <v>7392</v>
      </c>
      <c r="B89" s="6"/>
      <c r="C89" s="6">
        <v>43000</v>
      </c>
      <c r="D89" s="36" t="s">
        <v>16</v>
      </c>
      <c r="E89" s="36" t="s">
        <v>1221</v>
      </c>
    </row>
    <row r="90" spans="1:5" ht="24.95" customHeight="1" x14ac:dyDescent="0.25">
      <c r="A90" s="36">
        <v>7509</v>
      </c>
      <c r="B90" s="36"/>
      <c r="C90" s="36">
        <v>40000</v>
      </c>
      <c r="D90" s="36" t="s">
        <v>16</v>
      </c>
      <c r="E90" s="36" t="s">
        <v>1221</v>
      </c>
    </row>
    <row r="91" spans="1:5" ht="24.95" customHeight="1" x14ac:dyDescent="0.25">
      <c r="A91" s="6">
        <v>8822</v>
      </c>
      <c r="B91" s="6"/>
      <c r="C91" s="6">
        <v>43000</v>
      </c>
      <c r="D91" s="36" t="s">
        <v>16</v>
      </c>
      <c r="E91" s="36" t="s">
        <v>1221</v>
      </c>
    </row>
    <row r="92" spans="1:5" ht="24.95" customHeight="1" x14ac:dyDescent="0.25">
      <c r="A92" s="6">
        <v>9513</v>
      </c>
      <c r="B92" s="6"/>
      <c r="C92" s="6">
        <v>44000</v>
      </c>
      <c r="D92" s="36" t="s">
        <v>16</v>
      </c>
      <c r="E92" s="36" t="s">
        <v>1221</v>
      </c>
    </row>
    <row r="93" spans="1:5" ht="24.95" customHeight="1" x14ac:dyDescent="0.25">
      <c r="A93" s="6">
        <v>10813</v>
      </c>
      <c r="B93" s="6"/>
      <c r="C93" s="6">
        <v>38000</v>
      </c>
      <c r="D93" s="36" t="s">
        <v>16</v>
      </c>
      <c r="E93" s="36" t="s">
        <v>1221</v>
      </c>
    </row>
    <row r="94" spans="1:5" ht="24.95" customHeight="1" x14ac:dyDescent="0.25">
      <c r="A94" s="6">
        <v>11568</v>
      </c>
      <c r="B94" s="6"/>
      <c r="C94" s="6">
        <v>36000</v>
      </c>
      <c r="D94" s="36" t="s">
        <v>16</v>
      </c>
      <c r="E94" s="36" t="s">
        <v>1221</v>
      </c>
    </row>
    <row r="95" spans="1:5" ht="24.95" customHeight="1" x14ac:dyDescent="0.25">
      <c r="A95" s="6">
        <v>11645</v>
      </c>
      <c r="B95" s="6"/>
      <c r="C95" s="6">
        <v>35500</v>
      </c>
      <c r="D95" s="36" t="s">
        <v>16</v>
      </c>
      <c r="E95" s="36" t="s">
        <v>1221</v>
      </c>
    </row>
    <row r="96" spans="1:5" ht="24.95" customHeight="1" x14ac:dyDescent="0.25">
      <c r="A96" s="6">
        <v>13772</v>
      </c>
      <c r="B96" s="6"/>
      <c r="C96" s="6">
        <v>43500</v>
      </c>
      <c r="D96" s="36" t="s">
        <v>16</v>
      </c>
      <c r="E96" s="36" t="s">
        <v>1221</v>
      </c>
    </row>
    <row r="97" spans="1:5" ht="24.95" customHeight="1" x14ac:dyDescent="0.25">
      <c r="A97" s="6">
        <v>15436</v>
      </c>
      <c r="B97" s="6"/>
      <c r="C97" s="6">
        <v>38000</v>
      </c>
      <c r="D97" s="36" t="s">
        <v>16</v>
      </c>
      <c r="E97" s="36" t="s">
        <v>1221</v>
      </c>
    </row>
    <row r="98" spans="1:5" ht="24.95" customHeight="1" x14ac:dyDescent="0.25">
      <c r="A98" s="6">
        <v>15957</v>
      </c>
      <c r="B98" s="6"/>
      <c r="C98" s="6">
        <v>36000</v>
      </c>
      <c r="D98" s="36" t="s">
        <v>16</v>
      </c>
      <c r="E98" s="36" t="s">
        <v>1221</v>
      </c>
    </row>
    <row r="99" spans="1:5" ht="24.95" customHeight="1" x14ac:dyDescent="0.25">
      <c r="A99" s="6">
        <v>16005</v>
      </c>
      <c r="B99" s="6"/>
      <c r="C99" s="6">
        <v>43500</v>
      </c>
      <c r="D99" s="36" t="s">
        <v>16</v>
      </c>
      <c r="E99" s="36" t="s">
        <v>1221</v>
      </c>
    </row>
    <row r="100" spans="1:5" ht="24.95" customHeight="1" x14ac:dyDescent="0.25">
      <c r="A100" s="6">
        <v>16900</v>
      </c>
      <c r="B100" s="6"/>
      <c r="C100" s="6">
        <v>37500</v>
      </c>
      <c r="D100" s="36" t="s">
        <v>16</v>
      </c>
      <c r="E100" s="36" t="s">
        <v>1221</v>
      </c>
    </row>
    <row r="101" spans="1:5" ht="24.95" customHeight="1" x14ac:dyDescent="0.25">
      <c r="A101" s="6">
        <v>17794</v>
      </c>
      <c r="B101" s="6"/>
      <c r="C101" s="6">
        <v>38000</v>
      </c>
      <c r="D101" s="36" t="s">
        <v>16</v>
      </c>
      <c r="E101" s="36" t="s">
        <v>1221</v>
      </c>
    </row>
    <row r="102" spans="1:5" ht="24.95" customHeight="1" x14ac:dyDescent="0.25">
      <c r="A102" s="6">
        <v>17822</v>
      </c>
      <c r="B102" s="6"/>
      <c r="C102" s="6">
        <v>44500</v>
      </c>
      <c r="D102" s="36" t="s">
        <v>16</v>
      </c>
      <c r="E102" s="36" t="s">
        <v>1221</v>
      </c>
    </row>
    <row r="103" spans="1:5" ht="24.95" customHeight="1" x14ac:dyDescent="0.25">
      <c r="A103" s="6">
        <v>17857</v>
      </c>
      <c r="B103" s="6"/>
      <c r="C103" s="6">
        <v>36500</v>
      </c>
      <c r="D103" s="36" t="s">
        <v>16</v>
      </c>
      <c r="E103" s="36" t="s">
        <v>1221</v>
      </c>
    </row>
    <row r="104" spans="1:5" ht="24.95" customHeight="1" x14ac:dyDescent="0.25">
      <c r="A104" s="6">
        <v>18539</v>
      </c>
      <c r="B104" s="6"/>
      <c r="C104" s="6">
        <v>43000</v>
      </c>
      <c r="D104" s="36" t="s">
        <v>16</v>
      </c>
      <c r="E104" s="36" t="s">
        <v>1221</v>
      </c>
    </row>
    <row r="105" spans="1:5" ht="24.95" customHeight="1" x14ac:dyDescent="0.25">
      <c r="A105" s="6">
        <v>19742</v>
      </c>
      <c r="B105" s="6"/>
      <c r="C105" s="6">
        <v>38000</v>
      </c>
      <c r="D105" s="36" t="s">
        <v>16</v>
      </c>
      <c r="E105" s="36" t="s">
        <v>1221</v>
      </c>
    </row>
    <row r="106" spans="1:5" ht="24.95" customHeight="1" x14ac:dyDescent="0.25">
      <c r="A106" s="6">
        <v>19971</v>
      </c>
      <c r="B106" s="6"/>
      <c r="C106" s="6">
        <v>36500</v>
      </c>
      <c r="D106" s="36" t="s">
        <v>16</v>
      </c>
      <c r="E106" s="36" t="s">
        <v>1221</v>
      </c>
    </row>
    <row r="107" spans="1:5" ht="24.95" customHeight="1" x14ac:dyDescent="0.25">
      <c r="A107" s="6">
        <v>20442</v>
      </c>
      <c r="B107" s="6"/>
      <c r="C107" s="6">
        <v>35500</v>
      </c>
      <c r="D107" s="36" t="s">
        <v>16</v>
      </c>
      <c r="E107" s="36" t="s">
        <v>1221</v>
      </c>
    </row>
    <row r="108" spans="1:5" ht="24.95" customHeight="1" x14ac:dyDescent="0.25">
      <c r="A108" s="6">
        <v>23989</v>
      </c>
      <c r="B108" s="6"/>
      <c r="C108" s="6">
        <v>40000</v>
      </c>
      <c r="D108" s="36" t="s">
        <v>16</v>
      </c>
      <c r="E108" s="36" t="s">
        <v>1221</v>
      </c>
    </row>
    <row r="109" spans="1:5" ht="24.95" customHeight="1" x14ac:dyDescent="0.25">
      <c r="A109" s="6">
        <v>24062</v>
      </c>
      <c r="B109" s="6"/>
      <c r="C109" s="6">
        <v>39000</v>
      </c>
      <c r="D109" s="36" t="s">
        <v>16</v>
      </c>
      <c r="E109" s="36" t="s">
        <v>1221</v>
      </c>
    </row>
    <row r="110" spans="1:5" ht="24.95" customHeight="1" x14ac:dyDescent="0.25">
      <c r="A110" s="6">
        <v>24867</v>
      </c>
      <c r="B110" s="6"/>
      <c r="C110" s="6">
        <v>37500</v>
      </c>
      <c r="D110" s="36" t="s">
        <v>16</v>
      </c>
      <c r="E110" s="36" t="s">
        <v>1221</v>
      </c>
    </row>
    <row r="111" spans="1:5" ht="24.95" customHeight="1" x14ac:dyDescent="0.25">
      <c r="A111" s="6">
        <v>25480</v>
      </c>
      <c r="B111" s="6"/>
      <c r="C111" s="6">
        <v>37000</v>
      </c>
      <c r="D111" s="36" t="s">
        <v>16</v>
      </c>
      <c r="E111" s="36" t="s">
        <v>1221</v>
      </c>
    </row>
    <row r="112" spans="1:5" ht="24.95" customHeight="1" x14ac:dyDescent="0.25">
      <c r="A112" s="6">
        <v>25539</v>
      </c>
      <c r="B112" s="6"/>
      <c r="C112" s="6">
        <v>36000</v>
      </c>
      <c r="D112" s="36" t="s">
        <v>16</v>
      </c>
      <c r="E112" s="36" t="s">
        <v>1221</v>
      </c>
    </row>
    <row r="113" spans="1:5" ht="24.95" customHeight="1" x14ac:dyDescent="0.25">
      <c r="A113" s="6">
        <v>26514</v>
      </c>
      <c r="B113" s="6"/>
      <c r="C113" s="6">
        <v>38000</v>
      </c>
      <c r="D113" s="36" t="s">
        <v>16</v>
      </c>
      <c r="E113" s="36" t="s">
        <v>1221</v>
      </c>
    </row>
    <row r="114" spans="1:5" ht="24.95" customHeight="1" x14ac:dyDescent="0.25">
      <c r="A114" s="6">
        <v>26969</v>
      </c>
      <c r="B114" s="6"/>
      <c r="C114" s="6">
        <v>38000</v>
      </c>
      <c r="D114" s="36" t="s">
        <v>16</v>
      </c>
      <c r="E114" s="36" t="s">
        <v>1221</v>
      </c>
    </row>
    <row r="115" spans="1:5" ht="24.95" customHeight="1" x14ac:dyDescent="0.25">
      <c r="A115" s="6">
        <v>28363</v>
      </c>
      <c r="B115" s="6"/>
      <c r="C115" s="6">
        <v>38000</v>
      </c>
      <c r="D115" s="36" t="s">
        <v>16</v>
      </c>
      <c r="E115" s="36" t="s">
        <v>1221</v>
      </c>
    </row>
    <row r="116" spans="1:5" ht="24.95" customHeight="1" x14ac:dyDescent="0.25">
      <c r="A116" s="6">
        <v>29363</v>
      </c>
      <c r="B116" s="6"/>
      <c r="C116" s="6">
        <v>37000</v>
      </c>
      <c r="D116" s="36" t="s">
        <v>16</v>
      </c>
      <c r="E116" s="36" t="s">
        <v>1221</v>
      </c>
    </row>
    <row r="117" spans="1:5" ht="24.95" customHeight="1" x14ac:dyDescent="0.25">
      <c r="A117" s="6">
        <v>34025</v>
      </c>
      <c r="B117" s="6"/>
      <c r="C117" s="6">
        <v>38000</v>
      </c>
      <c r="D117" s="36" t="s">
        <v>16</v>
      </c>
      <c r="E117" s="36" t="s">
        <v>1221</v>
      </c>
    </row>
    <row r="118" spans="1:5" ht="24.95" customHeight="1" x14ac:dyDescent="0.25">
      <c r="A118" s="6">
        <v>36178</v>
      </c>
      <c r="B118" s="6"/>
      <c r="C118" s="6">
        <v>36000</v>
      </c>
      <c r="D118" s="36" t="s">
        <v>16</v>
      </c>
      <c r="E118" s="36" t="s">
        <v>1221</v>
      </c>
    </row>
    <row r="119" spans="1:5" ht="24.95" customHeight="1" x14ac:dyDescent="0.25">
      <c r="A119" s="6">
        <v>36877</v>
      </c>
      <c r="B119" s="6"/>
      <c r="C119" s="6">
        <v>37500</v>
      </c>
      <c r="D119" s="36" t="s">
        <v>16</v>
      </c>
      <c r="E119" s="36" t="s">
        <v>1221</v>
      </c>
    </row>
    <row r="120" spans="1:5" ht="24.95" customHeight="1" x14ac:dyDescent="0.25">
      <c r="A120" s="6">
        <v>37026</v>
      </c>
      <c r="B120" s="6"/>
      <c r="C120" s="6">
        <v>36000</v>
      </c>
      <c r="D120" s="36" t="s">
        <v>16</v>
      </c>
      <c r="E120" s="36" t="s">
        <v>1221</v>
      </c>
    </row>
    <row r="121" spans="1:5" ht="24.95" customHeight="1" x14ac:dyDescent="0.25">
      <c r="A121" s="6">
        <v>38186</v>
      </c>
      <c r="B121" s="6"/>
      <c r="C121" s="6">
        <v>37000</v>
      </c>
      <c r="D121" s="36" t="s">
        <v>16</v>
      </c>
      <c r="E121" s="36" t="s">
        <v>1221</v>
      </c>
    </row>
    <row r="122" spans="1:5" ht="24.95" customHeight="1" x14ac:dyDescent="0.25">
      <c r="A122" s="6">
        <v>41758</v>
      </c>
      <c r="B122" s="6"/>
      <c r="C122" s="6">
        <v>35000</v>
      </c>
      <c r="D122" s="36" t="s">
        <v>16</v>
      </c>
      <c r="E122" s="36" t="s">
        <v>1221</v>
      </c>
    </row>
    <row r="123" spans="1:5" ht="24.95" customHeight="1" x14ac:dyDescent="0.25">
      <c r="A123" s="6">
        <v>43915</v>
      </c>
      <c r="B123" s="6"/>
      <c r="C123" s="6">
        <v>39000</v>
      </c>
      <c r="D123" s="36" t="s">
        <v>16</v>
      </c>
      <c r="E123" s="36" t="s">
        <v>1221</v>
      </c>
    </row>
    <row r="124" spans="1:5" ht="24.95" customHeight="1" x14ac:dyDescent="0.25">
      <c r="A124" s="6">
        <v>44313</v>
      </c>
      <c r="B124" s="6"/>
      <c r="C124" s="6">
        <v>36500</v>
      </c>
      <c r="D124" s="36" t="s">
        <v>16</v>
      </c>
      <c r="E124" s="36" t="s">
        <v>1221</v>
      </c>
    </row>
    <row r="125" spans="1:5" ht="24.95" customHeight="1" x14ac:dyDescent="0.25">
      <c r="A125" s="6">
        <v>45022</v>
      </c>
      <c r="B125" s="6"/>
      <c r="C125" s="6">
        <v>36500</v>
      </c>
      <c r="D125" s="36" t="s">
        <v>16</v>
      </c>
      <c r="E125" s="36" t="s">
        <v>1221</v>
      </c>
    </row>
    <row r="126" spans="1:5" ht="24.95" customHeight="1" x14ac:dyDescent="0.25">
      <c r="A126" s="6">
        <v>46281</v>
      </c>
      <c r="B126" s="6"/>
      <c r="C126" s="6">
        <v>35000</v>
      </c>
      <c r="D126" s="36" t="s">
        <v>16</v>
      </c>
      <c r="E126" s="36" t="s">
        <v>1221</v>
      </c>
    </row>
    <row r="127" spans="1:5" ht="24.95" customHeight="1" x14ac:dyDescent="0.25">
      <c r="A127" s="6">
        <v>48449</v>
      </c>
      <c r="B127" s="6"/>
      <c r="C127" s="6">
        <v>36500</v>
      </c>
      <c r="D127" s="36" t="s">
        <v>16</v>
      </c>
      <c r="E127" s="36" t="s">
        <v>1221</v>
      </c>
    </row>
    <row r="128" spans="1:5" ht="24.95" customHeight="1" x14ac:dyDescent="0.25">
      <c r="A128" s="6">
        <v>48504</v>
      </c>
      <c r="B128" s="6"/>
      <c r="C128" s="6">
        <v>37000</v>
      </c>
      <c r="D128" s="36" t="s">
        <v>16</v>
      </c>
      <c r="E128" s="36" t="s">
        <v>1221</v>
      </c>
    </row>
    <row r="129" spans="1:5" ht="24.95" customHeight="1" x14ac:dyDescent="0.25">
      <c r="A129" s="6">
        <v>48561</v>
      </c>
      <c r="B129" s="6"/>
      <c r="C129" s="6">
        <v>36000</v>
      </c>
      <c r="D129" s="36" t="s">
        <v>16</v>
      </c>
      <c r="E129" s="36" t="s">
        <v>1221</v>
      </c>
    </row>
    <row r="130" spans="1:5" ht="24.95" customHeight="1" x14ac:dyDescent="0.25">
      <c r="A130" s="6">
        <v>49480</v>
      </c>
      <c r="B130" s="6"/>
      <c r="C130" s="6">
        <v>36000</v>
      </c>
      <c r="D130" s="36" t="s">
        <v>16</v>
      </c>
      <c r="E130" s="36" t="s">
        <v>1221</v>
      </c>
    </row>
    <row r="131" spans="1:5" ht="24.95" customHeight="1" x14ac:dyDescent="0.25">
      <c r="A131" s="6">
        <v>50297</v>
      </c>
      <c r="B131" s="6"/>
      <c r="C131" s="6">
        <v>38000</v>
      </c>
      <c r="D131" s="36" t="s">
        <v>16</v>
      </c>
      <c r="E131" s="36" t="s">
        <v>1221</v>
      </c>
    </row>
    <row r="132" spans="1:5" ht="24.95" customHeight="1" x14ac:dyDescent="0.25">
      <c r="A132" s="36">
        <v>51123</v>
      </c>
      <c r="B132" s="36"/>
      <c r="C132" s="36">
        <v>36000</v>
      </c>
      <c r="D132" s="36" t="s">
        <v>16</v>
      </c>
      <c r="E132" s="36" t="s">
        <v>1221</v>
      </c>
    </row>
    <row r="133" spans="1:5" ht="24.95" customHeight="1" x14ac:dyDescent="0.25">
      <c r="A133" s="36">
        <v>51267</v>
      </c>
      <c r="B133" s="36"/>
      <c r="C133" s="36">
        <v>36500</v>
      </c>
      <c r="D133" s="36" t="s">
        <v>16</v>
      </c>
      <c r="E133" s="36" t="s">
        <v>1221</v>
      </c>
    </row>
    <row r="134" spans="1:5" ht="24.95" customHeight="1" x14ac:dyDescent="0.25">
      <c r="A134" s="36">
        <v>52629</v>
      </c>
      <c r="B134" s="36"/>
      <c r="C134" s="36">
        <v>36500</v>
      </c>
      <c r="D134" s="36" t="s">
        <v>16</v>
      </c>
      <c r="E134" s="36" t="s">
        <v>1221</v>
      </c>
    </row>
    <row r="135" spans="1:5" ht="24.95" customHeight="1" x14ac:dyDescent="0.25">
      <c r="A135" s="36">
        <v>53528</v>
      </c>
      <c r="B135" s="36"/>
      <c r="C135" s="36">
        <v>38000</v>
      </c>
      <c r="D135" s="36" t="s">
        <v>16</v>
      </c>
      <c r="E135" s="36" t="s">
        <v>1221</v>
      </c>
    </row>
    <row r="136" spans="1:5" ht="24.95" customHeight="1" x14ac:dyDescent="0.25">
      <c r="A136" s="36">
        <v>54468</v>
      </c>
      <c r="B136" s="36"/>
      <c r="C136" s="36">
        <v>37000</v>
      </c>
      <c r="D136" s="36" t="s">
        <v>16</v>
      </c>
      <c r="E136" s="36" t="s">
        <v>1221</v>
      </c>
    </row>
    <row r="137" spans="1:5" ht="24.95" customHeight="1" x14ac:dyDescent="0.25">
      <c r="A137" s="36">
        <v>54607</v>
      </c>
      <c r="B137" s="36"/>
      <c r="C137" s="36">
        <v>38000</v>
      </c>
      <c r="D137" s="36" t="s">
        <v>16</v>
      </c>
      <c r="E137" s="36" t="s">
        <v>1221</v>
      </c>
    </row>
    <row r="138" spans="1:5" ht="24.95" customHeight="1" x14ac:dyDescent="0.25">
      <c r="A138" s="6">
        <v>56829</v>
      </c>
      <c r="B138" s="6"/>
      <c r="C138" s="6">
        <v>37000</v>
      </c>
      <c r="D138" s="36" t="s">
        <v>16</v>
      </c>
      <c r="E138" s="36" t="s">
        <v>1221</v>
      </c>
    </row>
    <row r="139" spans="1:5" ht="24.95" customHeight="1" x14ac:dyDescent="0.25">
      <c r="A139" s="36">
        <v>56927</v>
      </c>
      <c r="B139" s="36"/>
      <c r="C139" s="36">
        <v>37500</v>
      </c>
      <c r="D139" s="36" t="s">
        <v>16</v>
      </c>
      <c r="E139" s="36" t="s">
        <v>1221</v>
      </c>
    </row>
    <row r="140" spans="1:5" ht="24.95" customHeight="1" x14ac:dyDescent="0.25">
      <c r="A140" s="6">
        <v>57074</v>
      </c>
      <c r="B140" s="6"/>
      <c r="C140" s="6">
        <v>38000</v>
      </c>
      <c r="D140" s="36" t="s">
        <v>16</v>
      </c>
      <c r="E140" s="36" t="s">
        <v>1221</v>
      </c>
    </row>
    <row r="141" spans="1:5" ht="24.95" customHeight="1" x14ac:dyDescent="0.25">
      <c r="A141" s="6">
        <v>58973</v>
      </c>
      <c r="B141" s="6"/>
      <c r="C141" s="6">
        <v>37500</v>
      </c>
      <c r="D141" s="36" t="s">
        <v>16</v>
      </c>
      <c r="E141" s="36" t="s">
        <v>1221</v>
      </c>
    </row>
    <row r="142" spans="1:5" ht="24.95" customHeight="1" x14ac:dyDescent="0.25">
      <c r="A142" s="6">
        <v>59576</v>
      </c>
      <c r="B142" s="6"/>
      <c r="C142" s="6">
        <v>35000</v>
      </c>
      <c r="D142" s="36" t="s">
        <v>16</v>
      </c>
      <c r="E142" s="36" t="s">
        <v>1221</v>
      </c>
    </row>
    <row r="143" spans="1:5" ht="24.95" customHeight="1" x14ac:dyDescent="0.25">
      <c r="A143" s="36">
        <v>59778</v>
      </c>
      <c r="B143" s="36"/>
      <c r="C143" s="36">
        <v>36000</v>
      </c>
      <c r="D143" s="36" t="s">
        <v>16</v>
      </c>
      <c r="E143" s="36" t="s">
        <v>1221</v>
      </c>
    </row>
    <row r="144" spans="1:5" ht="24.95" customHeight="1" x14ac:dyDescent="0.25">
      <c r="A144" s="6">
        <v>59871</v>
      </c>
      <c r="B144" s="6"/>
      <c r="C144" s="6">
        <v>40000</v>
      </c>
      <c r="D144" s="36" t="s">
        <v>16</v>
      </c>
      <c r="E144" s="36" t="s">
        <v>1221</v>
      </c>
    </row>
    <row r="145" spans="1:5" ht="24.95" customHeight="1" x14ac:dyDescent="0.25">
      <c r="A145" s="36">
        <v>60103</v>
      </c>
      <c r="B145" s="36"/>
      <c r="C145" s="36">
        <v>35000</v>
      </c>
      <c r="D145" s="36" t="s">
        <v>16</v>
      </c>
      <c r="E145" s="36" t="s">
        <v>1221</v>
      </c>
    </row>
    <row r="146" spans="1:5" ht="24.95" customHeight="1" x14ac:dyDescent="0.25">
      <c r="A146" s="36">
        <v>63075</v>
      </c>
      <c r="B146" s="36"/>
      <c r="C146" s="36">
        <v>38000</v>
      </c>
      <c r="D146" s="36" t="s">
        <v>16</v>
      </c>
      <c r="E146" s="36" t="s">
        <v>1221</v>
      </c>
    </row>
    <row r="147" spans="1:5" ht="24.95" customHeight="1" x14ac:dyDescent="0.25">
      <c r="A147" s="36">
        <v>64407</v>
      </c>
      <c r="B147" s="36"/>
      <c r="C147" s="36">
        <v>40000</v>
      </c>
      <c r="D147" s="36" t="s">
        <v>16</v>
      </c>
      <c r="E147" s="36" t="s">
        <v>1221</v>
      </c>
    </row>
    <row r="148" spans="1:5" ht="24.95" customHeight="1" x14ac:dyDescent="0.25">
      <c r="A148" s="36">
        <v>69643</v>
      </c>
      <c r="B148" s="36"/>
      <c r="C148" s="36">
        <v>37000</v>
      </c>
      <c r="D148" s="36" t="s">
        <v>16</v>
      </c>
      <c r="E148" s="36" t="s">
        <v>1221</v>
      </c>
    </row>
    <row r="149" spans="1:5" ht="24.95" customHeight="1" x14ac:dyDescent="0.25">
      <c r="A149" s="36">
        <v>70294</v>
      </c>
      <c r="B149" s="36"/>
      <c r="C149" s="36">
        <v>40000</v>
      </c>
      <c r="D149" s="36" t="s">
        <v>16</v>
      </c>
      <c r="E149" s="36" t="s">
        <v>1221</v>
      </c>
    </row>
    <row r="150" spans="1:5" ht="24.95" customHeight="1" x14ac:dyDescent="0.25">
      <c r="A150" s="36">
        <v>71050</v>
      </c>
      <c r="B150" s="36"/>
      <c r="C150" s="36">
        <v>38000</v>
      </c>
      <c r="D150" s="36" t="s">
        <v>16</v>
      </c>
      <c r="E150" s="36" t="s">
        <v>1221</v>
      </c>
    </row>
    <row r="151" spans="1:5" ht="24.95" customHeight="1" x14ac:dyDescent="0.25">
      <c r="A151" s="6">
        <v>71636</v>
      </c>
      <c r="B151" s="6"/>
      <c r="C151" s="6">
        <v>35000</v>
      </c>
      <c r="D151" s="36" t="s">
        <v>16</v>
      </c>
      <c r="E151" s="36" t="s">
        <v>1221</v>
      </c>
    </row>
    <row r="152" spans="1:5" ht="24.95" customHeight="1" x14ac:dyDescent="0.25">
      <c r="A152" s="6">
        <v>73135</v>
      </c>
      <c r="B152" s="6"/>
      <c r="C152" s="6">
        <v>39000</v>
      </c>
      <c r="D152" s="36" t="s">
        <v>16</v>
      </c>
      <c r="E152" s="36" t="s">
        <v>1221</v>
      </c>
    </row>
    <row r="153" spans="1:5" ht="24.95" customHeight="1" x14ac:dyDescent="0.25">
      <c r="A153" s="6">
        <v>75042</v>
      </c>
      <c r="B153" s="6"/>
      <c r="C153" s="6">
        <v>36000</v>
      </c>
      <c r="D153" s="36" t="s">
        <v>16</v>
      </c>
      <c r="E153" s="36" t="s">
        <v>1221</v>
      </c>
    </row>
    <row r="154" spans="1:5" ht="24.95" customHeight="1" x14ac:dyDescent="0.25">
      <c r="A154" s="6">
        <v>78309</v>
      </c>
      <c r="B154" s="6"/>
      <c r="C154" s="6">
        <v>42500</v>
      </c>
      <c r="D154" s="36" t="s">
        <v>16</v>
      </c>
      <c r="E154" s="36" t="s">
        <v>1221</v>
      </c>
    </row>
    <row r="155" spans="1:5" ht="24.95" customHeight="1" x14ac:dyDescent="0.25">
      <c r="A155" s="6">
        <v>79779</v>
      </c>
      <c r="B155" s="6"/>
      <c r="C155" s="6">
        <v>36000</v>
      </c>
      <c r="D155" s="36" t="s">
        <v>16</v>
      </c>
      <c r="E155" s="36" t="s">
        <v>1221</v>
      </c>
    </row>
    <row r="156" spans="1:5" ht="24.95" customHeight="1" x14ac:dyDescent="0.25">
      <c r="A156" s="6">
        <v>80729</v>
      </c>
      <c r="B156" s="6"/>
      <c r="C156" s="6">
        <v>37500</v>
      </c>
      <c r="D156" s="36" t="s">
        <v>16</v>
      </c>
      <c r="E156" s="36" t="s">
        <v>1221</v>
      </c>
    </row>
    <row r="157" spans="1:5" ht="24.95" customHeight="1" x14ac:dyDescent="0.25">
      <c r="A157" s="6">
        <v>81224</v>
      </c>
      <c r="B157" s="6"/>
      <c r="C157" s="6">
        <v>36000</v>
      </c>
      <c r="D157" s="36" t="s">
        <v>16</v>
      </c>
      <c r="E157" s="36" t="s">
        <v>1221</v>
      </c>
    </row>
    <row r="158" spans="1:5" ht="24.95" customHeight="1" x14ac:dyDescent="0.25">
      <c r="A158" s="6">
        <v>81917</v>
      </c>
      <c r="B158" s="6"/>
      <c r="C158" s="6">
        <v>37000</v>
      </c>
      <c r="D158" s="36" t="s">
        <v>16</v>
      </c>
      <c r="E158" s="36" t="s">
        <v>1221</v>
      </c>
    </row>
    <row r="159" spans="1:5" ht="24.95" customHeight="1" x14ac:dyDescent="0.25">
      <c r="A159" s="6">
        <v>82368</v>
      </c>
      <c r="B159" s="6"/>
      <c r="C159" s="6">
        <v>36500</v>
      </c>
      <c r="D159" s="36" t="s">
        <v>16</v>
      </c>
      <c r="E159" s="36" t="s">
        <v>1221</v>
      </c>
    </row>
    <row r="160" spans="1:5" ht="24.95" customHeight="1" x14ac:dyDescent="0.25">
      <c r="A160" s="6">
        <v>83156</v>
      </c>
      <c r="B160" s="6"/>
      <c r="C160" s="6">
        <v>40000</v>
      </c>
      <c r="D160" s="36" t="s">
        <v>16</v>
      </c>
      <c r="E160" s="36" t="s">
        <v>1221</v>
      </c>
    </row>
    <row r="161" spans="1:5" ht="24.95" customHeight="1" x14ac:dyDescent="0.25">
      <c r="A161" s="6">
        <v>83833</v>
      </c>
      <c r="B161" s="6"/>
      <c r="C161" s="6">
        <v>38000</v>
      </c>
      <c r="D161" s="36" t="s">
        <v>16</v>
      </c>
      <c r="E161" s="36" t="s">
        <v>1221</v>
      </c>
    </row>
    <row r="162" spans="1:5" ht="24.95" customHeight="1" x14ac:dyDescent="0.25">
      <c r="A162" s="6">
        <v>84572</v>
      </c>
      <c r="B162" s="6"/>
      <c r="C162" s="6">
        <v>38000</v>
      </c>
      <c r="D162" s="36" t="s">
        <v>16</v>
      </c>
      <c r="E162" s="36" t="s">
        <v>1221</v>
      </c>
    </row>
    <row r="163" spans="1:5" ht="24.95" customHeight="1" x14ac:dyDescent="0.25">
      <c r="A163" s="6">
        <v>85053</v>
      </c>
      <c r="B163" s="6"/>
      <c r="C163" s="6">
        <v>44000</v>
      </c>
      <c r="D163" s="36" t="s">
        <v>16</v>
      </c>
      <c r="E163" s="36" t="s">
        <v>1221</v>
      </c>
    </row>
    <row r="164" spans="1:5" ht="24.95" customHeight="1" x14ac:dyDescent="0.25">
      <c r="A164" s="6">
        <v>85340</v>
      </c>
      <c r="B164" s="6"/>
      <c r="C164" s="6">
        <v>36000</v>
      </c>
      <c r="D164" s="36" t="s">
        <v>16</v>
      </c>
      <c r="E164" s="36" t="s">
        <v>1221</v>
      </c>
    </row>
    <row r="165" spans="1:5" ht="24.95" customHeight="1" x14ac:dyDescent="0.25">
      <c r="A165" s="6">
        <v>87107</v>
      </c>
      <c r="B165" s="6"/>
      <c r="C165" s="6">
        <v>37000</v>
      </c>
      <c r="D165" s="36" t="s">
        <v>16</v>
      </c>
      <c r="E165" s="36" t="s">
        <v>1221</v>
      </c>
    </row>
    <row r="166" spans="1:5" ht="24.95" customHeight="1" x14ac:dyDescent="0.25">
      <c r="A166" s="6">
        <v>87113</v>
      </c>
      <c r="B166" s="6"/>
      <c r="C166" s="6">
        <v>36000</v>
      </c>
      <c r="D166" s="36" t="s">
        <v>16</v>
      </c>
      <c r="E166" s="36" t="s">
        <v>1221</v>
      </c>
    </row>
    <row r="167" spans="1:5" ht="24.95" customHeight="1" x14ac:dyDescent="0.25">
      <c r="A167" s="6">
        <v>88428</v>
      </c>
      <c r="B167" s="6"/>
      <c r="C167" s="6">
        <v>38500</v>
      </c>
      <c r="D167" s="36" t="s">
        <v>16</v>
      </c>
      <c r="E167" s="36" t="s">
        <v>1221</v>
      </c>
    </row>
    <row r="168" spans="1:5" ht="24.95" customHeight="1" x14ac:dyDescent="0.25">
      <c r="A168" s="6">
        <v>89695</v>
      </c>
      <c r="B168" s="6"/>
      <c r="C168" s="6">
        <v>38000</v>
      </c>
      <c r="D168" s="36" t="s">
        <v>16</v>
      </c>
      <c r="E168" s="36" t="s">
        <v>1221</v>
      </c>
    </row>
    <row r="169" spans="1:5" ht="24.95" customHeight="1" x14ac:dyDescent="0.25">
      <c r="A169" s="6">
        <v>92855</v>
      </c>
      <c r="B169" s="6"/>
      <c r="C169" s="6">
        <v>43000</v>
      </c>
      <c r="D169" s="36" t="s">
        <v>16</v>
      </c>
      <c r="E169" s="36" t="s">
        <v>1221</v>
      </c>
    </row>
    <row r="170" spans="1:5" ht="24.95" customHeight="1" x14ac:dyDescent="0.25">
      <c r="A170" s="6">
        <v>95042</v>
      </c>
      <c r="B170" s="6"/>
      <c r="C170" s="6">
        <v>38000</v>
      </c>
      <c r="D170" s="36" t="s">
        <v>16</v>
      </c>
      <c r="E170" s="36" t="s">
        <v>1221</v>
      </c>
    </row>
    <row r="171" spans="1:5" ht="24.95" customHeight="1" x14ac:dyDescent="0.25">
      <c r="A171" s="36">
        <v>95047</v>
      </c>
      <c r="B171" s="36"/>
      <c r="C171" s="36">
        <v>38000</v>
      </c>
      <c r="D171" s="36" t="s">
        <v>16</v>
      </c>
      <c r="E171" s="36" t="s">
        <v>1221</v>
      </c>
    </row>
    <row r="172" spans="1:5" ht="24.95" customHeight="1" x14ac:dyDescent="0.25">
      <c r="A172" s="6">
        <v>95137</v>
      </c>
      <c r="B172" s="6"/>
      <c r="C172" s="6">
        <v>40000</v>
      </c>
      <c r="D172" s="36" t="s">
        <v>16</v>
      </c>
      <c r="E172" s="36" t="s">
        <v>1221</v>
      </c>
    </row>
    <row r="173" spans="1:5" ht="24.95" customHeight="1" x14ac:dyDescent="0.25">
      <c r="A173" s="6">
        <v>95862</v>
      </c>
      <c r="B173" s="6"/>
      <c r="C173" s="6">
        <v>36000</v>
      </c>
      <c r="D173" s="36" t="s">
        <v>16</v>
      </c>
      <c r="E173" s="36" t="s">
        <v>1221</v>
      </c>
    </row>
    <row r="174" spans="1:5" ht="24.95" customHeight="1" x14ac:dyDescent="0.25">
      <c r="A174" s="6">
        <v>95938</v>
      </c>
      <c r="B174" s="6"/>
      <c r="C174" s="6">
        <v>36000</v>
      </c>
      <c r="D174" s="36" t="s">
        <v>16</v>
      </c>
      <c r="E174" s="36" t="s">
        <v>1221</v>
      </c>
    </row>
    <row r="175" spans="1:5" ht="24.95" customHeight="1" x14ac:dyDescent="0.25">
      <c r="A175" s="6">
        <v>96828</v>
      </c>
      <c r="B175" s="6"/>
      <c r="C175" s="6">
        <v>38000</v>
      </c>
      <c r="D175" s="36" t="s">
        <v>16</v>
      </c>
      <c r="E175" s="36" t="s">
        <v>1221</v>
      </c>
    </row>
    <row r="176" spans="1:5" ht="24.95" customHeight="1" x14ac:dyDescent="0.25">
      <c r="A176" s="6">
        <v>97995</v>
      </c>
      <c r="B176" s="6"/>
      <c r="C176" s="6">
        <v>38000</v>
      </c>
      <c r="D176" s="36" t="s">
        <v>16</v>
      </c>
      <c r="E176" s="36" t="s">
        <v>1221</v>
      </c>
    </row>
    <row r="177" spans="1:5" ht="24.95" customHeight="1" x14ac:dyDescent="0.25">
      <c r="A177" s="6">
        <v>98995</v>
      </c>
      <c r="B177" s="6"/>
      <c r="C177" s="6">
        <v>36500</v>
      </c>
      <c r="D177" s="36" t="s">
        <v>16</v>
      </c>
      <c r="E177" s="36" t="s">
        <v>1221</v>
      </c>
    </row>
    <row r="178" spans="1:5" ht="24.95" customHeight="1" x14ac:dyDescent="0.25">
      <c r="A178" s="6">
        <v>99240</v>
      </c>
      <c r="B178" s="6"/>
      <c r="C178" s="6">
        <v>38000</v>
      </c>
      <c r="D178" s="36" t="s">
        <v>16</v>
      </c>
      <c r="E178" s="36" t="s">
        <v>1221</v>
      </c>
    </row>
    <row r="179" spans="1:5" ht="24.95" customHeight="1" x14ac:dyDescent="0.25">
      <c r="A179" s="6">
        <v>99448</v>
      </c>
      <c r="B179" s="6"/>
      <c r="C179" s="6">
        <v>44000</v>
      </c>
      <c r="D179" s="36" t="s">
        <v>16</v>
      </c>
      <c r="E179" s="36" t="s">
        <v>1221</v>
      </c>
    </row>
    <row r="180" spans="1:5" ht="24.95" customHeight="1" x14ac:dyDescent="0.25">
      <c r="A180" s="6">
        <v>99586</v>
      </c>
      <c r="B180" s="6"/>
      <c r="C180" s="6">
        <v>37500</v>
      </c>
      <c r="D180" s="36" t="s">
        <v>16</v>
      </c>
      <c r="E180" s="36" t="s">
        <v>1221</v>
      </c>
    </row>
    <row r="181" spans="1:5" ht="24.95" customHeight="1" x14ac:dyDescent="0.25">
      <c r="A181" s="6">
        <v>100215</v>
      </c>
      <c r="B181" s="6"/>
      <c r="C181" s="6">
        <v>37000</v>
      </c>
      <c r="D181" s="36" t="s">
        <v>16</v>
      </c>
      <c r="E181" s="36" t="s">
        <v>1221</v>
      </c>
    </row>
    <row r="182" spans="1:5" ht="24.95" customHeight="1" x14ac:dyDescent="0.25">
      <c r="A182" s="6">
        <v>101983</v>
      </c>
      <c r="B182" s="6"/>
      <c r="C182" s="6">
        <v>37500</v>
      </c>
      <c r="D182" s="36" t="s">
        <v>16</v>
      </c>
      <c r="E182" s="36" t="s">
        <v>1221</v>
      </c>
    </row>
    <row r="183" spans="1:5" ht="24.95" customHeight="1" x14ac:dyDescent="0.25">
      <c r="A183" s="6">
        <v>134342</v>
      </c>
      <c r="B183" s="6"/>
      <c r="C183" s="6">
        <v>43000</v>
      </c>
      <c r="D183" s="36" t="s">
        <v>16</v>
      </c>
      <c r="E183" s="36" t="s">
        <v>1221</v>
      </c>
    </row>
    <row r="184" spans="1:5" ht="24.95" customHeight="1" x14ac:dyDescent="0.25">
      <c r="A184" s="6">
        <v>134452</v>
      </c>
      <c r="B184" s="6"/>
      <c r="C184" s="6">
        <v>36500</v>
      </c>
      <c r="D184" s="36" t="s">
        <v>16</v>
      </c>
      <c r="E184" s="36" t="s">
        <v>1221</v>
      </c>
    </row>
    <row r="185" spans="1:5" ht="24.95" customHeight="1" x14ac:dyDescent="0.25">
      <c r="A185" s="6">
        <v>154023</v>
      </c>
      <c r="B185" s="6"/>
      <c r="C185" s="6">
        <v>37000</v>
      </c>
      <c r="D185" s="36" t="s">
        <v>16</v>
      </c>
      <c r="E185" s="36" t="s">
        <v>1221</v>
      </c>
    </row>
    <row r="186" spans="1:5" ht="24.95" customHeight="1" x14ac:dyDescent="0.25">
      <c r="A186" s="6">
        <v>341046</v>
      </c>
      <c r="B186" s="6"/>
      <c r="C186" s="6">
        <v>39000</v>
      </c>
      <c r="D186" s="36" t="s">
        <v>16</v>
      </c>
      <c r="E186" s="36" t="s">
        <v>1221</v>
      </c>
    </row>
    <row r="187" spans="1:5" ht="24.95" customHeight="1" x14ac:dyDescent="0.25">
      <c r="A187" s="36">
        <v>386</v>
      </c>
      <c r="B187" s="36"/>
      <c r="C187" s="36">
        <v>38000</v>
      </c>
      <c r="D187" s="36" t="s">
        <v>463</v>
      </c>
      <c r="E187" s="36" t="s">
        <v>1221</v>
      </c>
    </row>
    <row r="188" spans="1:5" ht="24.95" customHeight="1" x14ac:dyDescent="0.25">
      <c r="A188" s="6">
        <v>535</v>
      </c>
      <c r="B188" s="6"/>
      <c r="C188" s="6">
        <v>37000</v>
      </c>
      <c r="D188" s="36" t="s">
        <v>463</v>
      </c>
      <c r="E188" s="36" t="s">
        <v>1221</v>
      </c>
    </row>
    <row r="189" spans="1:5" ht="24.95" customHeight="1" x14ac:dyDescent="0.25">
      <c r="A189" s="36">
        <v>3971</v>
      </c>
      <c r="B189" s="36"/>
      <c r="C189" s="36">
        <v>41500</v>
      </c>
      <c r="D189" s="36" t="s">
        <v>463</v>
      </c>
      <c r="E189" s="36" t="s">
        <v>1221</v>
      </c>
    </row>
    <row r="190" spans="1:5" ht="24.95" customHeight="1" x14ac:dyDescent="0.25">
      <c r="A190" s="6">
        <v>5189</v>
      </c>
      <c r="B190" s="6"/>
      <c r="C190" s="6">
        <v>38000</v>
      </c>
      <c r="D190" s="36" t="s">
        <v>463</v>
      </c>
      <c r="E190" s="36" t="s">
        <v>1221</v>
      </c>
    </row>
    <row r="191" spans="1:5" ht="24.95" customHeight="1" x14ac:dyDescent="0.25">
      <c r="A191" s="6">
        <v>7163</v>
      </c>
      <c r="B191" s="6"/>
      <c r="C191" s="6">
        <v>37000</v>
      </c>
      <c r="D191" s="36" t="s">
        <v>463</v>
      </c>
      <c r="E191" s="36" t="s">
        <v>1221</v>
      </c>
    </row>
    <row r="192" spans="1:5" ht="24.95" customHeight="1" x14ac:dyDescent="0.25">
      <c r="A192" s="6">
        <v>9351</v>
      </c>
      <c r="B192" s="6"/>
      <c r="C192" s="6">
        <v>39500</v>
      </c>
      <c r="D192" s="36" t="s">
        <v>463</v>
      </c>
      <c r="E192" s="36" t="s">
        <v>1221</v>
      </c>
    </row>
    <row r="193" spans="1:5" ht="24.95" customHeight="1" x14ac:dyDescent="0.25">
      <c r="A193" s="36">
        <v>10051</v>
      </c>
      <c r="B193" s="36"/>
      <c r="C193" s="36">
        <v>34000</v>
      </c>
      <c r="D193" s="36" t="s">
        <v>463</v>
      </c>
      <c r="E193" s="36" t="s">
        <v>1221</v>
      </c>
    </row>
    <row r="194" spans="1:5" ht="24.95" customHeight="1" x14ac:dyDescent="0.25">
      <c r="A194" s="36">
        <v>11729</v>
      </c>
      <c r="B194" s="36"/>
      <c r="C194" s="36">
        <v>32000</v>
      </c>
      <c r="D194" s="36" t="s">
        <v>463</v>
      </c>
      <c r="E194" s="36" t="s">
        <v>1221</v>
      </c>
    </row>
    <row r="195" spans="1:5" ht="24.95" customHeight="1" x14ac:dyDescent="0.25">
      <c r="A195" s="36">
        <v>13810</v>
      </c>
      <c r="B195" s="36"/>
      <c r="C195" s="36">
        <v>34000</v>
      </c>
      <c r="D195" s="36" t="s">
        <v>463</v>
      </c>
      <c r="E195" s="36" t="s">
        <v>1221</v>
      </c>
    </row>
    <row r="196" spans="1:5" ht="24.95" customHeight="1" x14ac:dyDescent="0.25">
      <c r="A196" s="36">
        <v>14248</v>
      </c>
      <c r="B196" s="36"/>
      <c r="C196" s="36">
        <v>36000</v>
      </c>
      <c r="D196" s="36" t="s">
        <v>463</v>
      </c>
      <c r="E196" s="36" t="s">
        <v>1221</v>
      </c>
    </row>
    <row r="197" spans="1:5" ht="24.95" customHeight="1" x14ac:dyDescent="0.25">
      <c r="A197" s="36">
        <v>15869</v>
      </c>
      <c r="B197" s="36"/>
      <c r="C197" s="36">
        <v>37000</v>
      </c>
      <c r="D197" s="36" t="s">
        <v>463</v>
      </c>
      <c r="E197" s="36" t="s">
        <v>1221</v>
      </c>
    </row>
    <row r="198" spans="1:5" ht="24.95" customHeight="1" x14ac:dyDescent="0.25">
      <c r="A198" s="36">
        <v>15922</v>
      </c>
      <c r="B198" s="36"/>
      <c r="C198" s="36">
        <v>33000</v>
      </c>
      <c r="D198" s="36" t="s">
        <v>463</v>
      </c>
      <c r="E198" s="36" t="s">
        <v>1221</v>
      </c>
    </row>
    <row r="199" spans="1:5" ht="24.95" customHeight="1" x14ac:dyDescent="0.25">
      <c r="A199" s="36">
        <v>16719</v>
      </c>
      <c r="B199" s="36"/>
      <c r="C199" s="36">
        <v>43000</v>
      </c>
      <c r="D199" s="36" t="s">
        <v>463</v>
      </c>
      <c r="E199" s="36" t="s">
        <v>1221</v>
      </c>
    </row>
    <row r="200" spans="1:5" ht="24.95" customHeight="1" x14ac:dyDescent="0.25">
      <c r="A200" s="36">
        <v>19625</v>
      </c>
      <c r="B200" s="36"/>
      <c r="C200" s="36">
        <v>38000</v>
      </c>
      <c r="D200" s="36" t="s">
        <v>463</v>
      </c>
      <c r="E200" s="36" t="s">
        <v>1221</v>
      </c>
    </row>
    <row r="201" spans="1:5" ht="24.95" customHeight="1" x14ac:dyDescent="0.25">
      <c r="A201" s="36">
        <v>19629</v>
      </c>
      <c r="B201" s="36"/>
      <c r="C201" s="36">
        <v>35000</v>
      </c>
      <c r="D201" s="36" t="s">
        <v>463</v>
      </c>
      <c r="E201" s="36" t="s">
        <v>1221</v>
      </c>
    </row>
    <row r="202" spans="1:5" ht="24.95" customHeight="1" x14ac:dyDescent="0.25">
      <c r="A202" s="36">
        <v>20301</v>
      </c>
      <c r="B202" s="36"/>
      <c r="C202" s="36">
        <v>37000</v>
      </c>
      <c r="D202" s="36" t="s">
        <v>463</v>
      </c>
      <c r="E202" s="36" t="s">
        <v>1221</v>
      </c>
    </row>
    <row r="203" spans="1:5" ht="24.95" customHeight="1" x14ac:dyDescent="0.25">
      <c r="A203" s="36">
        <v>20718</v>
      </c>
      <c r="B203" s="36"/>
      <c r="C203" s="36">
        <v>37000</v>
      </c>
      <c r="D203" s="36" t="s">
        <v>463</v>
      </c>
      <c r="E203" s="36" t="s">
        <v>1221</v>
      </c>
    </row>
    <row r="204" spans="1:5" ht="24.95" customHeight="1" x14ac:dyDescent="0.25">
      <c r="A204" s="36">
        <v>20937</v>
      </c>
      <c r="B204" s="36"/>
      <c r="C204" s="36">
        <v>37000</v>
      </c>
      <c r="D204" s="36" t="s">
        <v>463</v>
      </c>
      <c r="E204" s="36" t="s">
        <v>1221</v>
      </c>
    </row>
    <row r="205" spans="1:5" ht="24.95" customHeight="1" x14ac:dyDescent="0.25">
      <c r="A205" s="36">
        <v>21267</v>
      </c>
      <c r="B205" s="36"/>
      <c r="C205" s="36">
        <v>37500</v>
      </c>
      <c r="D205" s="36" t="s">
        <v>463</v>
      </c>
      <c r="E205" s="36" t="s">
        <v>1221</v>
      </c>
    </row>
    <row r="206" spans="1:5" ht="24.95" customHeight="1" x14ac:dyDescent="0.25">
      <c r="A206" s="36">
        <v>22805</v>
      </c>
      <c r="B206" s="36"/>
      <c r="C206" s="36">
        <v>37000</v>
      </c>
      <c r="D206" s="36" t="s">
        <v>463</v>
      </c>
      <c r="E206" s="36" t="s">
        <v>1221</v>
      </c>
    </row>
    <row r="207" spans="1:5" ht="24.95" customHeight="1" x14ac:dyDescent="0.25">
      <c r="A207" s="36">
        <v>23090</v>
      </c>
      <c r="B207" s="36"/>
      <c r="C207" s="36">
        <v>38000</v>
      </c>
      <c r="D207" s="36" t="s">
        <v>463</v>
      </c>
      <c r="E207" s="36" t="s">
        <v>1221</v>
      </c>
    </row>
    <row r="208" spans="1:5" ht="24.95" customHeight="1" x14ac:dyDescent="0.25">
      <c r="A208" s="36">
        <v>23884</v>
      </c>
      <c r="B208" s="36"/>
      <c r="C208" s="36">
        <v>37000</v>
      </c>
      <c r="D208" s="36" t="s">
        <v>463</v>
      </c>
      <c r="E208" s="36" t="s">
        <v>1221</v>
      </c>
    </row>
    <row r="209" spans="1:5" ht="24.95" customHeight="1" x14ac:dyDescent="0.25">
      <c r="A209" s="36">
        <v>25532</v>
      </c>
      <c r="B209" s="36"/>
      <c r="C209" s="36">
        <v>40000</v>
      </c>
      <c r="D209" s="36" t="s">
        <v>463</v>
      </c>
      <c r="E209" s="36" t="s">
        <v>1221</v>
      </c>
    </row>
    <row r="210" spans="1:5" ht="24.95" customHeight="1" x14ac:dyDescent="0.25">
      <c r="A210" s="36">
        <v>26286</v>
      </c>
      <c r="B210" s="36"/>
      <c r="C210" s="36">
        <v>35000</v>
      </c>
      <c r="D210" s="36" t="s">
        <v>463</v>
      </c>
      <c r="E210" s="36" t="s">
        <v>1221</v>
      </c>
    </row>
    <row r="211" spans="1:5" ht="24.95" customHeight="1" x14ac:dyDescent="0.25">
      <c r="A211" s="36">
        <v>26755</v>
      </c>
      <c r="B211" s="36"/>
      <c r="C211" s="36">
        <v>38000</v>
      </c>
      <c r="D211" s="36" t="s">
        <v>463</v>
      </c>
      <c r="E211" s="36" t="s">
        <v>1221</v>
      </c>
    </row>
    <row r="212" spans="1:5" ht="24.95" customHeight="1" x14ac:dyDescent="0.25">
      <c r="A212" s="36">
        <v>28457</v>
      </c>
      <c r="B212" s="36"/>
      <c r="C212" s="36">
        <v>37500</v>
      </c>
      <c r="D212" s="36" t="s">
        <v>463</v>
      </c>
      <c r="E212" s="36" t="s">
        <v>1221</v>
      </c>
    </row>
    <row r="213" spans="1:5" ht="24.95" customHeight="1" x14ac:dyDescent="0.25">
      <c r="A213" s="36">
        <v>29053</v>
      </c>
      <c r="B213" s="36"/>
      <c r="C213" s="36">
        <v>38000</v>
      </c>
      <c r="D213" s="36" t="s">
        <v>463</v>
      </c>
      <c r="E213" s="36" t="s">
        <v>1221</v>
      </c>
    </row>
    <row r="214" spans="1:5" ht="24.95" customHeight="1" x14ac:dyDescent="0.25">
      <c r="A214" s="36">
        <v>29573</v>
      </c>
      <c r="B214" s="36"/>
      <c r="C214" s="36">
        <v>38000</v>
      </c>
      <c r="D214" s="36" t="s">
        <v>463</v>
      </c>
      <c r="E214" s="36" t="s">
        <v>1221</v>
      </c>
    </row>
    <row r="215" spans="1:5" ht="24.95" customHeight="1" x14ac:dyDescent="0.25">
      <c r="A215" s="36">
        <v>29981</v>
      </c>
      <c r="B215" s="36"/>
      <c r="C215" s="36">
        <v>43000</v>
      </c>
      <c r="D215" s="36" t="s">
        <v>463</v>
      </c>
      <c r="E215" s="36" t="s">
        <v>1221</v>
      </c>
    </row>
    <row r="216" spans="1:5" ht="24.95" customHeight="1" x14ac:dyDescent="0.25">
      <c r="A216" s="36">
        <v>31943</v>
      </c>
      <c r="B216" s="36"/>
      <c r="C216" s="36">
        <v>36000</v>
      </c>
      <c r="D216" s="36" t="s">
        <v>463</v>
      </c>
      <c r="E216" s="36" t="s">
        <v>1221</v>
      </c>
    </row>
    <row r="217" spans="1:5" ht="24.95" customHeight="1" x14ac:dyDescent="0.25">
      <c r="A217" s="36">
        <v>33350</v>
      </c>
      <c r="B217" s="36"/>
      <c r="C217" s="36">
        <v>36000</v>
      </c>
      <c r="D217" s="36" t="s">
        <v>463</v>
      </c>
      <c r="E217" s="36" t="s">
        <v>1221</v>
      </c>
    </row>
    <row r="218" spans="1:5" ht="24.95" customHeight="1" x14ac:dyDescent="0.25">
      <c r="A218" s="36">
        <v>34860</v>
      </c>
      <c r="B218" s="36"/>
      <c r="C218" s="36">
        <v>39000</v>
      </c>
      <c r="D218" s="36" t="s">
        <v>463</v>
      </c>
      <c r="E218" s="36" t="s">
        <v>1221</v>
      </c>
    </row>
    <row r="219" spans="1:5" ht="24.95" customHeight="1" x14ac:dyDescent="0.25">
      <c r="A219" s="36">
        <v>35228</v>
      </c>
      <c r="B219" s="36"/>
      <c r="C219" s="36">
        <v>34000</v>
      </c>
      <c r="D219" s="36" t="s">
        <v>463</v>
      </c>
      <c r="E219" s="36" t="s">
        <v>1221</v>
      </c>
    </row>
    <row r="220" spans="1:5" ht="24.95" customHeight="1" x14ac:dyDescent="0.25">
      <c r="A220" s="36">
        <v>35687</v>
      </c>
      <c r="B220" s="36"/>
      <c r="C220" s="36">
        <v>37000</v>
      </c>
      <c r="D220" s="36" t="s">
        <v>463</v>
      </c>
      <c r="E220" s="36" t="s">
        <v>1221</v>
      </c>
    </row>
    <row r="221" spans="1:5" ht="24.95" customHeight="1" x14ac:dyDescent="0.25">
      <c r="A221" s="36">
        <v>36416</v>
      </c>
      <c r="B221" s="36"/>
      <c r="C221" s="36">
        <v>36000</v>
      </c>
      <c r="D221" s="36" t="s">
        <v>463</v>
      </c>
      <c r="E221" s="36" t="s">
        <v>1221</v>
      </c>
    </row>
    <row r="222" spans="1:5" ht="24.95" customHeight="1" x14ac:dyDescent="0.25">
      <c r="A222" s="36">
        <v>38688</v>
      </c>
      <c r="B222" s="36"/>
      <c r="C222" s="36">
        <v>36000</v>
      </c>
      <c r="D222" s="36" t="s">
        <v>463</v>
      </c>
      <c r="E222" s="36" t="s">
        <v>1221</v>
      </c>
    </row>
    <row r="223" spans="1:5" ht="24.95" customHeight="1" x14ac:dyDescent="0.25">
      <c r="A223" s="36">
        <v>39766</v>
      </c>
      <c r="B223" s="36"/>
      <c r="C223" s="36">
        <v>36000</v>
      </c>
      <c r="D223" s="36" t="s">
        <v>463</v>
      </c>
      <c r="E223" s="36" t="s">
        <v>1221</v>
      </c>
    </row>
    <row r="224" spans="1:5" ht="24.95" customHeight="1" x14ac:dyDescent="0.25">
      <c r="A224" s="36">
        <v>42250</v>
      </c>
      <c r="B224" s="36"/>
      <c r="C224" s="36">
        <v>37000</v>
      </c>
      <c r="D224" s="36" t="s">
        <v>463</v>
      </c>
      <c r="E224" s="36" t="s">
        <v>1221</v>
      </c>
    </row>
    <row r="225" spans="1:5" ht="24.95" customHeight="1" x14ac:dyDescent="0.25">
      <c r="A225" s="36">
        <v>43694</v>
      </c>
      <c r="B225" s="36"/>
      <c r="C225" s="36">
        <v>37000</v>
      </c>
      <c r="D225" s="36" t="s">
        <v>463</v>
      </c>
      <c r="E225" s="36" t="s">
        <v>1221</v>
      </c>
    </row>
    <row r="226" spans="1:5" ht="24.95" customHeight="1" x14ac:dyDescent="0.25">
      <c r="A226" s="36">
        <v>43837</v>
      </c>
      <c r="B226" s="36"/>
      <c r="C226" s="36">
        <v>39000</v>
      </c>
      <c r="D226" s="36" t="s">
        <v>463</v>
      </c>
      <c r="E226" s="36" t="s">
        <v>1221</v>
      </c>
    </row>
    <row r="227" spans="1:5" ht="24.95" customHeight="1" x14ac:dyDescent="0.25">
      <c r="A227" s="36">
        <v>44311</v>
      </c>
      <c r="B227" s="36"/>
      <c r="C227" s="36">
        <v>38000</v>
      </c>
      <c r="D227" s="36" t="s">
        <v>463</v>
      </c>
      <c r="E227" s="36" t="s">
        <v>1221</v>
      </c>
    </row>
    <row r="228" spans="1:5" ht="24.95" customHeight="1" x14ac:dyDescent="0.25">
      <c r="A228" s="36">
        <v>44782</v>
      </c>
      <c r="B228" s="36"/>
      <c r="C228" s="36">
        <v>40000</v>
      </c>
      <c r="D228" s="36" t="s">
        <v>463</v>
      </c>
      <c r="E228" s="36" t="s">
        <v>1221</v>
      </c>
    </row>
    <row r="229" spans="1:5" ht="24.95" customHeight="1" x14ac:dyDescent="0.25">
      <c r="A229" s="36">
        <v>44901</v>
      </c>
      <c r="B229" s="36"/>
      <c r="C229" s="36">
        <v>36500</v>
      </c>
      <c r="D229" s="36" t="s">
        <v>463</v>
      </c>
      <c r="E229" s="36" t="s">
        <v>1221</v>
      </c>
    </row>
    <row r="230" spans="1:5" ht="24.95" customHeight="1" x14ac:dyDescent="0.25">
      <c r="A230" s="36">
        <v>45030</v>
      </c>
      <c r="B230" s="36"/>
      <c r="C230" s="36">
        <v>37000</v>
      </c>
      <c r="D230" s="36" t="s">
        <v>463</v>
      </c>
      <c r="E230" s="36" t="s">
        <v>1221</v>
      </c>
    </row>
    <row r="231" spans="1:5" ht="24.95" customHeight="1" x14ac:dyDescent="0.25">
      <c r="A231" s="36">
        <v>45178</v>
      </c>
      <c r="B231" s="36"/>
      <c r="C231" s="36">
        <v>36500</v>
      </c>
      <c r="D231" s="36" t="s">
        <v>463</v>
      </c>
      <c r="E231" s="36" t="s">
        <v>1221</v>
      </c>
    </row>
    <row r="232" spans="1:5" ht="24.95" customHeight="1" x14ac:dyDescent="0.25">
      <c r="A232" s="36">
        <v>45358</v>
      </c>
      <c r="B232" s="36"/>
      <c r="C232" s="36">
        <v>35000</v>
      </c>
      <c r="D232" s="36" t="s">
        <v>463</v>
      </c>
      <c r="E232" s="36" t="s">
        <v>1221</v>
      </c>
    </row>
    <row r="233" spans="1:5" ht="24.95" customHeight="1" x14ac:dyDescent="0.25">
      <c r="A233" s="6">
        <v>45916</v>
      </c>
      <c r="B233" s="6"/>
      <c r="C233" s="6">
        <v>41000</v>
      </c>
      <c r="D233" s="36" t="s">
        <v>463</v>
      </c>
      <c r="E233" s="36" t="s">
        <v>1221</v>
      </c>
    </row>
    <row r="234" spans="1:5" ht="24.95" customHeight="1" x14ac:dyDescent="0.25">
      <c r="A234" s="36">
        <v>46047</v>
      </c>
      <c r="B234" s="36"/>
      <c r="C234" s="36">
        <v>37500</v>
      </c>
      <c r="D234" s="36" t="s">
        <v>463</v>
      </c>
      <c r="E234" s="36" t="s">
        <v>1221</v>
      </c>
    </row>
    <row r="235" spans="1:5" ht="24.95" customHeight="1" x14ac:dyDescent="0.25">
      <c r="A235" s="36">
        <v>46257</v>
      </c>
      <c r="B235" s="36"/>
      <c r="C235" s="36">
        <v>43000</v>
      </c>
      <c r="D235" s="36" t="s">
        <v>463</v>
      </c>
      <c r="E235" s="36" t="s">
        <v>1221</v>
      </c>
    </row>
    <row r="236" spans="1:5" ht="24.95" customHeight="1" x14ac:dyDescent="0.25">
      <c r="A236" s="6">
        <v>48118</v>
      </c>
      <c r="B236" s="6"/>
      <c r="C236" s="6">
        <v>37000</v>
      </c>
      <c r="D236" s="36" t="s">
        <v>463</v>
      </c>
      <c r="E236" s="36" t="s">
        <v>1221</v>
      </c>
    </row>
    <row r="237" spans="1:5" ht="24.95" customHeight="1" x14ac:dyDescent="0.25">
      <c r="A237" s="6">
        <v>50078</v>
      </c>
      <c r="B237" s="6"/>
      <c r="C237" s="6">
        <v>38000</v>
      </c>
      <c r="D237" s="36" t="s">
        <v>463</v>
      </c>
      <c r="E237" s="36" t="s">
        <v>1221</v>
      </c>
    </row>
    <row r="238" spans="1:5" ht="24.95" customHeight="1" x14ac:dyDescent="0.25">
      <c r="A238" s="6">
        <v>50250</v>
      </c>
      <c r="B238" s="6"/>
      <c r="C238" s="6">
        <v>35500</v>
      </c>
      <c r="D238" s="36" t="s">
        <v>463</v>
      </c>
      <c r="E238" s="36" t="s">
        <v>1221</v>
      </c>
    </row>
    <row r="239" spans="1:5" ht="24.95" customHeight="1" x14ac:dyDescent="0.25">
      <c r="A239" s="6">
        <v>50318</v>
      </c>
      <c r="B239" s="6"/>
      <c r="C239" s="6">
        <v>35500</v>
      </c>
      <c r="D239" s="36" t="s">
        <v>463</v>
      </c>
      <c r="E239" s="36" t="s">
        <v>1221</v>
      </c>
    </row>
    <row r="240" spans="1:5" ht="24.95" customHeight="1" x14ac:dyDescent="0.25">
      <c r="A240" s="6">
        <v>52827</v>
      </c>
      <c r="B240" s="6"/>
      <c r="C240" s="6">
        <v>37000</v>
      </c>
      <c r="D240" s="36" t="s">
        <v>463</v>
      </c>
      <c r="E240" s="36" t="s">
        <v>1221</v>
      </c>
    </row>
    <row r="241" spans="1:5" ht="24.95" customHeight="1" x14ac:dyDescent="0.25">
      <c r="A241" s="6">
        <v>53744</v>
      </c>
      <c r="B241" s="6"/>
      <c r="C241" s="6">
        <v>36500</v>
      </c>
      <c r="D241" s="36" t="s">
        <v>463</v>
      </c>
      <c r="E241" s="36" t="s">
        <v>1221</v>
      </c>
    </row>
    <row r="242" spans="1:5" ht="24.95" customHeight="1" x14ac:dyDescent="0.25">
      <c r="A242" s="6">
        <v>55073</v>
      </c>
      <c r="B242" s="6"/>
      <c r="C242" s="6">
        <v>43000</v>
      </c>
      <c r="D242" s="36" t="s">
        <v>463</v>
      </c>
      <c r="E242" s="36" t="s">
        <v>1221</v>
      </c>
    </row>
    <row r="243" spans="1:5" ht="24.95" customHeight="1" x14ac:dyDescent="0.25">
      <c r="A243" s="6">
        <v>58897</v>
      </c>
      <c r="B243" s="6"/>
      <c r="C243" s="6">
        <v>36000</v>
      </c>
      <c r="D243" s="36" t="s">
        <v>463</v>
      </c>
      <c r="E243" s="36" t="s">
        <v>1221</v>
      </c>
    </row>
    <row r="244" spans="1:5" ht="24.95" customHeight="1" x14ac:dyDescent="0.25">
      <c r="A244" s="6">
        <v>59593</v>
      </c>
      <c r="B244" s="6"/>
      <c r="C244" s="6">
        <v>37000</v>
      </c>
      <c r="D244" s="36" t="s">
        <v>463</v>
      </c>
      <c r="E244" s="36" t="s">
        <v>1221</v>
      </c>
    </row>
    <row r="245" spans="1:5" ht="24.95" customHeight="1" x14ac:dyDescent="0.25">
      <c r="A245" s="6">
        <v>59703</v>
      </c>
      <c r="B245" s="6"/>
      <c r="C245" s="6">
        <v>35000</v>
      </c>
      <c r="D245" s="36" t="s">
        <v>463</v>
      </c>
      <c r="E245" s="36" t="s">
        <v>1221</v>
      </c>
    </row>
    <row r="246" spans="1:5" ht="24.95" customHeight="1" x14ac:dyDescent="0.25">
      <c r="A246" s="6">
        <v>60032</v>
      </c>
      <c r="B246" s="6"/>
      <c r="C246" s="6">
        <v>39000</v>
      </c>
      <c r="D246" s="36" t="s">
        <v>463</v>
      </c>
      <c r="E246" s="36" t="s">
        <v>1221</v>
      </c>
    </row>
    <row r="247" spans="1:5" ht="24.95" customHeight="1" x14ac:dyDescent="0.25">
      <c r="A247" s="6">
        <v>61978</v>
      </c>
      <c r="B247" s="6"/>
      <c r="C247" s="6">
        <v>37000</v>
      </c>
      <c r="D247" s="36" t="s">
        <v>463</v>
      </c>
      <c r="E247" s="36" t="s">
        <v>1221</v>
      </c>
    </row>
    <row r="248" spans="1:5" ht="24.95" customHeight="1" x14ac:dyDescent="0.25">
      <c r="A248" s="36">
        <v>63035</v>
      </c>
      <c r="B248" s="36"/>
      <c r="C248" s="36">
        <v>37000</v>
      </c>
      <c r="D248" s="36" t="s">
        <v>463</v>
      </c>
      <c r="E248" s="36" t="s">
        <v>1221</v>
      </c>
    </row>
    <row r="249" spans="1:5" ht="24.95" customHeight="1" x14ac:dyDescent="0.25">
      <c r="A249" s="6">
        <v>63186</v>
      </c>
      <c r="B249" s="6"/>
      <c r="C249" s="6">
        <v>38000</v>
      </c>
      <c r="D249" s="36" t="s">
        <v>463</v>
      </c>
      <c r="E249" s="36" t="s">
        <v>1221</v>
      </c>
    </row>
    <row r="250" spans="1:5" ht="24.95" customHeight="1" x14ac:dyDescent="0.25">
      <c r="A250" s="6">
        <v>65623</v>
      </c>
      <c r="B250" s="6"/>
      <c r="C250" s="6">
        <v>39000</v>
      </c>
      <c r="D250" s="36" t="s">
        <v>463</v>
      </c>
      <c r="E250" s="36" t="s">
        <v>1221</v>
      </c>
    </row>
    <row r="251" spans="1:5" ht="24.95" customHeight="1" x14ac:dyDescent="0.25">
      <c r="A251" s="6">
        <v>65938</v>
      </c>
      <c r="B251" s="6"/>
      <c r="C251" s="6">
        <v>36000</v>
      </c>
      <c r="D251" s="36" t="s">
        <v>463</v>
      </c>
      <c r="E251" s="36" t="s">
        <v>1221</v>
      </c>
    </row>
    <row r="252" spans="1:5" ht="24.95" customHeight="1" x14ac:dyDescent="0.25">
      <c r="A252" s="6">
        <v>66126</v>
      </c>
      <c r="B252" s="6"/>
      <c r="C252" s="6">
        <v>38000</v>
      </c>
      <c r="D252" s="36" t="s">
        <v>463</v>
      </c>
      <c r="E252" s="36" t="s">
        <v>1221</v>
      </c>
    </row>
    <row r="253" spans="1:5" ht="24.95" customHeight="1" x14ac:dyDescent="0.25">
      <c r="A253" s="6">
        <v>66552</v>
      </c>
      <c r="B253" s="6"/>
      <c r="C253" s="6">
        <v>42500</v>
      </c>
      <c r="D253" s="36" t="s">
        <v>463</v>
      </c>
      <c r="E253" s="36" t="s">
        <v>1221</v>
      </c>
    </row>
    <row r="254" spans="1:5" ht="24.95" customHeight="1" x14ac:dyDescent="0.25">
      <c r="A254" s="6">
        <v>73688</v>
      </c>
      <c r="B254" s="6"/>
      <c r="C254" s="6">
        <v>37500</v>
      </c>
      <c r="D254" s="36" t="s">
        <v>463</v>
      </c>
      <c r="E254" s="36" t="s">
        <v>1221</v>
      </c>
    </row>
    <row r="255" spans="1:5" ht="24.95" customHeight="1" x14ac:dyDescent="0.25">
      <c r="A255" s="6">
        <v>74299</v>
      </c>
      <c r="B255" s="6"/>
      <c r="C255" s="6">
        <v>37000</v>
      </c>
      <c r="D255" s="36" t="s">
        <v>463</v>
      </c>
      <c r="E255" s="36" t="s">
        <v>1221</v>
      </c>
    </row>
    <row r="256" spans="1:5" ht="24.95" customHeight="1" x14ac:dyDescent="0.25">
      <c r="A256" s="6">
        <v>77115</v>
      </c>
      <c r="B256" s="6"/>
      <c r="C256" s="6">
        <v>36000</v>
      </c>
      <c r="D256" s="36" t="s">
        <v>463</v>
      </c>
      <c r="E256" s="36" t="s">
        <v>1221</v>
      </c>
    </row>
    <row r="257" spans="1:5" ht="24.95" customHeight="1" x14ac:dyDescent="0.25">
      <c r="A257" s="36">
        <v>77267</v>
      </c>
      <c r="B257" s="36"/>
      <c r="C257" s="36">
        <v>36500</v>
      </c>
      <c r="D257" s="36" t="s">
        <v>463</v>
      </c>
      <c r="E257" s="36" t="s">
        <v>1221</v>
      </c>
    </row>
    <row r="258" spans="1:5" ht="24.95" customHeight="1" x14ac:dyDescent="0.25">
      <c r="A258" s="6">
        <v>79539</v>
      </c>
      <c r="B258" s="6"/>
      <c r="C258" s="6">
        <v>37000</v>
      </c>
      <c r="D258" s="36" t="s">
        <v>463</v>
      </c>
      <c r="E258" s="36" t="s">
        <v>1221</v>
      </c>
    </row>
    <row r="259" spans="1:5" ht="24.95" customHeight="1" x14ac:dyDescent="0.25">
      <c r="A259" s="36">
        <v>80683</v>
      </c>
      <c r="B259" s="36"/>
      <c r="C259" s="36">
        <v>36500</v>
      </c>
      <c r="D259" s="36" t="s">
        <v>463</v>
      </c>
      <c r="E259" s="36" t="s">
        <v>1221</v>
      </c>
    </row>
    <row r="260" spans="1:5" ht="24.95" customHeight="1" x14ac:dyDescent="0.25">
      <c r="A260" s="6">
        <v>81964</v>
      </c>
      <c r="B260" s="6"/>
      <c r="C260" s="6">
        <v>38000</v>
      </c>
      <c r="D260" s="36" t="s">
        <v>463</v>
      </c>
      <c r="E260" s="36" t="s">
        <v>1221</v>
      </c>
    </row>
    <row r="261" spans="1:5" ht="24.95" customHeight="1" x14ac:dyDescent="0.25">
      <c r="A261" s="6">
        <v>83542</v>
      </c>
      <c r="B261" s="6"/>
      <c r="C261" s="6">
        <v>38000</v>
      </c>
      <c r="D261" s="36" t="s">
        <v>463</v>
      </c>
      <c r="E261" s="36" t="s">
        <v>1221</v>
      </c>
    </row>
    <row r="262" spans="1:5" ht="24.95" customHeight="1" x14ac:dyDescent="0.25">
      <c r="A262" s="6">
        <v>83598</v>
      </c>
      <c r="B262" s="6"/>
      <c r="C262" s="6">
        <v>37000</v>
      </c>
      <c r="D262" s="36" t="s">
        <v>463</v>
      </c>
      <c r="E262" s="36" t="s">
        <v>1221</v>
      </c>
    </row>
    <row r="263" spans="1:5" ht="24.95" customHeight="1" x14ac:dyDescent="0.25">
      <c r="A263" s="6">
        <v>84273</v>
      </c>
      <c r="B263" s="6"/>
      <c r="C263" s="6">
        <v>37000</v>
      </c>
      <c r="D263" s="36" t="s">
        <v>463</v>
      </c>
      <c r="E263" s="36" t="s">
        <v>1221</v>
      </c>
    </row>
    <row r="264" spans="1:5" ht="24.95" customHeight="1" x14ac:dyDescent="0.25">
      <c r="A264" s="6">
        <v>86158</v>
      </c>
      <c r="B264" s="6"/>
      <c r="C264" s="6">
        <v>38000</v>
      </c>
      <c r="D264" s="36" t="s">
        <v>463</v>
      </c>
      <c r="E264" s="36" t="s">
        <v>1221</v>
      </c>
    </row>
    <row r="265" spans="1:5" ht="24.95" customHeight="1" x14ac:dyDescent="0.25">
      <c r="A265" s="6">
        <v>95038</v>
      </c>
      <c r="B265" s="6"/>
      <c r="C265" s="6">
        <v>38000</v>
      </c>
      <c r="D265" s="36" t="s">
        <v>463</v>
      </c>
      <c r="E265" s="36" t="s">
        <v>1221</v>
      </c>
    </row>
    <row r="266" spans="1:5" ht="24.95" customHeight="1" x14ac:dyDescent="0.25">
      <c r="A266" s="6">
        <v>95106</v>
      </c>
      <c r="B266" s="6"/>
      <c r="C266" s="6">
        <v>38000</v>
      </c>
      <c r="D266" s="36" t="s">
        <v>463</v>
      </c>
      <c r="E266" s="36" t="s">
        <v>1221</v>
      </c>
    </row>
    <row r="267" spans="1:5" ht="24.95" customHeight="1" x14ac:dyDescent="0.25">
      <c r="A267" s="6">
        <v>95942</v>
      </c>
      <c r="B267" s="6"/>
      <c r="C267" s="6">
        <v>36000</v>
      </c>
      <c r="D267" s="36" t="s">
        <v>463</v>
      </c>
      <c r="E267" s="36" t="s">
        <v>1221</v>
      </c>
    </row>
    <row r="268" spans="1:5" ht="24.95" customHeight="1" x14ac:dyDescent="0.25">
      <c r="A268" s="6">
        <v>96217</v>
      </c>
      <c r="B268" s="6"/>
      <c r="C268" s="6">
        <v>36000</v>
      </c>
      <c r="D268" s="36" t="s">
        <v>463</v>
      </c>
      <c r="E268" s="36" t="s">
        <v>1221</v>
      </c>
    </row>
    <row r="269" spans="1:5" ht="24.95" customHeight="1" x14ac:dyDescent="0.25">
      <c r="A269" s="6">
        <v>96315</v>
      </c>
      <c r="B269" s="6"/>
      <c r="C269" s="6">
        <v>38000</v>
      </c>
      <c r="D269" s="36" t="s">
        <v>463</v>
      </c>
      <c r="E269" s="36" t="s">
        <v>1221</v>
      </c>
    </row>
    <row r="270" spans="1:5" ht="24.95" customHeight="1" x14ac:dyDescent="0.25">
      <c r="A270" s="6">
        <v>96323</v>
      </c>
      <c r="B270" s="6"/>
      <c r="C270" s="6">
        <v>36000</v>
      </c>
      <c r="D270" s="36" t="s">
        <v>463</v>
      </c>
      <c r="E270" s="36" t="s">
        <v>1221</v>
      </c>
    </row>
    <row r="271" spans="1:5" ht="24.95" customHeight="1" x14ac:dyDescent="0.25">
      <c r="A271" s="6">
        <v>98657</v>
      </c>
      <c r="B271" s="6"/>
      <c r="C271" s="6">
        <v>38000</v>
      </c>
      <c r="D271" s="36" t="s">
        <v>463</v>
      </c>
      <c r="E271" s="36" t="s">
        <v>1221</v>
      </c>
    </row>
    <row r="272" spans="1:5" ht="24.95" customHeight="1" x14ac:dyDescent="0.25">
      <c r="A272" s="36">
        <v>103749</v>
      </c>
      <c r="B272" s="36"/>
      <c r="C272" s="36">
        <v>42000</v>
      </c>
      <c r="D272" s="36" t="s">
        <v>463</v>
      </c>
      <c r="E272" s="36" t="s">
        <v>1221</v>
      </c>
    </row>
    <row r="273" spans="1:5" ht="24.95" customHeight="1" x14ac:dyDescent="0.25">
      <c r="A273" s="36">
        <v>132575</v>
      </c>
      <c r="B273" s="36"/>
      <c r="C273" s="36">
        <v>37000</v>
      </c>
      <c r="D273" s="36" t="s">
        <v>463</v>
      </c>
      <c r="E273" s="36" t="s">
        <v>1221</v>
      </c>
    </row>
    <row r="274" spans="1:5" ht="24.95" customHeight="1" x14ac:dyDescent="0.25">
      <c r="A274" s="36">
        <v>372078</v>
      </c>
      <c r="B274" s="36"/>
      <c r="C274" s="36">
        <v>37000</v>
      </c>
      <c r="D274" s="36" t="s">
        <v>463</v>
      </c>
      <c r="E274" s="36" t="s">
        <v>1221</v>
      </c>
    </row>
    <row r="275" spans="1:5" ht="24.95" customHeight="1" x14ac:dyDescent="0.25">
      <c r="A275" s="6">
        <v>10120</v>
      </c>
      <c r="B275" s="6"/>
      <c r="C275" s="6">
        <v>36000</v>
      </c>
      <c r="D275" s="36" t="s">
        <v>16</v>
      </c>
      <c r="E275" s="36" t="s">
        <v>1221</v>
      </c>
    </row>
    <row r="276" spans="1:5" ht="24.95" customHeight="1" x14ac:dyDescent="0.25">
      <c r="A276" s="6">
        <v>16891</v>
      </c>
      <c r="B276" s="6"/>
      <c r="C276" s="6">
        <v>43500</v>
      </c>
      <c r="D276" s="36" t="s">
        <v>16</v>
      </c>
      <c r="E276" s="36" t="s">
        <v>1221</v>
      </c>
    </row>
    <row r="277" spans="1:5" ht="24.95" customHeight="1" x14ac:dyDescent="0.25">
      <c r="A277" s="6">
        <v>21443</v>
      </c>
      <c r="B277" s="6"/>
      <c r="C277" s="6">
        <v>42500</v>
      </c>
      <c r="D277" s="36" t="s">
        <v>16</v>
      </c>
      <c r="E277" s="36" t="s">
        <v>1221</v>
      </c>
    </row>
    <row r="278" spans="1:5" ht="24.95" customHeight="1" x14ac:dyDescent="0.25">
      <c r="A278" s="6">
        <v>23824</v>
      </c>
      <c r="B278" s="6"/>
      <c r="C278" s="6">
        <v>42500</v>
      </c>
      <c r="D278" s="36" t="s">
        <v>16</v>
      </c>
      <c r="E278" s="36" t="s">
        <v>1221</v>
      </c>
    </row>
    <row r="279" spans="1:5" ht="24.95" customHeight="1" x14ac:dyDescent="0.25">
      <c r="A279" s="6">
        <v>25217</v>
      </c>
      <c r="B279" s="6"/>
      <c r="C279" s="6">
        <v>44000</v>
      </c>
      <c r="D279" s="36" t="s">
        <v>16</v>
      </c>
      <c r="E279" s="36" t="s">
        <v>1221</v>
      </c>
    </row>
    <row r="280" spans="1:5" ht="24.95" customHeight="1" x14ac:dyDescent="0.25">
      <c r="A280" s="36">
        <v>65681</v>
      </c>
      <c r="B280" s="36"/>
      <c r="C280" s="36">
        <v>43000</v>
      </c>
      <c r="D280" s="36" t="s">
        <v>16</v>
      </c>
      <c r="E280" s="36" t="s">
        <v>1221</v>
      </c>
    </row>
    <row r="281" spans="1:5" ht="24.95" customHeight="1" x14ac:dyDescent="0.25">
      <c r="A281" s="36">
        <v>69013</v>
      </c>
      <c r="B281" s="36"/>
      <c r="C281" s="36">
        <v>35500</v>
      </c>
      <c r="D281" s="36" t="s">
        <v>16</v>
      </c>
      <c r="E281" s="36" t="s">
        <v>1221</v>
      </c>
    </row>
    <row r="282" spans="1:5" ht="24.95" customHeight="1" x14ac:dyDescent="0.25">
      <c r="A282" s="6">
        <v>80469</v>
      </c>
      <c r="B282" s="6"/>
      <c r="C282" s="6">
        <v>38500</v>
      </c>
      <c r="D282" s="36" t="s">
        <v>16</v>
      </c>
      <c r="E282" s="36" t="s">
        <v>1221</v>
      </c>
    </row>
    <row r="283" spans="1:5" ht="24.95" customHeight="1" x14ac:dyDescent="0.25">
      <c r="A283" s="6">
        <v>258</v>
      </c>
      <c r="B283" s="6"/>
      <c r="C283" s="6">
        <v>44000</v>
      </c>
      <c r="D283" s="36" t="s">
        <v>16</v>
      </c>
      <c r="E283" s="36" t="s">
        <v>1221</v>
      </c>
    </row>
    <row r="284" spans="1:5" ht="24.95" customHeight="1" x14ac:dyDescent="0.25">
      <c r="A284" s="6">
        <v>259</v>
      </c>
      <c r="B284" s="6"/>
      <c r="C284" s="6">
        <v>44000</v>
      </c>
      <c r="D284" s="36" t="s">
        <v>16</v>
      </c>
      <c r="E284" s="36" t="s">
        <v>1221</v>
      </c>
    </row>
    <row r="285" spans="1:5" ht="24.95" customHeight="1" x14ac:dyDescent="0.25">
      <c r="A285" s="36">
        <v>521</v>
      </c>
      <c r="B285" s="36"/>
      <c r="C285" s="36">
        <v>33000</v>
      </c>
      <c r="D285" s="36" t="s">
        <v>16</v>
      </c>
      <c r="E285" s="36" t="s">
        <v>1221</v>
      </c>
    </row>
    <row r="286" spans="1:5" ht="24.95" customHeight="1" x14ac:dyDescent="0.25">
      <c r="A286" s="6">
        <v>1054</v>
      </c>
      <c r="B286" s="6"/>
      <c r="C286" s="6">
        <v>38000</v>
      </c>
      <c r="D286" s="36" t="s">
        <v>16</v>
      </c>
      <c r="E286" s="36" t="s">
        <v>1221</v>
      </c>
    </row>
    <row r="287" spans="1:5" ht="24.95" customHeight="1" x14ac:dyDescent="0.25">
      <c r="A287" s="6">
        <v>3329</v>
      </c>
      <c r="B287" s="6"/>
      <c r="C287" s="6">
        <v>43000</v>
      </c>
      <c r="D287" s="36" t="s">
        <v>16</v>
      </c>
      <c r="E287" s="36" t="s">
        <v>1221</v>
      </c>
    </row>
    <row r="288" spans="1:5" ht="24.95" customHeight="1" x14ac:dyDescent="0.25">
      <c r="A288" s="6">
        <v>3487</v>
      </c>
      <c r="B288" s="6"/>
      <c r="C288" s="6">
        <v>36000</v>
      </c>
      <c r="D288" s="36" t="s">
        <v>16</v>
      </c>
      <c r="E288" s="36" t="s">
        <v>1221</v>
      </c>
    </row>
    <row r="289" spans="1:5" ht="24.95" customHeight="1" x14ac:dyDescent="0.25">
      <c r="A289" s="6">
        <v>3957</v>
      </c>
      <c r="B289" s="6"/>
      <c r="C289" s="6">
        <v>32000</v>
      </c>
      <c r="D289" s="36" t="s">
        <v>16</v>
      </c>
      <c r="E289" s="36" t="s">
        <v>1221</v>
      </c>
    </row>
    <row r="290" spans="1:5" ht="24.95" customHeight="1" x14ac:dyDescent="0.25">
      <c r="A290" s="6">
        <v>5584</v>
      </c>
      <c r="B290" s="6"/>
      <c r="C290" s="6">
        <v>43500</v>
      </c>
      <c r="D290" s="36" t="s">
        <v>16</v>
      </c>
      <c r="E290" s="36" t="s">
        <v>1221</v>
      </c>
    </row>
    <row r="291" spans="1:5" ht="24.95" customHeight="1" x14ac:dyDescent="0.25">
      <c r="A291" s="36">
        <v>7145</v>
      </c>
      <c r="B291" s="36"/>
      <c r="C291" s="36">
        <v>43000</v>
      </c>
      <c r="D291" s="36" t="s">
        <v>16</v>
      </c>
      <c r="E291" s="36" t="s">
        <v>1221</v>
      </c>
    </row>
    <row r="292" spans="1:5" ht="24.95" customHeight="1" x14ac:dyDescent="0.25">
      <c r="A292" s="6">
        <v>7259</v>
      </c>
      <c r="B292" s="6"/>
      <c r="C292" s="6">
        <v>39000</v>
      </c>
      <c r="D292" s="36" t="s">
        <v>16</v>
      </c>
      <c r="E292" s="36" t="s">
        <v>1221</v>
      </c>
    </row>
    <row r="293" spans="1:5" ht="24.95" customHeight="1" x14ac:dyDescent="0.25">
      <c r="A293" s="6">
        <v>8202</v>
      </c>
      <c r="B293" s="6"/>
      <c r="C293" s="6">
        <v>43500</v>
      </c>
      <c r="D293" s="36" t="s">
        <v>16</v>
      </c>
      <c r="E293" s="36" t="s">
        <v>1221</v>
      </c>
    </row>
    <row r="294" spans="1:5" ht="24.95" customHeight="1" x14ac:dyDescent="0.25">
      <c r="A294" s="6">
        <v>8257</v>
      </c>
      <c r="B294" s="6"/>
      <c r="C294" s="6">
        <v>44000</v>
      </c>
      <c r="D294" s="36" t="s">
        <v>16</v>
      </c>
      <c r="E294" s="36" t="s">
        <v>1221</v>
      </c>
    </row>
    <row r="295" spans="1:5" ht="24.95" customHeight="1" x14ac:dyDescent="0.25">
      <c r="A295" s="6">
        <v>8568</v>
      </c>
      <c r="B295" s="6"/>
      <c r="C295" s="6">
        <v>36000</v>
      </c>
      <c r="D295" s="36" t="s">
        <v>16</v>
      </c>
      <c r="E295" s="36" t="s">
        <v>1221</v>
      </c>
    </row>
    <row r="296" spans="1:5" ht="24.95" customHeight="1" x14ac:dyDescent="0.25">
      <c r="A296" s="6">
        <v>9144</v>
      </c>
      <c r="B296" s="6"/>
      <c r="C296" s="6">
        <v>35000</v>
      </c>
      <c r="D296" s="36" t="s">
        <v>16</v>
      </c>
      <c r="E296" s="36" t="s">
        <v>1221</v>
      </c>
    </row>
    <row r="297" spans="1:5" ht="24.95" customHeight="1" x14ac:dyDescent="0.25">
      <c r="A297" s="6">
        <v>9337</v>
      </c>
      <c r="B297" s="6"/>
      <c r="C297" s="6">
        <v>43000</v>
      </c>
      <c r="D297" s="36" t="s">
        <v>16</v>
      </c>
      <c r="E297" s="36" t="s">
        <v>1221</v>
      </c>
    </row>
    <row r="298" spans="1:5" ht="24.95" customHeight="1" x14ac:dyDescent="0.25">
      <c r="A298" s="6">
        <v>9714</v>
      </c>
      <c r="B298" s="6"/>
      <c r="C298" s="6">
        <v>44000</v>
      </c>
      <c r="D298" s="36" t="s">
        <v>16</v>
      </c>
      <c r="E298" s="36" t="s">
        <v>1221</v>
      </c>
    </row>
    <row r="299" spans="1:5" ht="24.95" customHeight="1" x14ac:dyDescent="0.25">
      <c r="A299" s="6">
        <v>9996</v>
      </c>
      <c r="B299" s="6"/>
      <c r="C299" s="6">
        <v>44000</v>
      </c>
      <c r="D299" s="36" t="s">
        <v>16</v>
      </c>
      <c r="E299" s="36" t="s">
        <v>1221</v>
      </c>
    </row>
    <row r="300" spans="1:5" ht="24.95" customHeight="1" x14ac:dyDescent="0.25">
      <c r="A300" s="6">
        <v>10037</v>
      </c>
      <c r="B300" s="6"/>
      <c r="C300" s="6">
        <v>36000</v>
      </c>
      <c r="D300" s="36" t="s">
        <v>16</v>
      </c>
      <c r="E300" s="36" t="s">
        <v>1221</v>
      </c>
    </row>
    <row r="301" spans="1:5" ht="24.95" customHeight="1" x14ac:dyDescent="0.25">
      <c r="A301" s="6">
        <v>10368</v>
      </c>
      <c r="B301" s="6"/>
      <c r="C301" s="6">
        <v>44000</v>
      </c>
      <c r="D301" s="36" t="s">
        <v>16</v>
      </c>
      <c r="E301" s="36" t="s">
        <v>1221</v>
      </c>
    </row>
    <row r="302" spans="1:5" ht="24.95" customHeight="1" x14ac:dyDescent="0.25">
      <c r="A302" s="6">
        <v>10482</v>
      </c>
      <c r="B302" s="6"/>
      <c r="C302" s="6">
        <v>46000</v>
      </c>
      <c r="D302" s="36" t="s">
        <v>16</v>
      </c>
      <c r="E302" s="36" t="s">
        <v>1221</v>
      </c>
    </row>
    <row r="303" spans="1:5" ht="24.95" customHeight="1" x14ac:dyDescent="0.25">
      <c r="A303" s="6">
        <v>11007</v>
      </c>
      <c r="B303" s="6"/>
      <c r="C303" s="6">
        <v>43000</v>
      </c>
      <c r="D303" s="36" t="s">
        <v>16</v>
      </c>
      <c r="E303" s="36" t="s">
        <v>1221</v>
      </c>
    </row>
    <row r="304" spans="1:5" ht="24.95" customHeight="1" x14ac:dyDescent="0.25">
      <c r="A304" s="6">
        <v>11175</v>
      </c>
      <c r="B304" s="6"/>
      <c r="C304" s="6">
        <v>44000</v>
      </c>
      <c r="D304" s="36" t="s">
        <v>16</v>
      </c>
      <c r="E304" s="36" t="s">
        <v>1221</v>
      </c>
    </row>
    <row r="305" spans="1:5" ht="24.95" customHeight="1" x14ac:dyDescent="0.25">
      <c r="A305" s="6">
        <v>11775</v>
      </c>
      <c r="B305" s="6"/>
      <c r="C305" s="6">
        <v>39000</v>
      </c>
      <c r="D305" s="36" t="s">
        <v>16</v>
      </c>
      <c r="E305" s="36" t="s">
        <v>1221</v>
      </c>
    </row>
    <row r="306" spans="1:5" ht="24.95" customHeight="1" x14ac:dyDescent="0.25">
      <c r="A306" s="6">
        <v>11818</v>
      </c>
      <c r="B306" s="6"/>
      <c r="C306" s="6">
        <v>45000</v>
      </c>
      <c r="D306" s="36" t="s">
        <v>16</v>
      </c>
      <c r="E306" s="36" t="s">
        <v>1221</v>
      </c>
    </row>
    <row r="307" spans="1:5" ht="24.95" customHeight="1" x14ac:dyDescent="0.25">
      <c r="A307" s="6">
        <v>11948</v>
      </c>
      <c r="B307" s="6"/>
      <c r="C307" s="6">
        <v>35000</v>
      </c>
      <c r="D307" s="36" t="s">
        <v>16</v>
      </c>
      <c r="E307" s="36" t="s">
        <v>1221</v>
      </c>
    </row>
    <row r="308" spans="1:5" ht="24.95" customHeight="1" x14ac:dyDescent="0.25">
      <c r="A308" s="36">
        <v>11985</v>
      </c>
      <c r="B308" s="36"/>
      <c r="C308" s="36">
        <v>40000</v>
      </c>
      <c r="D308" s="36" t="s">
        <v>16</v>
      </c>
      <c r="E308" s="36" t="s">
        <v>1221</v>
      </c>
    </row>
    <row r="309" spans="1:5" ht="24.95" customHeight="1" x14ac:dyDescent="0.25">
      <c r="A309" s="6">
        <v>12061</v>
      </c>
      <c r="B309" s="6"/>
      <c r="C309" s="6">
        <v>44000</v>
      </c>
      <c r="D309" s="36" t="s">
        <v>16</v>
      </c>
      <c r="E309" s="36" t="s">
        <v>1221</v>
      </c>
    </row>
    <row r="310" spans="1:5" ht="24.95" customHeight="1" x14ac:dyDescent="0.25">
      <c r="A310" s="6">
        <v>12254</v>
      </c>
      <c r="B310" s="6"/>
      <c r="C310" s="6">
        <v>33000</v>
      </c>
      <c r="D310" s="36" t="s">
        <v>16</v>
      </c>
      <c r="E310" s="36" t="s">
        <v>1221</v>
      </c>
    </row>
    <row r="311" spans="1:5" ht="24.95" customHeight="1" x14ac:dyDescent="0.25">
      <c r="A311" s="6">
        <v>12400</v>
      </c>
      <c r="B311" s="6"/>
      <c r="C311" s="6">
        <v>36000</v>
      </c>
      <c r="D311" s="36" t="s">
        <v>16</v>
      </c>
      <c r="E311" s="36" t="s">
        <v>1221</v>
      </c>
    </row>
    <row r="312" spans="1:5" ht="24.95" customHeight="1" x14ac:dyDescent="0.25">
      <c r="A312" s="6">
        <v>12491</v>
      </c>
      <c r="B312" s="6"/>
      <c r="C312" s="6">
        <v>37000</v>
      </c>
      <c r="D312" s="36" t="s">
        <v>16</v>
      </c>
      <c r="E312" s="36" t="s">
        <v>1221</v>
      </c>
    </row>
    <row r="313" spans="1:5" ht="24.95" customHeight="1" x14ac:dyDescent="0.25">
      <c r="A313" s="6">
        <v>12860</v>
      </c>
      <c r="B313" s="6"/>
      <c r="C313" s="6">
        <v>38000</v>
      </c>
      <c r="D313" s="36" t="s">
        <v>16</v>
      </c>
      <c r="E313" s="36" t="s">
        <v>1221</v>
      </c>
    </row>
    <row r="314" spans="1:5" ht="24.95" customHeight="1" x14ac:dyDescent="0.25">
      <c r="A314" s="6">
        <v>13142</v>
      </c>
      <c r="B314" s="6"/>
      <c r="C314" s="6">
        <v>38000</v>
      </c>
      <c r="D314" s="36" t="s">
        <v>16</v>
      </c>
      <c r="E314" s="36" t="s">
        <v>1221</v>
      </c>
    </row>
    <row r="315" spans="1:5" ht="24.95" customHeight="1" x14ac:dyDescent="0.25">
      <c r="A315" s="6">
        <v>13372</v>
      </c>
      <c r="B315" s="6"/>
      <c r="C315" s="6">
        <v>42500</v>
      </c>
      <c r="D315" s="36" t="s">
        <v>16</v>
      </c>
      <c r="E315" s="36" t="s">
        <v>1221</v>
      </c>
    </row>
    <row r="316" spans="1:5" ht="24.95" customHeight="1" x14ac:dyDescent="0.25">
      <c r="A316" s="6">
        <v>14135</v>
      </c>
      <c r="B316" s="6"/>
      <c r="C316" s="6">
        <v>43000</v>
      </c>
      <c r="D316" s="36" t="s">
        <v>16</v>
      </c>
      <c r="E316" s="36" t="s">
        <v>1221</v>
      </c>
    </row>
    <row r="317" spans="1:5" ht="24.95" customHeight="1" x14ac:dyDescent="0.25">
      <c r="A317" s="6">
        <v>14523</v>
      </c>
      <c r="B317" s="6"/>
      <c r="C317" s="6">
        <v>43000</v>
      </c>
      <c r="D317" s="36" t="s">
        <v>16</v>
      </c>
      <c r="E317" s="36" t="s">
        <v>1221</v>
      </c>
    </row>
    <row r="318" spans="1:5" ht="24.95" customHeight="1" x14ac:dyDescent="0.25">
      <c r="A318" s="6">
        <v>15426</v>
      </c>
      <c r="B318" s="6"/>
      <c r="C318" s="6">
        <v>42000</v>
      </c>
      <c r="D318" s="36" t="s">
        <v>16</v>
      </c>
      <c r="E318" s="36" t="s">
        <v>1221</v>
      </c>
    </row>
    <row r="319" spans="1:5" ht="24.95" customHeight="1" x14ac:dyDescent="0.25">
      <c r="A319" s="6">
        <v>15685</v>
      </c>
      <c r="B319" s="6"/>
      <c r="C319" s="6">
        <v>41500</v>
      </c>
      <c r="D319" s="36" t="s">
        <v>16</v>
      </c>
      <c r="E319" s="36" t="s">
        <v>1221</v>
      </c>
    </row>
    <row r="320" spans="1:5" ht="24.95" customHeight="1" x14ac:dyDescent="0.25">
      <c r="A320" s="6">
        <v>15946</v>
      </c>
      <c r="B320" s="6"/>
      <c r="C320" s="6">
        <v>37500</v>
      </c>
      <c r="D320" s="36" t="s">
        <v>16</v>
      </c>
      <c r="E320" s="36" t="s">
        <v>1221</v>
      </c>
    </row>
    <row r="321" spans="1:5" ht="24.95" customHeight="1" x14ac:dyDescent="0.25">
      <c r="A321" s="6">
        <v>16044</v>
      </c>
      <c r="B321" s="6"/>
      <c r="C321" s="6">
        <v>38000</v>
      </c>
      <c r="D321" s="36" t="s">
        <v>16</v>
      </c>
      <c r="E321" s="36" t="s">
        <v>1221</v>
      </c>
    </row>
    <row r="322" spans="1:5" ht="24.95" customHeight="1" x14ac:dyDescent="0.25">
      <c r="A322" s="6">
        <v>16047</v>
      </c>
      <c r="B322" s="6"/>
      <c r="C322" s="6">
        <v>40500</v>
      </c>
      <c r="D322" s="36" t="s">
        <v>16</v>
      </c>
      <c r="E322" s="36" t="s">
        <v>1221</v>
      </c>
    </row>
    <row r="323" spans="1:5" ht="24.95" customHeight="1" x14ac:dyDescent="0.25">
      <c r="A323" s="6">
        <v>16367</v>
      </c>
      <c r="B323" s="6"/>
      <c r="C323" s="6">
        <v>42000</v>
      </c>
      <c r="D323" s="36" t="s">
        <v>16</v>
      </c>
      <c r="E323" s="36" t="s">
        <v>1221</v>
      </c>
    </row>
    <row r="324" spans="1:5" ht="24.95" customHeight="1" x14ac:dyDescent="0.25">
      <c r="A324" s="6">
        <v>16407</v>
      </c>
      <c r="B324" s="6"/>
      <c r="C324" s="6">
        <v>38000</v>
      </c>
      <c r="D324" s="36" t="s">
        <v>16</v>
      </c>
      <c r="E324" s="36" t="s">
        <v>1221</v>
      </c>
    </row>
    <row r="325" spans="1:5" ht="24.95" customHeight="1" x14ac:dyDescent="0.25">
      <c r="A325" s="6">
        <v>16879</v>
      </c>
      <c r="B325" s="6"/>
      <c r="C325" s="6">
        <v>44000</v>
      </c>
      <c r="D325" s="36" t="s">
        <v>16</v>
      </c>
      <c r="E325" s="36" t="s">
        <v>1221</v>
      </c>
    </row>
    <row r="326" spans="1:5" ht="24.95" customHeight="1" x14ac:dyDescent="0.25">
      <c r="A326" s="6">
        <v>17515</v>
      </c>
      <c r="B326" s="6"/>
      <c r="C326" s="6">
        <v>34000</v>
      </c>
      <c r="D326" s="36" t="s">
        <v>16</v>
      </c>
      <c r="E326" s="36" t="s">
        <v>1221</v>
      </c>
    </row>
    <row r="327" spans="1:5" ht="24.95" customHeight="1" x14ac:dyDescent="0.25">
      <c r="A327" s="6">
        <v>18702</v>
      </c>
      <c r="B327" s="6"/>
      <c r="C327" s="6">
        <v>44000</v>
      </c>
      <c r="D327" s="36" t="s">
        <v>16</v>
      </c>
      <c r="E327" s="36" t="s">
        <v>1221</v>
      </c>
    </row>
    <row r="328" spans="1:5" ht="24.95" customHeight="1" x14ac:dyDescent="0.25">
      <c r="A328" s="6">
        <v>19337</v>
      </c>
      <c r="B328" s="6"/>
      <c r="C328" s="6">
        <v>37000</v>
      </c>
      <c r="D328" s="36" t="s">
        <v>16</v>
      </c>
      <c r="E328" s="36" t="s">
        <v>1221</v>
      </c>
    </row>
    <row r="329" spans="1:5" ht="24.95" customHeight="1" x14ac:dyDescent="0.25">
      <c r="A329" s="6">
        <v>19945</v>
      </c>
      <c r="B329" s="6"/>
      <c r="C329" s="6">
        <v>36000</v>
      </c>
      <c r="D329" s="36" t="s">
        <v>16</v>
      </c>
      <c r="E329" s="36" t="s">
        <v>1221</v>
      </c>
    </row>
    <row r="330" spans="1:5" ht="24.95" customHeight="1" x14ac:dyDescent="0.25">
      <c r="A330" s="6">
        <v>21236</v>
      </c>
      <c r="B330" s="6"/>
      <c r="C330" s="6">
        <v>36500</v>
      </c>
      <c r="D330" s="36" t="s">
        <v>16</v>
      </c>
      <c r="E330" s="36" t="s">
        <v>1221</v>
      </c>
    </row>
    <row r="331" spans="1:5" ht="24.95" customHeight="1" x14ac:dyDescent="0.25">
      <c r="A331" s="6">
        <v>21522</v>
      </c>
      <c r="B331" s="6"/>
      <c r="C331" s="6">
        <v>44000</v>
      </c>
      <c r="D331" s="36" t="s">
        <v>16</v>
      </c>
      <c r="E331" s="36" t="s">
        <v>1221</v>
      </c>
    </row>
    <row r="332" spans="1:5" ht="24.95" customHeight="1" x14ac:dyDescent="0.25">
      <c r="A332" s="6">
        <v>21605</v>
      </c>
      <c r="B332" s="6"/>
      <c r="C332" s="6">
        <v>44000</v>
      </c>
      <c r="D332" s="36" t="s">
        <v>16</v>
      </c>
      <c r="E332" s="36" t="s">
        <v>1221</v>
      </c>
    </row>
    <row r="333" spans="1:5" ht="24.95" customHeight="1" x14ac:dyDescent="0.25">
      <c r="A333" s="6">
        <v>22427</v>
      </c>
      <c r="B333" s="6"/>
      <c r="C333" s="6">
        <v>43000</v>
      </c>
      <c r="D333" s="36" t="s">
        <v>16</v>
      </c>
      <c r="E333" s="36" t="s">
        <v>1221</v>
      </c>
    </row>
    <row r="334" spans="1:5" ht="24.95" customHeight="1" x14ac:dyDescent="0.25">
      <c r="A334" s="6">
        <v>22876</v>
      </c>
      <c r="B334" s="6"/>
      <c r="C334" s="6">
        <v>35000</v>
      </c>
      <c r="D334" s="36" t="s">
        <v>16</v>
      </c>
      <c r="E334" s="36" t="s">
        <v>1221</v>
      </c>
    </row>
    <row r="335" spans="1:5" ht="24.95" customHeight="1" x14ac:dyDescent="0.25">
      <c r="A335" s="36">
        <v>23465</v>
      </c>
      <c r="B335" s="36"/>
      <c r="C335" s="36">
        <v>39000</v>
      </c>
      <c r="D335" s="36" t="s">
        <v>16</v>
      </c>
      <c r="E335" s="36" t="s">
        <v>1221</v>
      </c>
    </row>
    <row r="336" spans="1:5" ht="24.95" customHeight="1" x14ac:dyDescent="0.25">
      <c r="A336" s="6">
        <v>23567</v>
      </c>
      <c r="B336" s="6"/>
      <c r="C336" s="6">
        <v>44000</v>
      </c>
      <c r="D336" s="36" t="s">
        <v>16</v>
      </c>
      <c r="E336" s="36" t="s">
        <v>1221</v>
      </c>
    </row>
    <row r="337" spans="1:5" ht="24.95" customHeight="1" x14ac:dyDescent="0.25">
      <c r="A337" s="6">
        <v>23724</v>
      </c>
      <c r="B337" s="6"/>
      <c r="C337" s="6">
        <v>38000</v>
      </c>
      <c r="D337" s="36" t="s">
        <v>16</v>
      </c>
      <c r="E337" s="36" t="s">
        <v>1221</v>
      </c>
    </row>
    <row r="338" spans="1:5" ht="24.95" customHeight="1" x14ac:dyDescent="0.25">
      <c r="A338" s="6">
        <v>25132</v>
      </c>
      <c r="B338" s="6"/>
      <c r="C338" s="6">
        <v>43000</v>
      </c>
      <c r="D338" s="36" t="s">
        <v>16</v>
      </c>
      <c r="E338" s="36" t="s">
        <v>1221</v>
      </c>
    </row>
    <row r="339" spans="1:5" ht="24.95" customHeight="1" x14ac:dyDescent="0.25">
      <c r="A339" s="6">
        <v>25405</v>
      </c>
      <c r="B339" s="6"/>
      <c r="C339" s="6">
        <v>35000</v>
      </c>
      <c r="D339" s="36" t="s">
        <v>16</v>
      </c>
      <c r="E339" s="36" t="s">
        <v>1221</v>
      </c>
    </row>
    <row r="340" spans="1:5" ht="24.95" customHeight="1" x14ac:dyDescent="0.25">
      <c r="A340" s="6">
        <v>25496</v>
      </c>
      <c r="B340" s="6"/>
      <c r="C340" s="6">
        <v>43000</v>
      </c>
      <c r="D340" s="36" t="s">
        <v>16</v>
      </c>
      <c r="E340" s="36" t="s">
        <v>1221</v>
      </c>
    </row>
    <row r="341" spans="1:5" ht="24.95" customHeight="1" x14ac:dyDescent="0.25">
      <c r="A341" s="6">
        <v>25795</v>
      </c>
      <c r="B341" s="6"/>
      <c r="C341" s="6">
        <v>37500</v>
      </c>
      <c r="D341" s="36" t="s">
        <v>16</v>
      </c>
      <c r="E341" s="36" t="s">
        <v>1221</v>
      </c>
    </row>
    <row r="342" spans="1:5" ht="24.95" customHeight="1" x14ac:dyDescent="0.25">
      <c r="A342" s="6">
        <v>27276</v>
      </c>
      <c r="B342" s="6"/>
      <c r="C342" s="6">
        <v>36000</v>
      </c>
      <c r="D342" s="36" t="s">
        <v>16</v>
      </c>
      <c r="E342" s="36" t="s">
        <v>1221</v>
      </c>
    </row>
    <row r="343" spans="1:5" ht="24.95" customHeight="1" x14ac:dyDescent="0.25">
      <c r="A343" s="6">
        <v>27923</v>
      </c>
      <c r="B343" s="6"/>
      <c r="C343" s="6">
        <v>35500</v>
      </c>
      <c r="D343" s="36" t="s">
        <v>16</v>
      </c>
      <c r="E343" s="36" t="s">
        <v>1221</v>
      </c>
    </row>
    <row r="344" spans="1:5" ht="24.95" customHeight="1" x14ac:dyDescent="0.25">
      <c r="A344" s="6">
        <v>29408</v>
      </c>
      <c r="B344" s="6"/>
      <c r="C344" s="6">
        <v>43000</v>
      </c>
      <c r="D344" s="36" t="s">
        <v>16</v>
      </c>
      <c r="E344" s="36" t="s">
        <v>1221</v>
      </c>
    </row>
    <row r="345" spans="1:5" ht="24.95" customHeight="1" x14ac:dyDescent="0.25">
      <c r="A345" s="6">
        <v>30439</v>
      </c>
      <c r="B345" s="6"/>
      <c r="C345" s="6">
        <v>34000</v>
      </c>
      <c r="D345" s="36" t="s">
        <v>16</v>
      </c>
      <c r="E345" s="36" t="s">
        <v>1221</v>
      </c>
    </row>
    <row r="346" spans="1:5" ht="24.95" customHeight="1" x14ac:dyDescent="0.25">
      <c r="A346" s="6">
        <v>31164</v>
      </c>
      <c r="B346" s="6"/>
      <c r="C346" s="6">
        <v>36000</v>
      </c>
      <c r="D346" s="36" t="s">
        <v>16</v>
      </c>
      <c r="E346" s="36" t="s">
        <v>1221</v>
      </c>
    </row>
    <row r="347" spans="1:5" ht="24.95" customHeight="1" x14ac:dyDescent="0.25">
      <c r="A347" s="6">
        <v>32319</v>
      </c>
      <c r="B347" s="6"/>
      <c r="C347" s="6">
        <v>37000</v>
      </c>
      <c r="D347" s="36" t="s">
        <v>16</v>
      </c>
      <c r="E347" s="36" t="s">
        <v>1221</v>
      </c>
    </row>
    <row r="348" spans="1:5" ht="24.95" customHeight="1" x14ac:dyDescent="0.25">
      <c r="A348" s="6">
        <v>35530</v>
      </c>
      <c r="B348" s="6"/>
      <c r="C348" s="6">
        <v>38000</v>
      </c>
      <c r="D348" s="36" t="s">
        <v>16</v>
      </c>
      <c r="E348" s="36" t="s">
        <v>1221</v>
      </c>
    </row>
    <row r="349" spans="1:5" ht="24.95" customHeight="1" x14ac:dyDescent="0.25">
      <c r="A349" s="6">
        <v>37191</v>
      </c>
      <c r="B349" s="6"/>
      <c r="C349" s="6">
        <v>35000</v>
      </c>
      <c r="D349" s="36" t="s">
        <v>16</v>
      </c>
      <c r="E349" s="36" t="s">
        <v>1221</v>
      </c>
    </row>
    <row r="350" spans="1:5" ht="24.95" customHeight="1" x14ac:dyDescent="0.25">
      <c r="A350" s="6">
        <v>37369</v>
      </c>
      <c r="B350" s="6"/>
      <c r="C350" s="6">
        <v>43500</v>
      </c>
      <c r="D350" s="36" t="s">
        <v>16</v>
      </c>
      <c r="E350" s="36" t="s">
        <v>1221</v>
      </c>
    </row>
    <row r="351" spans="1:5" ht="24.95" customHeight="1" x14ac:dyDescent="0.25">
      <c r="A351" s="6">
        <v>37685</v>
      </c>
      <c r="B351" s="6"/>
      <c r="C351" s="6">
        <v>38000</v>
      </c>
      <c r="D351" s="36" t="s">
        <v>16</v>
      </c>
      <c r="E351" s="36" t="s">
        <v>1221</v>
      </c>
    </row>
    <row r="352" spans="1:5" ht="24.95" customHeight="1" x14ac:dyDescent="0.25">
      <c r="A352" s="6">
        <v>37691</v>
      </c>
      <c r="B352" s="6"/>
      <c r="C352" s="6">
        <v>40000</v>
      </c>
      <c r="D352" s="36" t="s">
        <v>16</v>
      </c>
      <c r="E352" s="36" t="s">
        <v>1221</v>
      </c>
    </row>
    <row r="353" spans="1:5" ht="24.95" customHeight="1" x14ac:dyDescent="0.25">
      <c r="A353" s="6">
        <v>37952</v>
      </c>
      <c r="B353" s="6"/>
      <c r="C353" s="6">
        <v>38500</v>
      </c>
      <c r="D353" s="36" t="s">
        <v>16</v>
      </c>
      <c r="E353" s="36" t="s">
        <v>1221</v>
      </c>
    </row>
    <row r="354" spans="1:5" ht="24.95" customHeight="1" x14ac:dyDescent="0.25">
      <c r="A354" s="6">
        <v>38516</v>
      </c>
      <c r="B354" s="6"/>
      <c r="C354" s="6">
        <v>33000</v>
      </c>
      <c r="D354" s="36" t="s">
        <v>16</v>
      </c>
      <c r="E354" s="36" t="s">
        <v>1221</v>
      </c>
    </row>
    <row r="355" spans="1:5" ht="24.95" customHeight="1" x14ac:dyDescent="0.25">
      <c r="A355" s="6">
        <v>39430</v>
      </c>
      <c r="B355" s="6"/>
      <c r="C355" s="6">
        <v>37000</v>
      </c>
      <c r="D355" s="36" t="s">
        <v>16</v>
      </c>
      <c r="E355" s="36" t="s">
        <v>1221</v>
      </c>
    </row>
    <row r="356" spans="1:5" ht="24.95" customHeight="1" x14ac:dyDescent="0.25">
      <c r="A356" s="6">
        <v>39785</v>
      </c>
      <c r="B356" s="6"/>
      <c r="C356" s="6">
        <v>36500</v>
      </c>
      <c r="D356" s="36" t="s">
        <v>16</v>
      </c>
      <c r="E356" s="36" t="s">
        <v>1221</v>
      </c>
    </row>
    <row r="357" spans="1:5" ht="24.95" customHeight="1" x14ac:dyDescent="0.25">
      <c r="A357" s="6">
        <v>40325</v>
      </c>
      <c r="B357" s="6"/>
      <c r="C357" s="6">
        <v>36000</v>
      </c>
      <c r="D357" s="36" t="s">
        <v>16</v>
      </c>
      <c r="E357" s="36" t="s">
        <v>1221</v>
      </c>
    </row>
    <row r="358" spans="1:5" ht="24.95" customHeight="1" x14ac:dyDescent="0.25">
      <c r="A358" s="6">
        <v>42897</v>
      </c>
      <c r="B358" s="6"/>
      <c r="C358" s="6">
        <v>36000</v>
      </c>
      <c r="D358" s="36" t="s">
        <v>16</v>
      </c>
      <c r="E358" s="36" t="s">
        <v>1221</v>
      </c>
    </row>
    <row r="359" spans="1:5" ht="24.95" customHeight="1" x14ac:dyDescent="0.25">
      <c r="A359" s="6">
        <v>42977</v>
      </c>
      <c r="B359" s="6"/>
      <c r="C359" s="6">
        <v>37000</v>
      </c>
      <c r="D359" s="36" t="s">
        <v>16</v>
      </c>
      <c r="E359" s="36" t="s">
        <v>1221</v>
      </c>
    </row>
    <row r="360" spans="1:5" ht="24.95" customHeight="1" x14ac:dyDescent="0.25">
      <c r="A360" s="36">
        <v>43275</v>
      </c>
      <c r="B360" s="36"/>
      <c r="C360" s="36">
        <v>39000</v>
      </c>
      <c r="D360" s="36" t="s">
        <v>16</v>
      </c>
      <c r="E360" s="36" t="s">
        <v>1221</v>
      </c>
    </row>
    <row r="361" spans="1:5" ht="24.95" customHeight="1" x14ac:dyDescent="0.25">
      <c r="A361" s="6">
        <v>43559</v>
      </c>
      <c r="B361" s="6"/>
      <c r="C361" s="6">
        <v>35000</v>
      </c>
      <c r="D361" s="36" t="s">
        <v>16</v>
      </c>
      <c r="E361" s="36" t="s">
        <v>1221</v>
      </c>
    </row>
    <row r="362" spans="1:5" ht="24.95" customHeight="1" x14ac:dyDescent="0.25">
      <c r="A362" s="6">
        <v>43896</v>
      </c>
      <c r="B362" s="6"/>
      <c r="C362" s="6">
        <v>36000</v>
      </c>
      <c r="D362" s="36" t="s">
        <v>16</v>
      </c>
      <c r="E362" s="36" t="s">
        <v>1221</v>
      </c>
    </row>
    <row r="363" spans="1:5" ht="24.95" customHeight="1" x14ac:dyDescent="0.25">
      <c r="A363" s="6">
        <v>44213</v>
      </c>
      <c r="B363" s="6"/>
      <c r="C363" s="6">
        <v>37000</v>
      </c>
      <c r="D363" s="36" t="s">
        <v>16</v>
      </c>
      <c r="E363" s="36" t="s">
        <v>1221</v>
      </c>
    </row>
    <row r="364" spans="1:5" ht="24.95" customHeight="1" x14ac:dyDescent="0.25">
      <c r="A364" s="6">
        <v>44553</v>
      </c>
      <c r="B364" s="6"/>
      <c r="C364" s="6">
        <v>38500</v>
      </c>
      <c r="D364" s="36" t="s">
        <v>16</v>
      </c>
      <c r="E364" s="36" t="s">
        <v>1221</v>
      </c>
    </row>
    <row r="365" spans="1:5" ht="24.95" customHeight="1" x14ac:dyDescent="0.25">
      <c r="A365" s="6">
        <v>45673</v>
      </c>
      <c r="B365" s="6"/>
      <c r="C365" s="6">
        <v>39000</v>
      </c>
      <c r="D365" s="36" t="s">
        <v>16</v>
      </c>
      <c r="E365" s="36" t="s">
        <v>1221</v>
      </c>
    </row>
    <row r="366" spans="1:5" ht="24.95" customHeight="1" x14ac:dyDescent="0.25">
      <c r="A366" s="36">
        <v>47281</v>
      </c>
      <c r="B366" s="36"/>
      <c r="C366" s="36">
        <v>37500</v>
      </c>
      <c r="D366" s="36" t="s">
        <v>16</v>
      </c>
      <c r="E366" s="36" t="s">
        <v>1221</v>
      </c>
    </row>
    <row r="367" spans="1:5" ht="24.95" customHeight="1" x14ac:dyDescent="0.25">
      <c r="A367" s="6">
        <v>47864</v>
      </c>
      <c r="B367" s="6"/>
      <c r="C367" s="6">
        <v>37000</v>
      </c>
      <c r="D367" s="36" t="s">
        <v>16</v>
      </c>
      <c r="E367" s="36" t="s">
        <v>1221</v>
      </c>
    </row>
    <row r="368" spans="1:5" ht="24.95" customHeight="1" x14ac:dyDescent="0.25">
      <c r="A368" s="6">
        <v>48265</v>
      </c>
      <c r="B368" s="6"/>
      <c r="C368" s="6">
        <v>38500</v>
      </c>
      <c r="D368" s="36" t="s">
        <v>16</v>
      </c>
      <c r="E368" s="36" t="s">
        <v>1221</v>
      </c>
    </row>
    <row r="369" spans="1:5" ht="24.95" customHeight="1" x14ac:dyDescent="0.25">
      <c r="A369" s="6">
        <v>48596</v>
      </c>
      <c r="B369" s="6"/>
      <c r="C369" s="6">
        <v>43000</v>
      </c>
      <c r="D369" s="36" t="s">
        <v>16</v>
      </c>
      <c r="E369" s="36" t="s">
        <v>1221</v>
      </c>
    </row>
    <row r="370" spans="1:5" ht="24.95" customHeight="1" x14ac:dyDescent="0.25">
      <c r="A370" s="6">
        <v>49507</v>
      </c>
      <c r="B370" s="6"/>
      <c r="C370" s="6">
        <v>38000</v>
      </c>
      <c r="D370" s="36" t="s">
        <v>16</v>
      </c>
      <c r="E370" s="36" t="s">
        <v>1221</v>
      </c>
    </row>
    <row r="371" spans="1:5" ht="24.95" customHeight="1" x14ac:dyDescent="0.25">
      <c r="A371" s="6">
        <v>50320</v>
      </c>
      <c r="B371" s="6"/>
      <c r="C371" s="6">
        <v>42500</v>
      </c>
      <c r="D371" s="36" t="s">
        <v>16</v>
      </c>
      <c r="E371" s="36" t="s">
        <v>1221</v>
      </c>
    </row>
    <row r="372" spans="1:5" ht="24.95" customHeight="1" x14ac:dyDescent="0.25">
      <c r="A372" s="6">
        <v>50942</v>
      </c>
      <c r="B372" s="6"/>
      <c r="C372" s="6">
        <v>37000</v>
      </c>
      <c r="D372" s="36" t="s">
        <v>16</v>
      </c>
      <c r="E372" s="36" t="s">
        <v>1221</v>
      </c>
    </row>
    <row r="373" spans="1:5" ht="24.95" customHeight="1" x14ac:dyDescent="0.25">
      <c r="A373" s="36">
        <v>52638</v>
      </c>
      <c r="B373" s="36"/>
      <c r="C373" s="36">
        <v>43000</v>
      </c>
      <c r="D373" s="36" t="s">
        <v>16</v>
      </c>
      <c r="E373" s="36" t="s">
        <v>1221</v>
      </c>
    </row>
    <row r="374" spans="1:5" ht="24.95" customHeight="1" x14ac:dyDescent="0.25">
      <c r="A374" s="6">
        <v>52968</v>
      </c>
      <c r="B374" s="6"/>
      <c r="C374" s="6">
        <v>40000</v>
      </c>
      <c r="D374" s="36" t="s">
        <v>16</v>
      </c>
      <c r="E374" s="36" t="s">
        <v>1221</v>
      </c>
    </row>
    <row r="375" spans="1:5" ht="24.95" customHeight="1" x14ac:dyDescent="0.25">
      <c r="A375" s="36">
        <v>53524</v>
      </c>
      <c r="B375" s="36"/>
      <c r="C375" s="36">
        <v>41500</v>
      </c>
      <c r="D375" s="36" t="s">
        <v>16</v>
      </c>
      <c r="E375" s="36" t="s">
        <v>1221</v>
      </c>
    </row>
    <row r="376" spans="1:5" ht="24.95" customHeight="1" x14ac:dyDescent="0.25">
      <c r="A376" s="36">
        <v>53546</v>
      </c>
      <c r="B376" s="36"/>
      <c r="C376" s="36">
        <v>37000</v>
      </c>
      <c r="D376" s="36" t="s">
        <v>16</v>
      </c>
      <c r="E376" s="36" t="s">
        <v>1221</v>
      </c>
    </row>
    <row r="377" spans="1:5" ht="24.95" customHeight="1" x14ac:dyDescent="0.25">
      <c r="A377" s="36">
        <v>55047</v>
      </c>
      <c r="B377" s="36"/>
      <c r="C377" s="36">
        <v>38000</v>
      </c>
      <c r="D377" s="36" t="s">
        <v>16</v>
      </c>
      <c r="E377" s="36" t="s">
        <v>1221</v>
      </c>
    </row>
    <row r="378" spans="1:5" ht="24.95" customHeight="1" x14ac:dyDescent="0.25">
      <c r="A378" s="36">
        <v>57255</v>
      </c>
      <c r="B378" s="36"/>
      <c r="C378" s="36">
        <v>39500</v>
      </c>
      <c r="D378" s="36" t="s">
        <v>16</v>
      </c>
      <c r="E378" s="36" t="s">
        <v>1221</v>
      </c>
    </row>
    <row r="379" spans="1:5" ht="24.95" customHeight="1" x14ac:dyDescent="0.25">
      <c r="A379" s="6">
        <v>57667</v>
      </c>
      <c r="B379" s="6"/>
      <c r="C379" s="6">
        <v>37000</v>
      </c>
      <c r="D379" s="36" t="s">
        <v>16</v>
      </c>
      <c r="E379" s="36" t="s">
        <v>1221</v>
      </c>
    </row>
    <row r="380" spans="1:5" ht="24.95" customHeight="1" x14ac:dyDescent="0.25">
      <c r="A380" s="6">
        <v>58140</v>
      </c>
      <c r="B380" s="6"/>
      <c r="C380" s="6">
        <v>43000</v>
      </c>
      <c r="D380" s="36" t="s">
        <v>16</v>
      </c>
      <c r="E380" s="36" t="s">
        <v>1221</v>
      </c>
    </row>
    <row r="381" spans="1:5" ht="24.95" customHeight="1" x14ac:dyDescent="0.25">
      <c r="A381" s="6">
        <v>58362</v>
      </c>
      <c r="B381" s="6"/>
      <c r="C381" s="6">
        <v>37000</v>
      </c>
      <c r="D381" s="36" t="s">
        <v>16</v>
      </c>
      <c r="E381" s="36" t="s">
        <v>1221</v>
      </c>
    </row>
    <row r="382" spans="1:5" ht="24.95" customHeight="1" x14ac:dyDescent="0.25">
      <c r="A382" s="6">
        <v>59601</v>
      </c>
      <c r="B382" s="6"/>
      <c r="C382" s="6">
        <v>43000</v>
      </c>
      <c r="D382" s="36" t="s">
        <v>16</v>
      </c>
      <c r="E382" s="36" t="s">
        <v>1221</v>
      </c>
    </row>
    <row r="383" spans="1:5" ht="24.95" customHeight="1" x14ac:dyDescent="0.25">
      <c r="A383" s="6">
        <v>59605</v>
      </c>
      <c r="B383" s="6"/>
      <c r="C383" s="6">
        <v>38000</v>
      </c>
      <c r="D383" s="36" t="s">
        <v>16</v>
      </c>
      <c r="E383" s="36" t="s">
        <v>1221</v>
      </c>
    </row>
    <row r="384" spans="1:5" ht="24.95" customHeight="1" x14ac:dyDescent="0.25">
      <c r="A384" s="36">
        <v>60534</v>
      </c>
      <c r="B384" s="36"/>
      <c r="C384" s="36">
        <v>36000</v>
      </c>
      <c r="D384" s="36" t="s">
        <v>16</v>
      </c>
      <c r="E384" s="36" t="s">
        <v>1221</v>
      </c>
    </row>
    <row r="385" spans="1:5" ht="24.95" customHeight="1" x14ac:dyDescent="0.25">
      <c r="A385" s="36">
        <v>60773</v>
      </c>
      <c r="B385" s="36"/>
      <c r="C385" s="36">
        <v>38000</v>
      </c>
      <c r="D385" s="36" t="s">
        <v>16</v>
      </c>
      <c r="E385" s="36" t="s">
        <v>1221</v>
      </c>
    </row>
    <row r="386" spans="1:5" ht="24.95" customHeight="1" x14ac:dyDescent="0.25">
      <c r="A386" s="36">
        <v>60775</v>
      </c>
      <c r="B386" s="36"/>
      <c r="C386" s="36">
        <v>37000</v>
      </c>
      <c r="D386" s="36" t="s">
        <v>16</v>
      </c>
      <c r="E386" s="36" t="s">
        <v>1221</v>
      </c>
    </row>
    <row r="387" spans="1:5" ht="24.95" customHeight="1" x14ac:dyDescent="0.25">
      <c r="A387" s="36">
        <v>60993</v>
      </c>
      <c r="B387" s="36"/>
      <c r="C387" s="36">
        <v>40000</v>
      </c>
      <c r="D387" s="36" t="s">
        <v>16</v>
      </c>
      <c r="E387" s="36" t="s">
        <v>1221</v>
      </c>
    </row>
    <row r="388" spans="1:5" ht="24.95" customHeight="1" x14ac:dyDescent="0.25">
      <c r="A388" s="36">
        <v>61170</v>
      </c>
      <c r="B388" s="36"/>
      <c r="C388" s="36">
        <v>38000</v>
      </c>
      <c r="D388" s="36" t="s">
        <v>16</v>
      </c>
      <c r="E388" s="36" t="s">
        <v>1221</v>
      </c>
    </row>
    <row r="389" spans="1:5" ht="24.95" customHeight="1" x14ac:dyDescent="0.25">
      <c r="A389" s="36">
        <v>61210</v>
      </c>
      <c r="B389" s="36"/>
      <c r="C389" s="36">
        <v>36000</v>
      </c>
      <c r="D389" s="36" t="s">
        <v>16</v>
      </c>
      <c r="E389" s="36" t="s">
        <v>1221</v>
      </c>
    </row>
    <row r="390" spans="1:5" ht="24.95" customHeight="1" x14ac:dyDescent="0.25">
      <c r="A390" s="36">
        <v>61423</v>
      </c>
      <c r="B390" s="36"/>
      <c r="C390" s="36">
        <v>41000</v>
      </c>
      <c r="D390" s="36" t="s">
        <v>16</v>
      </c>
      <c r="E390" s="36" t="s">
        <v>1221</v>
      </c>
    </row>
    <row r="391" spans="1:5" ht="24.95" customHeight="1" x14ac:dyDescent="0.25">
      <c r="A391" s="36">
        <v>63168</v>
      </c>
      <c r="B391" s="36"/>
      <c r="C391" s="36">
        <v>36500</v>
      </c>
      <c r="D391" s="36" t="s">
        <v>16</v>
      </c>
      <c r="E391" s="36" t="s">
        <v>1221</v>
      </c>
    </row>
    <row r="392" spans="1:5" ht="24.95" customHeight="1" x14ac:dyDescent="0.25">
      <c r="A392" s="36">
        <v>63198</v>
      </c>
      <c r="B392" s="36"/>
      <c r="C392" s="36">
        <v>43000</v>
      </c>
      <c r="D392" s="36" t="s">
        <v>16</v>
      </c>
      <c r="E392" s="36" t="s">
        <v>1221</v>
      </c>
    </row>
    <row r="393" spans="1:5" ht="24.95" customHeight="1" x14ac:dyDescent="0.25">
      <c r="A393" s="36">
        <v>64566</v>
      </c>
      <c r="B393" s="36"/>
      <c r="C393" s="36">
        <v>37000</v>
      </c>
      <c r="D393" s="36" t="s">
        <v>16</v>
      </c>
      <c r="E393" s="36" t="s">
        <v>1221</v>
      </c>
    </row>
    <row r="394" spans="1:5" ht="24.95" customHeight="1" x14ac:dyDescent="0.25">
      <c r="A394" s="36">
        <v>64811</v>
      </c>
      <c r="B394" s="36"/>
      <c r="C394" s="36">
        <v>33000</v>
      </c>
      <c r="D394" s="36" t="s">
        <v>16</v>
      </c>
      <c r="E394" s="36" t="s">
        <v>1221</v>
      </c>
    </row>
    <row r="395" spans="1:5" ht="24.95" customHeight="1" x14ac:dyDescent="0.25">
      <c r="A395" s="36">
        <v>67104</v>
      </c>
      <c r="B395" s="36"/>
      <c r="C395" s="36">
        <v>37500</v>
      </c>
      <c r="D395" s="36" t="s">
        <v>16</v>
      </c>
      <c r="E395" s="36" t="s">
        <v>1221</v>
      </c>
    </row>
    <row r="396" spans="1:5" ht="24.95" customHeight="1" x14ac:dyDescent="0.25">
      <c r="A396" s="36">
        <v>67600</v>
      </c>
      <c r="B396" s="36"/>
      <c r="C396" s="36">
        <v>35500</v>
      </c>
      <c r="D396" s="36" t="s">
        <v>16</v>
      </c>
      <c r="E396" s="36" t="s">
        <v>1221</v>
      </c>
    </row>
    <row r="397" spans="1:5" ht="24.95" customHeight="1" x14ac:dyDescent="0.25">
      <c r="A397" s="36">
        <v>69745</v>
      </c>
      <c r="B397" s="36"/>
      <c r="C397" s="36">
        <v>38000</v>
      </c>
      <c r="D397" s="36" t="s">
        <v>16</v>
      </c>
      <c r="E397" s="36" t="s">
        <v>1221</v>
      </c>
    </row>
    <row r="398" spans="1:5" ht="24.95" customHeight="1" x14ac:dyDescent="0.25">
      <c r="A398" s="36">
        <v>70849</v>
      </c>
      <c r="B398" s="36"/>
      <c r="C398" s="36">
        <v>36500</v>
      </c>
      <c r="D398" s="36" t="s">
        <v>16</v>
      </c>
      <c r="E398" s="36" t="s">
        <v>1221</v>
      </c>
    </row>
    <row r="399" spans="1:5" ht="24.95" customHeight="1" x14ac:dyDescent="0.25">
      <c r="A399" s="6">
        <v>71707</v>
      </c>
      <c r="B399" s="6"/>
      <c r="C399" s="6">
        <v>37000</v>
      </c>
      <c r="D399" s="36" t="s">
        <v>16</v>
      </c>
      <c r="E399" s="36" t="s">
        <v>1221</v>
      </c>
    </row>
    <row r="400" spans="1:5" ht="24.95" customHeight="1" x14ac:dyDescent="0.25">
      <c r="A400" s="6">
        <v>73563</v>
      </c>
      <c r="B400" s="6"/>
      <c r="C400" s="6">
        <v>36000</v>
      </c>
      <c r="D400" s="36" t="s">
        <v>16</v>
      </c>
      <c r="E400" s="36" t="s">
        <v>1221</v>
      </c>
    </row>
    <row r="401" spans="1:5" ht="24.95" customHeight="1" x14ac:dyDescent="0.25">
      <c r="A401" s="6">
        <v>74301</v>
      </c>
      <c r="B401" s="6"/>
      <c r="C401" s="6">
        <v>37000</v>
      </c>
      <c r="D401" s="36" t="s">
        <v>16</v>
      </c>
      <c r="E401" s="36" t="s">
        <v>1221</v>
      </c>
    </row>
    <row r="402" spans="1:5" ht="24.95" customHeight="1" x14ac:dyDescent="0.25">
      <c r="A402" s="6">
        <v>76570</v>
      </c>
      <c r="B402" s="6"/>
      <c r="C402" s="6">
        <v>37500</v>
      </c>
      <c r="D402" s="36" t="s">
        <v>16</v>
      </c>
      <c r="E402" s="36" t="s">
        <v>1221</v>
      </c>
    </row>
    <row r="403" spans="1:5" ht="24.95" customHeight="1" x14ac:dyDescent="0.25">
      <c r="A403" s="6">
        <v>77004</v>
      </c>
      <c r="B403" s="6"/>
      <c r="C403" s="6">
        <v>37000</v>
      </c>
      <c r="D403" s="36" t="s">
        <v>16</v>
      </c>
      <c r="E403" s="36" t="s">
        <v>1221</v>
      </c>
    </row>
    <row r="404" spans="1:5" ht="24.95" customHeight="1" x14ac:dyDescent="0.25">
      <c r="A404" s="6">
        <v>77197</v>
      </c>
      <c r="B404" s="6"/>
      <c r="C404" s="6">
        <v>37000</v>
      </c>
      <c r="D404" s="36" t="s">
        <v>16</v>
      </c>
      <c r="E404" s="36" t="s">
        <v>1221</v>
      </c>
    </row>
    <row r="405" spans="1:5" ht="24.95" customHeight="1" x14ac:dyDescent="0.25">
      <c r="A405" s="6">
        <v>77838</v>
      </c>
      <c r="B405" s="6"/>
      <c r="C405" s="6">
        <v>38000</v>
      </c>
      <c r="D405" s="36" t="s">
        <v>16</v>
      </c>
      <c r="E405" s="36" t="s">
        <v>1221</v>
      </c>
    </row>
    <row r="406" spans="1:5" ht="24.95" customHeight="1" x14ac:dyDescent="0.25">
      <c r="A406" s="6">
        <v>78879</v>
      </c>
      <c r="B406" s="6"/>
      <c r="C406" s="6">
        <v>38000</v>
      </c>
      <c r="D406" s="36" t="s">
        <v>16</v>
      </c>
      <c r="E406" s="36" t="s">
        <v>1221</v>
      </c>
    </row>
    <row r="407" spans="1:5" ht="24.95" customHeight="1" x14ac:dyDescent="0.25">
      <c r="A407" s="6">
        <v>79777</v>
      </c>
      <c r="B407" s="6"/>
      <c r="C407" s="6">
        <v>37000</v>
      </c>
      <c r="D407" s="36" t="s">
        <v>16</v>
      </c>
      <c r="E407" s="36" t="s">
        <v>1221</v>
      </c>
    </row>
    <row r="408" spans="1:5" ht="24.95" customHeight="1" x14ac:dyDescent="0.25">
      <c r="A408" s="6">
        <v>79830</v>
      </c>
      <c r="B408" s="6"/>
      <c r="C408" s="6">
        <v>35500</v>
      </c>
      <c r="D408" s="36" t="s">
        <v>16</v>
      </c>
      <c r="E408" s="36" t="s">
        <v>1221</v>
      </c>
    </row>
    <row r="409" spans="1:5" ht="24.95" customHeight="1" x14ac:dyDescent="0.25">
      <c r="A409" s="6">
        <v>80088</v>
      </c>
      <c r="B409" s="6"/>
      <c r="C409" s="6">
        <v>37000</v>
      </c>
      <c r="D409" s="36" t="s">
        <v>16</v>
      </c>
      <c r="E409" s="36" t="s">
        <v>1221</v>
      </c>
    </row>
    <row r="410" spans="1:5" ht="24.95" customHeight="1" x14ac:dyDescent="0.25">
      <c r="A410" s="6">
        <v>80463</v>
      </c>
      <c r="B410" s="6"/>
      <c r="C410" s="6">
        <v>37000</v>
      </c>
      <c r="D410" s="36" t="s">
        <v>16</v>
      </c>
      <c r="E410" s="36" t="s">
        <v>1221</v>
      </c>
    </row>
    <row r="411" spans="1:5" ht="24.95" customHeight="1" x14ac:dyDescent="0.25">
      <c r="A411" s="6">
        <v>81285</v>
      </c>
      <c r="B411" s="6"/>
      <c r="C411" s="6">
        <v>42000</v>
      </c>
      <c r="D411" s="36" t="s">
        <v>16</v>
      </c>
      <c r="E411" s="36" t="s">
        <v>1221</v>
      </c>
    </row>
    <row r="412" spans="1:5" ht="24.95" customHeight="1" x14ac:dyDescent="0.25">
      <c r="A412" s="36">
        <v>81590</v>
      </c>
      <c r="B412" s="36"/>
      <c r="C412" s="36">
        <v>45000</v>
      </c>
      <c r="D412" s="36" t="s">
        <v>16</v>
      </c>
      <c r="E412" s="36" t="s">
        <v>1221</v>
      </c>
    </row>
    <row r="413" spans="1:5" ht="24.95" customHeight="1" x14ac:dyDescent="0.25">
      <c r="A413" s="6">
        <v>81796</v>
      </c>
      <c r="B413" s="6"/>
      <c r="C413" s="6">
        <v>38000</v>
      </c>
      <c r="D413" s="36" t="s">
        <v>16</v>
      </c>
      <c r="E413" s="36" t="s">
        <v>1221</v>
      </c>
    </row>
    <row r="414" spans="1:5" ht="24.95" customHeight="1" x14ac:dyDescent="0.25">
      <c r="A414" s="6">
        <v>83969</v>
      </c>
      <c r="B414" s="6"/>
      <c r="C414" s="6">
        <v>37500</v>
      </c>
      <c r="D414" s="36" t="s">
        <v>16</v>
      </c>
      <c r="E414" s="36" t="s">
        <v>1221</v>
      </c>
    </row>
    <row r="415" spans="1:5" ht="24.95" customHeight="1" x14ac:dyDescent="0.25">
      <c r="A415" s="36">
        <v>85016</v>
      </c>
      <c r="B415" s="36"/>
      <c r="C415" s="36">
        <v>38000</v>
      </c>
      <c r="D415" s="36" t="s">
        <v>16</v>
      </c>
      <c r="E415" s="36" t="s">
        <v>1221</v>
      </c>
    </row>
    <row r="416" spans="1:5" ht="24.95" customHeight="1" x14ac:dyDescent="0.25">
      <c r="A416" s="6">
        <v>85083</v>
      </c>
      <c r="B416" s="6"/>
      <c r="C416" s="6">
        <v>44000</v>
      </c>
      <c r="D416" s="36" t="s">
        <v>16</v>
      </c>
      <c r="E416" s="36" t="s">
        <v>1221</v>
      </c>
    </row>
    <row r="417" spans="1:5" ht="24.95" customHeight="1" x14ac:dyDescent="0.25">
      <c r="A417" s="6">
        <v>94285</v>
      </c>
      <c r="B417" s="6"/>
      <c r="C417" s="6">
        <v>35000</v>
      </c>
      <c r="D417" s="36" t="s">
        <v>16</v>
      </c>
      <c r="E417" s="36" t="s">
        <v>1221</v>
      </c>
    </row>
    <row r="418" spans="1:5" ht="24.95" customHeight="1" x14ac:dyDescent="0.25">
      <c r="A418" s="6">
        <v>95058</v>
      </c>
      <c r="B418" s="6"/>
      <c r="C418" s="6">
        <v>36000</v>
      </c>
      <c r="D418" s="36" t="s">
        <v>16</v>
      </c>
      <c r="E418" s="36" t="s">
        <v>1221</v>
      </c>
    </row>
    <row r="419" spans="1:5" ht="24.95" customHeight="1" x14ac:dyDescent="0.25">
      <c r="A419" s="6">
        <v>95378</v>
      </c>
      <c r="B419" s="6"/>
      <c r="C419" s="6">
        <v>41000</v>
      </c>
      <c r="D419" s="36" t="s">
        <v>16</v>
      </c>
      <c r="E419" s="36" t="s">
        <v>1221</v>
      </c>
    </row>
    <row r="420" spans="1:5" ht="24.95" customHeight="1" x14ac:dyDescent="0.25">
      <c r="A420" s="6">
        <v>95687</v>
      </c>
      <c r="B420" s="6"/>
      <c r="C420" s="6">
        <v>42000</v>
      </c>
      <c r="D420" s="36" t="s">
        <v>16</v>
      </c>
      <c r="E420" s="36" t="s">
        <v>1221</v>
      </c>
    </row>
    <row r="421" spans="1:5" ht="24.95" customHeight="1" x14ac:dyDescent="0.25">
      <c r="A421" s="6">
        <v>96049</v>
      </c>
      <c r="B421" s="6"/>
      <c r="C421" s="6">
        <v>36000</v>
      </c>
      <c r="D421" s="36" t="s">
        <v>16</v>
      </c>
      <c r="E421" s="36" t="s">
        <v>1221</v>
      </c>
    </row>
    <row r="422" spans="1:5" ht="24.95" customHeight="1" x14ac:dyDescent="0.25">
      <c r="A422" s="6">
        <v>96190</v>
      </c>
      <c r="B422" s="6"/>
      <c r="C422" s="6">
        <v>36000</v>
      </c>
      <c r="D422" s="36" t="s">
        <v>16</v>
      </c>
      <c r="E422" s="36" t="s">
        <v>1221</v>
      </c>
    </row>
    <row r="423" spans="1:5" ht="24.95" customHeight="1" x14ac:dyDescent="0.25">
      <c r="A423" s="6">
        <v>99192</v>
      </c>
      <c r="B423" s="6"/>
      <c r="C423" s="6">
        <v>38000</v>
      </c>
      <c r="D423" s="36" t="s">
        <v>16</v>
      </c>
      <c r="E423" s="36" t="s">
        <v>1221</v>
      </c>
    </row>
    <row r="424" spans="1:5" ht="24.95" customHeight="1" x14ac:dyDescent="0.25">
      <c r="A424" s="6">
        <v>102717</v>
      </c>
      <c r="B424" s="6"/>
      <c r="C424" s="6">
        <v>36000</v>
      </c>
      <c r="D424" s="36" t="s">
        <v>16</v>
      </c>
      <c r="E424" s="36" t="s">
        <v>1221</v>
      </c>
    </row>
    <row r="425" spans="1:5" ht="24.95" customHeight="1" x14ac:dyDescent="0.25">
      <c r="A425" s="6">
        <v>103297</v>
      </c>
      <c r="B425" s="6"/>
      <c r="C425" s="6">
        <v>39000</v>
      </c>
      <c r="D425" s="36" t="s">
        <v>16</v>
      </c>
      <c r="E425" s="36" t="s">
        <v>1221</v>
      </c>
    </row>
    <row r="426" spans="1:5" ht="24.95" customHeight="1" x14ac:dyDescent="0.25">
      <c r="A426" s="6">
        <v>104156</v>
      </c>
      <c r="B426" s="6"/>
      <c r="C426" s="6">
        <v>40000</v>
      </c>
      <c r="D426" s="36" t="s">
        <v>16</v>
      </c>
      <c r="E426" s="36" t="s">
        <v>1221</v>
      </c>
    </row>
    <row r="427" spans="1:5" ht="24.95" customHeight="1" x14ac:dyDescent="0.25">
      <c r="A427" s="36">
        <v>22087</v>
      </c>
      <c r="B427" s="36"/>
      <c r="C427" s="36">
        <v>37000</v>
      </c>
      <c r="D427" s="36" t="s">
        <v>463</v>
      </c>
      <c r="E427" s="36" t="s">
        <v>1221</v>
      </c>
    </row>
    <row r="428" spans="1:5" ht="24.95" customHeight="1" x14ac:dyDescent="0.25">
      <c r="A428" s="36">
        <v>32263</v>
      </c>
      <c r="B428" s="36"/>
      <c r="C428" s="36">
        <v>43000</v>
      </c>
      <c r="D428" s="36" t="s">
        <v>463</v>
      </c>
      <c r="E428" s="36" t="s">
        <v>1221</v>
      </c>
    </row>
    <row r="429" spans="1:5" ht="24.95" customHeight="1" x14ac:dyDescent="0.25">
      <c r="A429" s="6">
        <v>52057</v>
      </c>
      <c r="B429" s="6"/>
      <c r="C429" s="6">
        <v>37000</v>
      </c>
      <c r="D429" s="36" t="s">
        <v>463</v>
      </c>
      <c r="E429" s="36" t="s">
        <v>1221</v>
      </c>
    </row>
    <row r="430" spans="1:5" ht="24.95" customHeight="1" x14ac:dyDescent="0.25">
      <c r="A430" s="6">
        <v>85033</v>
      </c>
      <c r="B430" s="6"/>
      <c r="C430" s="6">
        <v>36000</v>
      </c>
      <c r="D430" s="36" t="s">
        <v>463</v>
      </c>
      <c r="E430" s="36" t="s">
        <v>1221</v>
      </c>
    </row>
    <row r="431" spans="1:5" ht="24.95" customHeight="1" x14ac:dyDescent="0.25">
      <c r="A431" s="6">
        <v>6418</v>
      </c>
      <c r="B431" s="6"/>
      <c r="C431" s="6">
        <v>37500</v>
      </c>
      <c r="D431" s="36" t="s">
        <v>463</v>
      </c>
      <c r="E431" s="36" t="s">
        <v>1221</v>
      </c>
    </row>
    <row r="432" spans="1:5" ht="24.95" customHeight="1" x14ac:dyDescent="0.25">
      <c r="A432" s="6">
        <v>6970</v>
      </c>
      <c r="B432" s="6"/>
      <c r="C432" s="6">
        <v>41000</v>
      </c>
      <c r="D432" s="36" t="s">
        <v>463</v>
      </c>
      <c r="E432" s="36" t="s">
        <v>1221</v>
      </c>
    </row>
    <row r="433" spans="1:5" ht="24.95" customHeight="1" x14ac:dyDescent="0.25">
      <c r="A433" s="6">
        <v>9334</v>
      </c>
      <c r="B433" s="6"/>
      <c r="C433" s="6">
        <v>43000</v>
      </c>
      <c r="D433" s="36" t="s">
        <v>463</v>
      </c>
      <c r="E433" s="36" t="s">
        <v>1221</v>
      </c>
    </row>
    <row r="434" spans="1:5" ht="24.95" customHeight="1" x14ac:dyDescent="0.25">
      <c r="A434" s="36">
        <v>11523</v>
      </c>
      <c r="B434" s="36"/>
      <c r="C434" s="36">
        <v>41000</v>
      </c>
      <c r="D434" s="36" t="s">
        <v>463</v>
      </c>
      <c r="E434" s="36" t="s">
        <v>1221</v>
      </c>
    </row>
    <row r="435" spans="1:5" ht="24.95" customHeight="1" x14ac:dyDescent="0.25">
      <c r="A435" s="36">
        <v>13671</v>
      </c>
      <c r="B435" s="36"/>
      <c r="C435" s="36">
        <v>38000</v>
      </c>
      <c r="D435" s="36" t="s">
        <v>463</v>
      </c>
      <c r="E435" s="36" t="s">
        <v>1221</v>
      </c>
    </row>
    <row r="436" spans="1:5" ht="24.95" customHeight="1" x14ac:dyDescent="0.25">
      <c r="A436" s="6">
        <v>16659</v>
      </c>
      <c r="B436" s="6"/>
      <c r="C436" s="6">
        <v>40000</v>
      </c>
      <c r="D436" s="36" t="s">
        <v>463</v>
      </c>
      <c r="E436" s="36" t="s">
        <v>1221</v>
      </c>
    </row>
    <row r="437" spans="1:5" ht="24.95" customHeight="1" x14ac:dyDescent="0.25">
      <c r="A437" s="36">
        <v>18228</v>
      </c>
      <c r="B437" s="36"/>
      <c r="C437" s="36">
        <v>43500</v>
      </c>
      <c r="D437" s="36" t="s">
        <v>463</v>
      </c>
      <c r="E437" s="36" t="s">
        <v>1221</v>
      </c>
    </row>
    <row r="438" spans="1:5" ht="24.95" customHeight="1" x14ac:dyDescent="0.25">
      <c r="A438" s="36">
        <v>19512</v>
      </c>
      <c r="B438" s="36"/>
      <c r="C438" s="36">
        <v>37000</v>
      </c>
      <c r="D438" s="36" t="s">
        <v>463</v>
      </c>
      <c r="E438" s="36" t="s">
        <v>1221</v>
      </c>
    </row>
    <row r="439" spans="1:5" ht="24.95" customHeight="1" x14ac:dyDescent="0.25">
      <c r="A439" s="36">
        <v>26869</v>
      </c>
      <c r="B439" s="36"/>
      <c r="C439" s="36">
        <v>42000</v>
      </c>
      <c r="D439" s="36" t="s">
        <v>463</v>
      </c>
      <c r="E439" s="36" t="s">
        <v>1221</v>
      </c>
    </row>
    <row r="440" spans="1:5" ht="24.95" customHeight="1" x14ac:dyDescent="0.25">
      <c r="A440" s="36">
        <v>30782</v>
      </c>
      <c r="B440" s="36"/>
      <c r="C440" s="36">
        <v>36000</v>
      </c>
      <c r="D440" s="36" t="s">
        <v>463</v>
      </c>
      <c r="E440" s="36" t="s">
        <v>1221</v>
      </c>
    </row>
    <row r="441" spans="1:5" ht="24.95" customHeight="1" x14ac:dyDescent="0.25">
      <c r="A441" s="36">
        <v>34625</v>
      </c>
      <c r="B441" s="36"/>
      <c r="C441" s="36">
        <v>36500</v>
      </c>
      <c r="D441" s="36" t="s">
        <v>463</v>
      </c>
      <c r="E441" s="36" t="s">
        <v>1221</v>
      </c>
    </row>
    <row r="442" spans="1:5" ht="24.95" customHeight="1" x14ac:dyDescent="0.25">
      <c r="A442" s="36">
        <v>37735</v>
      </c>
      <c r="B442" s="36"/>
      <c r="C442" s="36">
        <v>40000</v>
      </c>
      <c r="D442" s="36" t="s">
        <v>463</v>
      </c>
      <c r="E442" s="36" t="s">
        <v>1221</v>
      </c>
    </row>
    <row r="443" spans="1:5" ht="24.95" customHeight="1" x14ac:dyDescent="0.25">
      <c r="A443" s="36">
        <v>38369</v>
      </c>
      <c r="B443" s="36"/>
      <c r="C443" s="36">
        <v>35500</v>
      </c>
      <c r="D443" s="36" t="s">
        <v>463</v>
      </c>
      <c r="E443" s="36" t="s">
        <v>1221</v>
      </c>
    </row>
    <row r="444" spans="1:5" ht="24.95" customHeight="1" x14ac:dyDescent="0.25">
      <c r="A444" s="36">
        <v>43441</v>
      </c>
      <c r="B444" s="36"/>
      <c r="C444" s="36">
        <v>36000</v>
      </c>
      <c r="D444" s="36" t="s">
        <v>463</v>
      </c>
      <c r="E444" s="36" t="s">
        <v>1221</v>
      </c>
    </row>
    <row r="445" spans="1:5" ht="24.95" customHeight="1" x14ac:dyDescent="0.25">
      <c r="A445" s="6">
        <v>60428</v>
      </c>
      <c r="B445" s="6"/>
      <c r="C445" s="6">
        <v>42000</v>
      </c>
      <c r="D445" s="36" t="s">
        <v>463</v>
      </c>
      <c r="E445" s="36" t="s">
        <v>1221</v>
      </c>
    </row>
    <row r="446" spans="1:5" ht="24.95" customHeight="1" x14ac:dyDescent="0.25">
      <c r="A446" s="6">
        <v>61803</v>
      </c>
      <c r="B446" s="6"/>
      <c r="C446" s="6">
        <v>36000</v>
      </c>
      <c r="D446" s="36" t="s">
        <v>463</v>
      </c>
      <c r="E446" s="36" t="s">
        <v>1221</v>
      </c>
    </row>
    <row r="447" spans="1:5" ht="24.95" customHeight="1" x14ac:dyDescent="0.25">
      <c r="A447" s="6">
        <v>74733</v>
      </c>
      <c r="B447" s="6"/>
      <c r="C447" s="6">
        <v>36000</v>
      </c>
      <c r="D447" s="36" t="s">
        <v>463</v>
      </c>
      <c r="E447" s="36" t="s">
        <v>1221</v>
      </c>
    </row>
    <row r="448" spans="1:5" ht="24.95" customHeight="1" x14ac:dyDescent="0.25">
      <c r="A448" s="6">
        <v>76411</v>
      </c>
      <c r="B448" s="6"/>
      <c r="C448" s="6">
        <v>37500</v>
      </c>
      <c r="D448" s="36" t="s">
        <v>463</v>
      </c>
      <c r="E448" s="36" t="s">
        <v>1221</v>
      </c>
    </row>
    <row r="449" spans="1:5" ht="24.95" customHeight="1" x14ac:dyDescent="0.25">
      <c r="A449" s="6">
        <v>76906</v>
      </c>
      <c r="B449" s="6"/>
      <c r="C449" s="6">
        <v>38000</v>
      </c>
      <c r="D449" s="36" t="s">
        <v>463</v>
      </c>
      <c r="E449" s="36" t="s">
        <v>1221</v>
      </c>
    </row>
    <row r="450" spans="1:5" ht="24.95" customHeight="1" x14ac:dyDescent="0.25">
      <c r="A450" s="6">
        <v>79392</v>
      </c>
      <c r="B450" s="6"/>
      <c r="C450" s="6">
        <v>44000</v>
      </c>
      <c r="D450" s="36" t="s">
        <v>463</v>
      </c>
      <c r="E450" s="36" t="s">
        <v>1221</v>
      </c>
    </row>
    <row r="451" spans="1:5" ht="24.95" customHeight="1" x14ac:dyDescent="0.25">
      <c r="A451" s="6">
        <v>81245</v>
      </c>
      <c r="B451" s="6"/>
      <c r="C451" s="6">
        <v>35500</v>
      </c>
      <c r="D451" s="36" t="s">
        <v>463</v>
      </c>
      <c r="E451" s="36" t="s">
        <v>1221</v>
      </c>
    </row>
    <row r="452" spans="1:5" ht="24.95" customHeight="1" x14ac:dyDescent="0.25">
      <c r="A452" s="6">
        <v>81761</v>
      </c>
      <c r="B452" s="6"/>
      <c r="C452" s="6">
        <v>37000</v>
      </c>
      <c r="D452" s="36" t="s">
        <v>463</v>
      </c>
      <c r="E452" s="36" t="s">
        <v>1221</v>
      </c>
    </row>
    <row r="453" spans="1:5" ht="24.95" customHeight="1" x14ac:dyDescent="0.25">
      <c r="A453" s="6">
        <v>84270</v>
      </c>
      <c r="B453" s="6"/>
      <c r="C453" s="6">
        <v>38000</v>
      </c>
      <c r="D453" s="36" t="s">
        <v>463</v>
      </c>
      <c r="E453" s="36" t="s">
        <v>1221</v>
      </c>
    </row>
    <row r="454" spans="1:5" ht="24.95" customHeight="1" x14ac:dyDescent="0.25">
      <c r="A454" s="6">
        <v>84707</v>
      </c>
      <c r="B454" s="6"/>
      <c r="C454" s="6">
        <v>34500</v>
      </c>
      <c r="D454" s="36" t="s">
        <v>463</v>
      </c>
      <c r="E454" s="36" t="s">
        <v>1221</v>
      </c>
    </row>
    <row r="455" spans="1:5" ht="24.95" customHeight="1" x14ac:dyDescent="0.25">
      <c r="A455" s="6">
        <v>87332</v>
      </c>
      <c r="B455" s="6"/>
      <c r="C455" s="6">
        <v>37000</v>
      </c>
      <c r="D455" s="36" t="s">
        <v>463</v>
      </c>
      <c r="E455" s="36" t="s">
        <v>1221</v>
      </c>
    </row>
    <row r="456" spans="1:5" ht="24.95" customHeight="1" x14ac:dyDescent="0.25">
      <c r="A456" s="6">
        <v>95072</v>
      </c>
      <c r="B456" s="6"/>
      <c r="C456" s="6">
        <v>40000</v>
      </c>
      <c r="D456" s="36" t="s">
        <v>463</v>
      </c>
      <c r="E456" s="36" t="s">
        <v>1221</v>
      </c>
    </row>
    <row r="457" spans="1:5" ht="24.95" customHeight="1" x14ac:dyDescent="0.25">
      <c r="A457" s="36">
        <v>117494</v>
      </c>
      <c r="B457" s="36"/>
      <c r="C457" s="36">
        <v>35000</v>
      </c>
      <c r="D457" s="36" t="s">
        <v>463</v>
      </c>
      <c r="E457" s="36" t="s">
        <v>1221</v>
      </c>
    </row>
    <row r="458" spans="1:5" ht="24.95" customHeight="1" x14ac:dyDescent="0.25">
      <c r="A458" s="6">
        <v>555</v>
      </c>
      <c r="B458" s="6"/>
      <c r="C458" s="6">
        <v>43000</v>
      </c>
      <c r="D458" s="36" t="s">
        <v>463</v>
      </c>
      <c r="E458" s="36" t="s">
        <v>1221</v>
      </c>
    </row>
    <row r="459" spans="1:5" ht="24.95" customHeight="1" x14ac:dyDescent="0.25">
      <c r="A459" s="36">
        <v>1045</v>
      </c>
      <c r="B459" s="36"/>
      <c r="C459" s="36">
        <v>36000</v>
      </c>
      <c r="D459" s="36" t="s">
        <v>463</v>
      </c>
      <c r="E459" s="36" t="s">
        <v>1221</v>
      </c>
    </row>
    <row r="460" spans="1:5" ht="24.95" customHeight="1" x14ac:dyDescent="0.25">
      <c r="A460" s="36">
        <v>1419</v>
      </c>
      <c r="B460" s="36"/>
      <c r="C460" s="36">
        <v>37000</v>
      </c>
      <c r="D460" s="36" t="s">
        <v>463</v>
      </c>
      <c r="E460" s="36" t="s">
        <v>1221</v>
      </c>
    </row>
    <row r="461" spans="1:5" ht="24.95" customHeight="1" x14ac:dyDescent="0.25">
      <c r="A461" s="36">
        <v>1589</v>
      </c>
      <c r="B461" s="36"/>
      <c r="C461" s="36">
        <v>43000</v>
      </c>
      <c r="D461" s="36" t="s">
        <v>463</v>
      </c>
      <c r="E461" s="36" t="s">
        <v>1221</v>
      </c>
    </row>
    <row r="462" spans="1:5" ht="24.95" customHeight="1" x14ac:dyDescent="0.25">
      <c r="A462" s="36">
        <v>1703</v>
      </c>
      <c r="B462" s="36"/>
      <c r="C462" s="36">
        <v>42500</v>
      </c>
      <c r="D462" s="36" t="s">
        <v>463</v>
      </c>
      <c r="E462" s="36" t="s">
        <v>1221</v>
      </c>
    </row>
    <row r="463" spans="1:5" ht="24.95" customHeight="1" x14ac:dyDescent="0.25">
      <c r="A463" s="36">
        <v>2352</v>
      </c>
      <c r="B463" s="36"/>
      <c r="C463" s="36">
        <v>42000</v>
      </c>
      <c r="D463" s="36" t="s">
        <v>1228</v>
      </c>
      <c r="E463" s="36" t="s">
        <v>1227</v>
      </c>
    </row>
    <row r="464" spans="1:5" ht="24.95" customHeight="1" x14ac:dyDescent="0.25">
      <c r="A464" s="36">
        <v>3107</v>
      </c>
      <c r="B464" s="36"/>
      <c r="C464" s="36">
        <v>37000</v>
      </c>
      <c r="D464" s="36" t="s">
        <v>463</v>
      </c>
      <c r="E464" s="36" t="s">
        <v>1221</v>
      </c>
    </row>
    <row r="465" spans="1:5" ht="24.95" customHeight="1" x14ac:dyDescent="0.25">
      <c r="A465" s="36">
        <v>3586</v>
      </c>
      <c r="B465" s="36"/>
      <c r="C465" s="36">
        <v>43500</v>
      </c>
      <c r="D465" s="36" t="s">
        <v>463</v>
      </c>
      <c r="E465" s="36" t="s">
        <v>1221</v>
      </c>
    </row>
    <row r="466" spans="1:5" ht="24.95" customHeight="1" x14ac:dyDescent="0.25">
      <c r="A466" s="36">
        <v>3687</v>
      </c>
      <c r="B466" s="36"/>
      <c r="C466" s="36">
        <v>44000</v>
      </c>
      <c r="D466" s="36" t="s">
        <v>463</v>
      </c>
      <c r="E466" s="36" t="s">
        <v>1221</v>
      </c>
    </row>
    <row r="467" spans="1:5" ht="24.95" customHeight="1" x14ac:dyDescent="0.25">
      <c r="A467" s="36">
        <v>4122</v>
      </c>
      <c r="B467" s="36"/>
      <c r="C467" s="36">
        <v>35000</v>
      </c>
      <c r="D467" s="36" t="s">
        <v>463</v>
      </c>
      <c r="E467" s="36" t="s">
        <v>1221</v>
      </c>
    </row>
    <row r="468" spans="1:5" ht="24.95" customHeight="1" x14ac:dyDescent="0.25">
      <c r="A468" s="6">
        <v>5412</v>
      </c>
      <c r="B468" s="6"/>
      <c r="C468" s="6">
        <v>42000</v>
      </c>
      <c r="D468" s="36" t="s">
        <v>463</v>
      </c>
      <c r="E468" s="36" t="s">
        <v>1221</v>
      </c>
    </row>
    <row r="469" spans="1:5" ht="24.95" customHeight="1" x14ac:dyDescent="0.25">
      <c r="A469" s="6">
        <v>5446</v>
      </c>
      <c r="B469" s="6"/>
      <c r="C469" s="6">
        <v>42000</v>
      </c>
      <c r="D469" s="36" t="s">
        <v>463</v>
      </c>
      <c r="E469" s="36" t="s">
        <v>1221</v>
      </c>
    </row>
    <row r="470" spans="1:5" ht="24.95" customHeight="1" x14ac:dyDescent="0.25">
      <c r="A470" s="6">
        <v>5781</v>
      </c>
      <c r="B470" s="6"/>
      <c r="C470" s="6">
        <v>43000</v>
      </c>
      <c r="D470" s="36" t="s">
        <v>463</v>
      </c>
      <c r="E470" s="36" t="s">
        <v>1221</v>
      </c>
    </row>
    <row r="471" spans="1:5" ht="24.95" customHeight="1" x14ac:dyDescent="0.25">
      <c r="A471" s="6">
        <v>6172</v>
      </c>
      <c r="B471" s="6"/>
      <c r="C471" s="6">
        <v>34500</v>
      </c>
      <c r="D471" s="36" t="s">
        <v>463</v>
      </c>
      <c r="E471" s="36" t="s">
        <v>1221</v>
      </c>
    </row>
    <row r="472" spans="1:5" ht="24.95" customHeight="1" x14ac:dyDescent="0.25">
      <c r="A472" s="6">
        <v>6220</v>
      </c>
      <c r="B472" s="6"/>
      <c r="C472" s="6">
        <v>38000</v>
      </c>
      <c r="D472" s="36" t="s">
        <v>463</v>
      </c>
      <c r="E472" s="36" t="s">
        <v>1221</v>
      </c>
    </row>
    <row r="473" spans="1:5" ht="24.95" customHeight="1" x14ac:dyDescent="0.25">
      <c r="A473" s="6">
        <v>6631</v>
      </c>
      <c r="B473" s="6"/>
      <c r="C473" s="6">
        <v>42500</v>
      </c>
      <c r="D473" s="36" t="s">
        <v>463</v>
      </c>
      <c r="E473" s="36" t="s">
        <v>1221</v>
      </c>
    </row>
    <row r="474" spans="1:5" ht="24.95" customHeight="1" x14ac:dyDescent="0.25">
      <c r="A474" s="6">
        <v>6922</v>
      </c>
      <c r="B474" s="6"/>
      <c r="C474" s="6">
        <v>42000</v>
      </c>
      <c r="D474" s="36" t="s">
        <v>463</v>
      </c>
      <c r="E474" s="36" t="s">
        <v>1221</v>
      </c>
    </row>
    <row r="475" spans="1:5" ht="24.95" customHeight="1" x14ac:dyDescent="0.25">
      <c r="A475" s="6">
        <v>7402</v>
      </c>
      <c r="B475" s="6"/>
      <c r="C475" s="6">
        <v>34500</v>
      </c>
      <c r="D475" s="36" t="s">
        <v>463</v>
      </c>
      <c r="E475" s="36" t="s">
        <v>1221</v>
      </c>
    </row>
    <row r="476" spans="1:5" ht="24.95" customHeight="1" x14ac:dyDescent="0.25">
      <c r="A476" s="36">
        <v>7770</v>
      </c>
      <c r="B476" s="36"/>
      <c r="C476" s="36">
        <v>43000</v>
      </c>
      <c r="D476" s="36" t="s">
        <v>463</v>
      </c>
      <c r="E476" s="36" t="s">
        <v>1221</v>
      </c>
    </row>
    <row r="477" spans="1:5" ht="24.95" customHeight="1" x14ac:dyDescent="0.25">
      <c r="A477" s="6">
        <v>8252</v>
      </c>
      <c r="B477" s="6"/>
      <c r="C477" s="6">
        <v>42000</v>
      </c>
      <c r="D477" s="36" t="s">
        <v>463</v>
      </c>
      <c r="E477" s="36" t="s">
        <v>1221</v>
      </c>
    </row>
    <row r="478" spans="1:5" ht="24.95" customHeight="1" x14ac:dyDescent="0.25">
      <c r="A478" s="6">
        <v>8594</v>
      </c>
      <c r="B478" s="6"/>
      <c r="C478" s="6">
        <v>37000</v>
      </c>
      <c r="D478" s="36" t="s">
        <v>463</v>
      </c>
      <c r="E478" s="36" t="s">
        <v>1221</v>
      </c>
    </row>
    <row r="479" spans="1:5" ht="24.95" customHeight="1" x14ac:dyDescent="0.25">
      <c r="A479" s="6">
        <v>8705</v>
      </c>
      <c r="B479" s="6"/>
      <c r="C479" s="6">
        <v>41000</v>
      </c>
      <c r="D479" s="36" t="s">
        <v>463</v>
      </c>
      <c r="E479" s="36" t="s">
        <v>1221</v>
      </c>
    </row>
    <row r="480" spans="1:5" ht="24.95" customHeight="1" x14ac:dyDescent="0.25">
      <c r="A480" s="6">
        <v>9028</v>
      </c>
      <c r="B480" s="6"/>
      <c r="C480" s="6">
        <v>36000</v>
      </c>
      <c r="D480" s="36" t="s">
        <v>463</v>
      </c>
      <c r="E480" s="36" t="s">
        <v>1221</v>
      </c>
    </row>
    <row r="481" spans="1:5" ht="24.95" customHeight="1" x14ac:dyDescent="0.25">
      <c r="A481" s="6">
        <v>9297</v>
      </c>
      <c r="B481" s="6"/>
      <c r="C481" s="6">
        <v>35000</v>
      </c>
      <c r="D481" s="36" t="s">
        <v>463</v>
      </c>
      <c r="E481" s="36" t="s">
        <v>1221</v>
      </c>
    </row>
    <row r="482" spans="1:5" ht="24.95" customHeight="1" x14ac:dyDescent="0.25">
      <c r="A482" s="36">
        <v>10189</v>
      </c>
      <c r="B482" s="36"/>
      <c r="C482" s="36">
        <v>37000</v>
      </c>
      <c r="D482" s="36" t="s">
        <v>463</v>
      </c>
      <c r="E482" s="36" t="s">
        <v>1221</v>
      </c>
    </row>
    <row r="483" spans="1:5" ht="24.95" customHeight="1" x14ac:dyDescent="0.25">
      <c r="A483" s="36">
        <v>10717</v>
      </c>
      <c r="B483" s="36"/>
      <c r="C483" s="36">
        <v>37000</v>
      </c>
      <c r="D483" s="36" t="s">
        <v>463</v>
      </c>
      <c r="E483" s="36" t="s">
        <v>1221</v>
      </c>
    </row>
    <row r="484" spans="1:5" ht="24.95" customHeight="1" x14ac:dyDescent="0.25">
      <c r="A484" s="36">
        <v>10949</v>
      </c>
      <c r="B484" s="36"/>
      <c r="C484" s="36">
        <v>35000</v>
      </c>
      <c r="D484" s="36" t="s">
        <v>463</v>
      </c>
      <c r="E484" s="36" t="s">
        <v>1221</v>
      </c>
    </row>
    <row r="485" spans="1:5" ht="24.95" customHeight="1" x14ac:dyDescent="0.25">
      <c r="A485" s="36">
        <v>11857</v>
      </c>
      <c r="B485" s="36"/>
      <c r="C485" s="36">
        <v>42000</v>
      </c>
      <c r="D485" s="36" t="s">
        <v>463</v>
      </c>
      <c r="E485" s="36" t="s">
        <v>1221</v>
      </c>
    </row>
    <row r="486" spans="1:5" ht="24.95" customHeight="1" x14ac:dyDescent="0.25">
      <c r="A486" s="36">
        <v>12126</v>
      </c>
      <c r="B486" s="36"/>
      <c r="C486" s="36">
        <v>38000</v>
      </c>
      <c r="D486" s="36" t="s">
        <v>463</v>
      </c>
      <c r="E486" s="36" t="s">
        <v>1221</v>
      </c>
    </row>
    <row r="487" spans="1:5" ht="24.95" customHeight="1" x14ac:dyDescent="0.25">
      <c r="A487" s="36">
        <v>12427</v>
      </c>
      <c r="B487" s="36"/>
      <c r="C487" s="36">
        <v>35000</v>
      </c>
      <c r="D487" s="36" t="s">
        <v>463</v>
      </c>
      <c r="E487" s="36" t="s">
        <v>1221</v>
      </c>
    </row>
    <row r="488" spans="1:5" ht="24.95" customHeight="1" x14ac:dyDescent="0.25">
      <c r="A488" s="36">
        <v>12724</v>
      </c>
      <c r="B488" s="36"/>
      <c r="C488" s="36">
        <v>42500</v>
      </c>
      <c r="D488" s="36" t="s">
        <v>463</v>
      </c>
      <c r="E488" s="36" t="s">
        <v>1221</v>
      </c>
    </row>
    <row r="489" spans="1:5" ht="24.95" customHeight="1" x14ac:dyDescent="0.25">
      <c r="A489" s="36">
        <v>13207</v>
      </c>
      <c r="B489" s="36"/>
      <c r="C489" s="36">
        <v>35500</v>
      </c>
      <c r="D489" s="36" t="s">
        <v>463</v>
      </c>
      <c r="E489" s="36" t="s">
        <v>1221</v>
      </c>
    </row>
    <row r="490" spans="1:5" ht="24.95" customHeight="1" x14ac:dyDescent="0.25">
      <c r="A490" s="36">
        <v>13459</v>
      </c>
      <c r="B490" s="36"/>
      <c r="C490" s="36">
        <v>43000</v>
      </c>
      <c r="D490" s="36" t="s">
        <v>463</v>
      </c>
      <c r="E490" s="36" t="s">
        <v>1221</v>
      </c>
    </row>
    <row r="491" spans="1:5" ht="24.95" customHeight="1" x14ac:dyDescent="0.25">
      <c r="A491" s="36">
        <v>13600</v>
      </c>
      <c r="B491" s="36"/>
      <c r="C491" s="36">
        <v>43000</v>
      </c>
      <c r="D491" s="36" t="s">
        <v>463</v>
      </c>
      <c r="E491" s="36" t="s">
        <v>1221</v>
      </c>
    </row>
    <row r="492" spans="1:5" ht="24.95" customHeight="1" x14ac:dyDescent="0.25">
      <c r="A492" s="36">
        <v>14503</v>
      </c>
      <c r="B492" s="36"/>
      <c r="C492" s="36">
        <v>39000</v>
      </c>
      <c r="D492" s="36" t="s">
        <v>463</v>
      </c>
      <c r="E492" s="36" t="s">
        <v>1221</v>
      </c>
    </row>
    <row r="493" spans="1:5" ht="24.95" customHeight="1" x14ac:dyDescent="0.25">
      <c r="A493" s="36">
        <v>14697</v>
      </c>
      <c r="B493" s="36"/>
      <c r="C493" s="36">
        <v>37000</v>
      </c>
      <c r="D493" s="36" t="s">
        <v>463</v>
      </c>
      <c r="E493" s="36" t="s">
        <v>1221</v>
      </c>
    </row>
    <row r="494" spans="1:5" ht="24.95" customHeight="1" x14ac:dyDescent="0.25">
      <c r="A494" s="36">
        <v>15062</v>
      </c>
      <c r="B494" s="36"/>
      <c r="C494" s="36">
        <v>39000</v>
      </c>
      <c r="D494" s="36" t="s">
        <v>463</v>
      </c>
      <c r="E494" s="36" t="s">
        <v>1221</v>
      </c>
    </row>
    <row r="495" spans="1:5" ht="24.95" customHeight="1" x14ac:dyDescent="0.25">
      <c r="A495" s="36">
        <v>16875</v>
      </c>
      <c r="B495" s="36"/>
      <c r="C495" s="36">
        <v>36500</v>
      </c>
      <c r="D495" s="36" t="s">
        <v>463</v>
      </c>
      <c r="E495" s="36" t="s">
        <v>1221</v>
      </c>
    </row>
    <row r="496" spans="1:5" ht="24.95" customHeight="1" x14ac:dyDescent="0.25">
      <c r="A496" s="36">
        <v>17242</v>
      </c>
      <c r="B496" s="36"/>
      <c r="C496" s="36">
        <v>38000</v>
      </c>
      <c r="D496" s="36" t="s">
        <v>463</v>
      </c>
      <c r="E496" s="36" t="s">
        <v>1221</v>
      </c>
    </row>
    <row r="497" spans="1:5" ht="24.95" customHeight="1" x14ac:dyDescent="0.25">
      <c r="A497" s="36">
        <v>19553</v>
      </c>
      <c r="B497" s="36"/>
      <c r="C497" s="36">
        <v>37500</v>
      </c>
      <c r="D497" s="36" t="s">
        <v>463</v>
      </c>
      <c r="E497" s="36" t="s">
        <v>1221</v>
      </c>
    </row>
    <row r="498" spans="1:5" ht="24.95" customHeight="1" x14ac:dyDescent="0.25">
      <c r="A498" s="36">
        <v>19635</v>
      </c>
      <c r="B498" s="36"/>
      <c r="C498" s="36">
        <v>36000</v>
      </c>
      <c r="D498" s="36" t="s">
        <v>463</v>
      </c>
      <c r="E498" s="36" t="s">
        <v>1221</v>
      </c>
    </row>
    <row r="499" spans="1:5" ht="24.95" customHeight="1" x14ac:dyDescent="0.25">
      <c r="A499" s="36">
        <v>20488</v>
      </c>
      <c r="B499" s="36"/>
      <c r="C499" s="36">
        <v>38500</v>
      </c>
      <c r="D499" s="36" t="s">
        <v>463</v>
      </c>
      <c r="E499" s="36" t="s">
        <v>1221</v>
      </c>
    </row>
    <row r="500" spans="1:5" ht="24.95" customHeight="1" x14ac:dyDescent="0.25">
      <c r="A500" s="36">
        <v>21859</v>
      </c>
      <c r="B500" s="36"/>
      <c r="C500" s="36">
        <v>39000</v>
      </c>
      <c r="D500" s="36" t="s">
        <v>463</v>
      </c>
      <c r="E500" s="36" t="s">
        <v>1221</v>
      </c>
    </row>
    <row r="501" spans="1:5" ht="24.95" customHeight="1" x14ac:dyDescent="0.25">
      <c r="A501" s="36">
        <v>23437</v>
      </c>
      <c r="B501" s="36"/>
      <c r="C501" s="36">
        <v>44000</v>
      </c>
      <c r="D501" s="36" t="s">
        <v>463</v>
      </c>
      <c r="E501" s="36" t="s">
        <v>1221</v>
      </c>
    </row>
    <row r="502" spans="1:5" ht="24.95" customHeight="1" x14ac:dyDescent="0.25">
      <c r="A502" s="36">
        <v>23458</v>
      </c>
      <c r="B502" s="36"/>
      <c r="C502" s="36">
        <v>38000</v>
      </c>
      <c r="D502" s="36" t="s">
        <v>463</v>
      </c>
      <c r="E502" s="36" t="s">
        <v>1221</v>
      </c>
    </row>
    <row r="503" spans="1:5" ht="24.95" customHeight="1" x14ac:dyDescent="0.25">
      <c r="A503" s="36">
        <v>23466</v>
      </c>
      <c r="B503" s="36"/>
      <c r="C503" s="36">
        <v>39000</v>
      </c>
      <c r="D503" s="36" t="s">
        <v>463</v>
      </c>
      <c r="E503" s="36" t="s">
        <v>1221</v>
      </c>
    </row>
    <row r="504" spans="1:5" ht="24.95" customHeight="1" x14ac:dyDescent="0.25">
      <c r="A504" s="36">
        <v>23504</v>
      </c>
      <c r="B504" s="36"/>
      <c r="C504" s="36">
        <v>38000</v>
      </c>
      <c r="D504" s="36" t="s">
        <v>463</v>
      </c>
      <c r="E504" s="36" t="s">
        <v>1221</v>
      </c>
    </row>
    <row r="505" spans="1:5" ht="24.95" customHeight="1" x14ac:dyDescent="0.25">
      <c r="A505" s="36">
        <v>24568</v>
      </c>
      <c r="B505" s="36"/>
      <c r="C505" s="36">
        <v>43000</v>
      </c>
      <c r="D505" s="36" t="s">
        <v>463</v>
      </c>
      <c r="E505" s="36" t="s">
        <v>1221</v>
      </c>
    </row>
    <row r="506" spans="1:5" ht="24.95" customHeight="1" x14ac:dyDescent="0.25">
      <c r="A506" s="36">
        <v>24842</v>
      </c>
      <c r="B506" s="36"/>
      <c r="C506" s="36">
        <v>37000</v>
      </c>
      <c r="D506" s="36" t="s">
        <v>463</v>
      </c>
      <c r="E506" s="36" t="s">
        <v>1221</v>
      </c>
    </row>
    <row r="507" spans="1:5" ht="24.95" customHeight="1" x14ac:dyDescent="0.25">
      <c r="A507" s="36">
        <v>24902</v>
      </c>
      <c r="B507" s="36"/>
      <c r="C507" s="36">
        <v>43000</v>
      </c>
      <c r="D507" s="36" t="s">
        <v>463</v>
      </c>
      <c r="E507" s="36" t="s">
        <v>1221</v>
      </c>
    </row>
    <row r="508" spans="1:5" ht="24.95" customHeight="1" x14ac:dyDescent="0.25">
      <c r="A508" s="36">
        <v>26098</v>
      </c>
      <c r="B508" s="36"/>
      <c r="C508" s="36">
        <v>35000</v>
      </c>
      <c r="D508" s="36" t="s">
        <v>463</v>
      </c>
      <c r="E508" s="36" t="s">
        <v>1221</v>
      </c>
    </row>
    <row r="509" spans="1:5" ht="24.95" customHeight="1" x14ac:dyDescent="0.25">
      <c r="A509" s="36">
        <v>26339</v>
      </c>
      <c r="B509" s="36"/>
      <c r="C509" s="36">
        <v>37000</v>
      </c>
      <c r="D509" s="36" t="s">
        <v>463</v>
      </c>
      <c r="E509" s="36" t="s">
        <v>1221</v>
      </c>
    </row>
    <row r="510" spans="1:5" ht="24.95" customHeight="1" x14ac:dyDescent="0.25">
      <c r="A510" s="36">
        <v>26631</v>
      </c>
      <c r="B510" s="36"/>
      <c r="C510" s="36">
        <v>37500</v>
      </c>
      <c r="D510" s="36" t="s">
        <v>463</v>
      </c>
      <c r="E510" s="36" t="s">
        <v>1221</v>
      </c>
    </row>
    <row r="511" spans="1:5" ht="24.95" customHeight="1" x14ac:dyDescent="0.25">
      <c r="A511" s="36">
        <v>27387</v>
      </c>
      <c r="B511" s="36"/>
      <c r="C511" s="36">
        <v>35000</v>
      </c>
      <c r="D511" s="36" t="s">
        <v>463</v>
      </c>
      <c r="E511" s="36" t="s">
        <v>1221</v>
      </c>
    </row>
    <row r="512" spans="1:5" ht="24.95" customHeight="1" x14ac:dyDescent="0.25">
      <c r="A512" s="6">
        <v>29571</v>
      </c>
      <c r="B512" s="6"/>
      <c r="C512" s="6">
        <v>38500</v>
      </c>
      <c r="D512" s="36" t="s">
        <v>463</v>
      </c>
      <c r="E512" s="36" t="s">
        <v>1221</v>
      </c>
    </row>
    <row r="513" spans="1:5" ht="24.95" customHeight="1" x14ac:dyDescent="0.25">
      <c r="A513" s="36">
        <v>29572</v>
      </c>
      <c r="B513" s="36"/>
      <c r="C513" s="36">
        <v>36000</v>
      </c>
      <c r="D513" s="36" t="s">
        <v>463</v>
      </c>
      <c r="E513" s="36" t="s">
        <v>1221</v>
      </c>
    </row>
    <row r="514" spans="1:5" ht="24.95" customHeight="1" x14ac:dyDescent="0.25">
      <c r="A514" s="36">
        <v>29879</v>
      </c>
      <c r="B514" s="36"/>
      <c r="C514" s="36">
        <v>36500</v>
      </c>
      <c r="D514" s="36" t="s">
        <v>463</v>
      </c>
      <c r="E514" s="36" t="s">
        <v>1221</v>
      </c>
    </row>
    <row r="515" spans="1:5" ht="24.95" customHeight="1" x14ac:dyDescent="0.25">
      <c r="A515" s="36">
        <v>30290</v>
      </c>
      <c r="B515" s="36"/>
      <c r="C515" s="36">
        <v>37000</v>
      </c>
      <c r="D515" s="36" t="s">
        <v>463</v>
      </c>
      <c r="E515" s="36" t="s">
        <v>1221</v>
      </c>
    </row>
    <row r="516" spans="1:5" ht="24.95" customHeight="1" x14ac:dyDescent="0.25">
      <c r="A516" s="36">
        <v>31002</v>
      </c>
      <c r="B516" s="36"/>
      <c r="C516" s="36">
        <v>36000</v>
      </c>
      <c r="D516" s="36" t="s">
        <v>463</v>
      </c>
      <c r="E516" s="36" t="s">
        <v>1221</v>
      </c>
    </row>
    <row r="517" spans="1:5" ht="24.95" customHeight="1" x14ac:dyDescent="0.25">
      <c r="A517" s="36">
        <v>31175</v>
      </c>
      <c r="B517" s="36"/>
      <c r="C517" s="36">
        <v>43000</v>
      </c>
      <c r="D517" s="36" t="s">
        <v>463</v>
      </c>
      <c r="E517" s="36" t="s">
        <v>1221</v>
      </c>
    </row>
    <row r="518" spans="1:5" ht="24.95" customHeight="1" x14ac:dyDescent="0.25">
      <c r="A518" s="36">
        <v>31907</v>
      </c>
      <c r="B518" s="36"/>
      <c r="C518" s="36">
        <v>35000</v>
      </c>
      <c r="D518" s="36" t="s">
        <v>463</v>
      </c>
      <c r="E518" s="36" t="s">
        <v>1221</v>
      </c>
    </row>
    <row r="519" spans="1:5" ht="24.95" customHeight="1" x14ac:dyDescent="0.25">
      <c r="A519" s="36">
        <v>33804</v>
      </c>
      <c r="B519" s="36"/>
      <c r="C519" s="36">
        <v>38000</v>
      </c>
      <c r="D519" s="36" t="s">
        <v>463</v>
      </c>
      <c r="E519" s="36" t="s">
        <v>1221</v>
      </c>
    </row>
    <row r="520" spans="1:5" ht="24.95" customHeight="1" x14ac:dyDescent="0.25">
      <c r="A520" s="36">
        <v>33939</v>
      </c>
      <c r="B520" s="36"/>
      <c r="C520" s="36">
        <v>35000</v>
      </c>
      <c r="D520" s="36" t="s">
        <v>463</v>
      </c>
      <c r="E520" s="36" t="s">
        <v>1221</v>
      </c>
    </row>
    <row r="521" spans="1:5" ht="24.95" customHeight="1" x14ac:dyDescent="0.25">
      <c r="A521" s="36">
        <v>34024</v>
      </c>
      <c r="B521" s="36"/>
      <c r="C521" s="36">
        <v>36000</v>
      </c>
      <c r="D521" s="36" t="s">
        <v>463</v>
      </c>
      <c r="E521" s="36" t="s">
        <v>1221</v>
      </c>
    </row>
    <row r="522" spans="1:5" ht="24.95" customHeight="1" x14ac:dyDescent="0.25">
      <c r="A522" s="36">
        <v>34838</v>
      </c>
      <c r="B522" s="36"/>
      <c r="C522" s="36">
        <v>36000</v>
      </c>
      <c r="D522" s="36" t="s">
        <v>463</v>
      </c>
      <c r="E522" s="36" t="s">
        <v>1221</v>
      </c>
    </row>
    <row r="523" spans="1:5" ht="24.95" customHeight="1" x14ac:dyDescent="0.25">
      <c r="A523" s="36">
        <v>35351</v>
      </c>
      <c r="B523" s="36"/>
      <c r="C523" s="36">
        <v>42000</v>
      </c>
      <c r="D523" s="36" t="s">
        <v>463</v>
      </c>
      <c r="E523" s="36" t="s">
        <v>1221</v>
      </c>
    </row>
    <row r="524" spans="1:5" ht="24.95" customHeight="1" x14ac:dyDescent="0.25">
      <c r="A524" s="36">
        <v>36871</v>
      </c>
      <c r="B524" s="36"/>
      <c r="C524" s="36">
        <v>38000</v>
      </c>
      <c r="D524" s="36" t="s">
        <v>463</v>
      </c>
      <c r="E524" s="36" t="s">
        <v>1221</v>
      </c>
    </row>
    <row r="525" spans="1:5" ht="24.95" customHeight="1" x14ac:dyDescent="0.25">
      <c r="A525" s="36">
        <v>36935</v>
      </c>
      <c r="B525" s="36"/>
      <c r="C525" s="36">
        <v>36000</v>
      </c>
      <c r="D525" s="36" t="s">
        <v>463</v>
      </c>
      <c r="E525" s="36" t="s">
        <v>1221</v>
      </c>
    </row>
    <row r="526" spans="1:5" ht="24.95" customHeight="1" x14ac:dyDescent="0.25">
      <c r="A526" s="36">
        <v>37147</v>
      </c>
      <c r="B526" s="36"/>
      <c r="C526" s="36">
        <v>37000</v>
      </c>
      <c r="D526" s="36" t="s">
        <v>463</v>
      </c>
      <c r="E526" s="36" t="s">
        <v>1221</v>
      </c>
    </row>
    <row r="527" spans="1:5" ht="24.95" customHeight="1" x14ac:dyDescent="0.25">
      <c r="A527" s="6">
        <v>38156</v>
      </c>
      <c r="B527" s="6"/>
      <c r="C527" s="6">
        <v>40000</v>
      </c>
      <c r="D527" s="36" t="s">
        <v>463</v>
      </c>
      <c r="E527" s="36" t="s">
        <v>1221</v>
      </c>
    </row>
    <row r="528" spans="1:5" ht="24.95" customHeight="1" x14ac:dyDescent="0.25">
      <c r="A528" s="36">
        <v>39003</v>
      </c>
      <c r="B528" s="36"/>
      <c r="C528" s="36">
        <v>42000</v>
      </c>
      <c r="D528" s="36" t="s">
        <v>463</v>
      </c>
      <c r="E528" s="36" t="s">
        <v>1221</v>
      </c>
    </row>
    <row r="529" spans="1:5" ht="24.95" customHeight="1" x14ac:dyDescent="0.25">
      <c r="A529" s="36">
        <v>39008</v>
      </c>
      <c r="B529" s="36"/>
      <c r="C529" s="36">
        <v>38500</v>
      </c>
      <c r="D529" s="36" t="s">
        <v>463</v>
      </c>
      <c r="E529" s="36" t="s">
        <v>1221</v>
      </c>
    </row>
    <row r="530" spans="1:5" ht="24.95" customHeight="1" x14ac:dyDescent="0.25">
      <c r="A530" s="36">
        <v>39262</v>
      </c>
      <c r="B530" s="36"/>
      <c r="C530" s="36">
        <v>39000</v>
      </c>
      <c r="D530" s="36" t="s">
        <v>463</v>
      </c>
      <c r="E530" s="36" t="s">
        <v>1221</v>
      </c>
    </row>
    <row r="531" spans="1:5" ht="24.95" customHeight="1" x14ac:dyDescent="0.25">
      <c r="A531" s="36">
        <v>39959</v>
      </c>
      <c r="B531" s="36"/>
      <c r="C531" s="36">
        <v>43000</v>
      </c>
      <c r="D531" s="36" t="s">
        <v>463</v>
      </c>
      <c r="E531" s="36" t="s">
        <v>1221</v>
      </c>
    </row>
    <row r="532" spans="1:5" ht="24.95" customHeight="1" x14ac:dyDescent="0.25">
      <c r="A532" s="36">
        <v>41460</v>
      </c>
      <c r="B532" s="36"/>
      <c r="C532" s="36">
        <v>37000</v>
      </c>
      <c r="D532" s="36" t="s">
        <v>463</v>
      </c>
      <c r="E532" s="36" t="s">
        <v>1221</v>
      </c>
    </row>
    <row r="533" spans="1:5" ht="24.95" customHeight="1" x14ac:dyDescent="0.25">
      <c r="A533" s="36">
        <v>41893</v>
      </c>
      <c r="B533" s="36"/>
      <c r="C533" s="36">
        <v>36000</v>
      </c>
      <c r="D533" s="36" t="s">
        <v>463</v>
      </c>
      <c r="E533" s="36" t="s">
        <v>1221</v>
      </c>
    </row>
    <row r="534" spans="1:5" ht="24.95" customHeight="1" x14ac:dyDescent="0.25">
      <c r="A534" s="36">
        <v>43414</v>
      </c>
      <c r="B534" s="36"/>
      <c r="C534" s="36">
        <v>38000</v>
      </c>
      <c r="D534" s="36" t="s">
        <v>463</v>
      </c>
      <c r="E534" s="36" t="s">
        <v>1221</v>
      </c>
    </row>
    <row r="535" spans="1:5" ht="24.95" customHeight="1" x14ac:dyDescent="0.25">
      <c r="A535" s="36">
        <v>43695</v>
      </c>
      <c r="B535" s="36"/>
      <c r="C535" s="36">
        <v>39000</v>
      </c>
      <c r="D535" s="36" t="s">
        <v>463</v>
      </c>
      <c r="E535" s="36" t="s">
        <v>1221</v>
      </c>
    </row>
    <row r="536" spans="1:5" ht="24.95" customHeight="1" x14ac:dyDescent="0.25">
      <c r="A536" s="36">
        <v>44565</v>
      </c>
      <c r="B536" s="36"/>
      <c r="C536" s="36">
        <v>34000</v>
      </c>
      <c r="D536" s="36" t="s">
        <v>463</v>
      </c>
      <c r="E536" s="36" t="s">
        <v>1221</v>
      </c>
    </row>
    <row r="537" spans="1:5" ht="24.95" customHeight="1" x14ac:dyDescent="0.25">
      <c r="A537" s="6">
        <v>46417</v>
      </c>
      <c r="B537" s="6"/>
      <c r="C537" s="6">
        <v>37000</v>
      </c>
      <c r="D537" s="36" t="s">
        <v>463</v>
      </c>
      <c r="E537" s="36" t="s">
        <v>1221</v>
      </c>
    </row>
    <row r="538" spans="1:5" ht="24.95" customHeight="1" x14ac:dyDescent="0.25">
      <c r="A538" s="6">
        <v>46952</v>
      </c>
      <c r="B538" s="6"/>
      <c r="C538" s="6">
        <v>38000</v>
      </c>
      <c r="D538" s="36" t="s">
        <v>463</v>
      </c>
      <c r="E538" s="36" t="s">
        <v>1221</v>
      </c>
    </row>
    <row r="539" spans="1:5" ht="24.95" customHeight="1" x14ac:dyDescent="0.25">
      <c r="A539" s="6">
        <v>49303</v>
      </c>
      <c r="B539" s="6"/>
      <c r="C539" s="6">
        <v>37500</v>
      </c>
      <c r="D539" s="36" t="s">
        <v>463</v>
      </c>
      <c r="E539" s="36" t="s">
        <v>1221</v>
      </c>
    </row>
    <row r="540" spans="1:5" ht="24.95" customHeight="1" x14ac:dyDescent="0.25">
      <c r="A540" s="6">
        <v>49512</v>
      </c>
      <c r="B540" s="6"/>
      <c r="C540" s="6">
        <v>37500</v>
      </c>
      <c r="D540" s="36" t="s">
        <v>463</v>
      </c>
      <c r="E540" s="36" t="s">
        <v>1221</v>
      </c>
    </row>
    <row r="541" spans="1:5" ht="24.95" customHeight="1" x14ac:dyDescent="0.25">
      <c r="A541" s="6">
        <v>50330</v>
      </c>
      <c r="B541" s="6"/>
      <c r="C541" s="6">
        <v>35000</v>
      </c>
      <c r="D541" s="36" t="s">
        <v>463</v>
      </c>
      <c r="E541" s="36" t="s">
        <v>1221</v>
      </c>
    </row>
    <row r="542" spans="1:5" ht="24.95" customHeight="1" x14ac:dyDescent="0.25">
      <c r="A542" s="6">
        <v>50859</v>
      </c>
      <c r="B542" s="6"/>
      <c r="C542" s="6">
        <v>40000</v>
      </c>
      <c r="D542" s="36" t="s">
        <v>463</v>
      </c>
      <c r="E542" s="36" t="s">
        <v>1221</v>
      </c>
    </row>
    <row r="543" spans="1:5" ht="24.95" customHeight="1" x14ac:dyDescent="0.25">
      <c r="A543" s="6">
        <v>51041</v>
      </c>
      <c r="B543" s="6"/>
      <c r="C543" s="6">
        <v>37500</v>
      </c>
      <c r="D543" s="36" t="s">
        <v>463</v>
      </c>
      <c r="E543" s="36" t="s">
        <v>1221</v>
      </c>
    </row>
    <row r="544" spans="1:5" ht="24.95" customHeight="1" x14ac:dyDescent="0.25">
      <c r="A544" s="6">
        <v>52081</v>
      </c>
      <c r="B544" s="6"/>
      <c r="C544" s="6">
        <v>37000</v>
      </c>
      <c r="D544" s="36" t="s">
        <v>463</v>
      </c>
      <c r="E544" s="36" t="s">
        <v>1221</v>
      </c>
    </row>
    <row r="545" spans="1:5" ht="24.95" customHeight="1" x14ac:dyDescent="0.25">
      <c r="A545" s="6">
        <v>53501</v>
      </c>
      <c r="B545" s="6"/>
      <c r="C545" s="6">
        <v>35000</v>
      </c>
      <c r="D545" s="36" t="s">
        <v>463</v>
      </c>
      <c r="E545" s="36" t="s">
        <v>1221</v>
      </c>
    </row>
    <row r="546" spans="1:5" ht="24.95" customHeight="1" x14ac:dyDescent="0.25">
      <c r="A546" s="6">
        <v>53566</v>
      </c>
      <c r="B546" s="6"/>
      <c r="C546" s="6">
        <v>37500</v>
      </c>
      <c r="D546" s="36" t="s">
        <v>463</v>
      </c>
      <c r="E546" s="36" t="s">
        <v>1221</v>
      </c>
    </row>
    <row r="547" spans="1:5" ht="24.95" customHeight="1" x14ac:dyDescent="0.25">
      <c r="A547" s="6">
        <v>53998</v>
      </c>
      <c r="B547" s="6"/>
      <c r="C547" s="6">
        <v>39500</v>
      </c>
      <c r="D547" s="36" t="s">
        <v>463</v>
      </c>
      <c r="E547" s="36" t="s">
        <v>1221</v>
      </c>
    </row>
    <row r="548" spans="1:5" ht="24.95" customHeight="1" x14ac:dyDescent="0.25">
      <c r="A548" s="6">
        <v>54465</v>
      </c>
      <c r="B548" s="6"/>
      <c r="C548" s="6">
        <v>39500</v>
      </c>
      <c r="D548" s="36" t="s">
        <v>463</v>
      </c>
      <c r="E548" s="36" t="s">
        <v>1221</v>
      </c>
    </row>
    <row r="549" spans="1:5" ht="24.95" customHeight="1" x14ac:dyDescent="0.25">
      <c r="A549" s="6">
        <v>56599</v>
      </c>
      <c r="B549" s="6"/>
      <c r="C549" s="6">
        <v>36500</v>
      </c>
      <c r="D549" s="36" t="s">
        <v>463</v>
      </c>
      <c r="E549" s="36" t="s">
        <v>1221</v>
      </c>
    </row>
    <row r="550" spans="1:5" ht="24.95" customHeight="1" x14ac:dyDescent="0.25">
      <c r="A550" s="6">
        <v>56718</v>
      </c>
      <c r="B550" s="6"/>
      <c r="C550" s="6">
        <v>36000</v>
      </c>
      <c r="D550" s="36" t="s">
        <v>463</v>
      </c>
      <c r="E550" s="36" t="s">
        <v>1221</v>
      </c>
    </row>
    <row r="551" spans="1:5" ht="24.95" customHeight="1" x14ac:dyDescent="0.25">
      <c r="A551" s="6">
        <v>56805</v>
      </c>
      <c r="B551" s="6"/>
      <c r="C551" s="6">
        <v>40000</v>
      </c>
      <c r="D551" s="36" t="s">
        <v>463</v>
      </c>
      <c r="E551" s="36" t="s">
        <v>1221</v>
      </c>
    </row>
    <row r="552" spans="1:5" ht="24.95" customHeight="1" x14ac:dyDescent="0.25">
      <c r="A552" s="6">
        <v>57084</v>
      </c>
      <c r="B552" s="6"/>
      <c r="C552" s="6">
        <v>38000</v>
      </c>
      <c r="D552" s="36" t="s">
        <v>463</v>
      </c>
      <c r="E552" s="36" t="s">
        <v>1221</v>
      </c>
    </row>
    <row r="553" spans="1:5" ht="24.95" customHeight="1" x14ac:dyDescent="0.25">
      <c r="A553" s="6">
        <v>57383</v>
      </c>
      <c r="B553" s="6"/>
      <c r="C553" s="6">
        <v>37500</v>
      </c>
      <c r="D553" s="36" t="s">
        <v>463</v>
      </c>
      <c r="E553" s="36" t="s">
        <v>1221</v>
      </c>
    </row>
    <row r="554" spans="1:5" ht="24.95" customHeight="1" x14ac:dyDescent="0.25">
      <c r="A554" s="6">
        <v>58474</v>
      </c>
      <c r="B554" s="6"/>
      <c r="C554" s="6">
        <v>37000</v>
      </c>
      <c r="D554" s="36" t="s">
        <v>463</v>
      </c>
      <c r="E554" s="36" t="s">
        <v>1221</v>
      </c>
    </row>
    <row r="555" spans="1:5" ht="24.95" customHeight="1" x14ac:dyDescent="0.25">
      <c r="A555" s="6">
        <v>59399</v>
      </c>
      <c r="B555" s="6"/>
      <c r="C555" s="6">
        <v>37000</v>
      </c>
      <c r="D555" s="36" t="s">
        <v>463</v>
      </c>
      <c r="E555" s="36" t="s">
        <v>1221</v>
      </c>
    </row>
    <row r="556" spans="1:5" ht="24.95" customHeight="1" x14ac:dyDescent="0.25">
      <c r="A556" s="6">
        <v>59429</v>
      </c>
      <c r="B556" s="6"/>
      <c r="C556" s="6">
        <v>38000</v>
      </c>
      <c r="D556" s="36" t="s">
        <v>463</v>
      </c>
      <c r="E556" s="36" t="s">
        <v>1221</v>
      </c>
    </row>
    <row r="557" spans="1:5" ht="24.95" customHeight="1" x14ac:dyDescent="0.25">
      <c r="A557" s="6">
        <v>59826</v>
      </c>
      <c r="B557" s="6"/>
      <c r="C557" s="6">
        <v>36500</v>
      </c>
      <c r="D557" s="36" t="s">
        <v>463</v>
      </c>
      <c r="E557" s="36" t="s">
        <v>1221</v>
      </c>
    </row>
    <row r="558" spans="1:5" ht="24.95" customHeight="1" x14ac:dyDescent="0.25">
      <c r="A558" s="6">
        <v>59933</v>
      </c>
      <c r="B558" s="6"/>
      <c r="C558" s="6">
        <v>36500</v>
      </c>
      <c r="D558" s="36" t="s">
        <v>463</v>
      </c>
      <c r="E558" s="36" t="s">
        <v>1221</v>
      </c>
    </row>
    <row r="559" spans="1:5" ht="24.95" customHeight="1" x14ac:dyDescent="0.25">
      <c r="A559" s="6">
        <v>61551</v>
      </c>
      <c r="B559" s="6"/>
      <c r="C559" s="6">
        <v>39000</v>
      </c>
      <c r="D559" s="36" t="s">
        <v>463</v>
      </c>
      <c r="E559" s="36" t="s">
        <v>1221</v>
      </c>
    </row>
    <row r="560" spans="1:5" ht="24.95" customHeight="1" x14ac:dyDescent="0.25">
      <c r="A560" s="6">
        <v>61967</v>
      </c>
      <c r="B560" s="6"/>
      <c r="C560" s="6">
        <v>42000</v>
      </c>
      <c r="D560" s="36" t="s">
        <v>463</v>
      </c>
      <c r="E560" s="36" t="s">
        <v>1221</v>
      </c>
    </row>
    <row r="561" spans="1:5" ht="24.95" customHeight="1" x14ac:dyDescent="0.25">
      <c r="A561" s="6">
        <v>62459</v>
      </c>
      <c r="B561" s="6"/>
      <c r="C561" s="6">
        <v>37000</v>
      </c>
      <c r="D561" s="36" t="s">
        <v>463</v>
      </c>
      <c r="E561" s="36" t="s">
        <v>1221</v>
      </c>
    </row>
    <row r="562" spans="1:5" ht="24.95" customHeight="1" x14ac:dyDescent="0.25">
      <c r="A562" s="6">
        <v>63341</v>
      </c>
      <c r="B562" s="6"/>
      <c r="C562" s="6">
        <v>36000</v>
      </c>
      <c r="D562" s="36" t="s">
        <v>463</v>
      </c>
      <c r="E562" s="36" t="s">
        <v>1221</v>
      </c>
    </row>
    <row r="563" spans="1:5" ht="24.95" customHeight="1" x14ac:dyDescent="0.25">
      <c r="A563" s="6">
        <v>64551</v>
      </c>
      <c r="B563" s="6"/>
      <c r="C563" s="6">
        <v>36000</v>
      </c>
      <c r="D563" s="36" t="s">
        <v>463</v>
      </c>
      <c r="E563" s="36" t="s">
        <v>1221</v>
      </c>
    </row>
    <row r="564" spans="1:5" ht="24.95" customHeight="1" x14ac:dyDescent="0.25">
      <c r="A564" s="6">
        <v>65939</v>
      </c>
      <c r="B564" s="6"/>
      <c r="C564" s="6">
        <v>39000</v>
      </c>
      <c r="D564" s="36" t="s">
        <v>463</v>
      </c>
      <c r="E564" s="36" t="s">
        <v>1221</v>
      </c>
    </row>
    <row r="565" spans="1:5" ht="24.95" customHeight="1" x14ac:dyDescent="0.25">
      <c r="A565" s="6">
        <v>66766</v>
      </c>
      <c r="B565" s="6"/>
      <c r="C565" s="6">
        <v>34000</v>
      </c>
      <c r="D565" s="36" t="s">
        <v>463</v>
      </c>
      <c r="E565" s="36" t="s">
        <v>1221</v>
      </c>
    </row>
    <row r="566" spans="1:5" ht="24.95" customHeight="1" x14ac:dyDescent="0.25">
      <c r="A566" s="6">
        <v>66964</v>
      </c>
      <c r="B566" s="6"/>
      <c r="C566" s="6">
        <v>37000</v>
      </c>
      <c r="D566" s="36" t="s">
        <v>463</v>
      </c>
      <c r="E566" s="36" t="s">
        <v>1221</v>
      </c>
    </row>
    <row r="567" spans="1:5" ht="24.95" customHeight="1" x14ac:dyDescent="0.25">
      <c r="A567" s="6">
        <v>68058</v>
      </c>
      <c r="B567" s="6"/>
      <c r="C567" s="6">
        <v>37500</v>
      </c>
      <c r="D567" s="36" t="s">
        <v>463</v>
      </c>
      <c r="E567" s="36" t="s">
        <v>1221</v>
      </c>
    </row>
    <row r="568" spans="1:5" ht="24.95" customHeight="1" x14ac:dyDescent="0.25">
      <c r="A568" s="6">
        <v>73274</v>
      </c>
      <c r="B568" s="6"/>
      <c r="C568" s="6">
        <v>42000</v>
      </c>
      <c r="D568" s="36" t="s">
        <v>463</v>
      </c>
      <c r="E568" s="36" t="s">
        <v>1221</v>
      </c>
    </row>
    <row r="569" spans="1:5" ht="24.95" customHeight="1" x14ac:dyDescent="0.25">
      <c r="A569" s="6">
        <v>73918</v>
      </c>
      <c r="B569" s="6"/>
      <c r="C569" s="6">
        <v>37000</v>
      </c>
      <c r="D569" s="36" t="s">
        <v>463</v>
      </c>
      <c r="E569" s="36" t="s">
        <v>1221</v>
      </c>
    </row>
    <row r="570" spans="1:5" ht="24.95" customHeight="1" x14ac:dyDescent="0.25">
      <c r="A570" s="6">
        <v>74424</v>
      </c>
      <c r="B570" s="6"/>
      <c r="C570" s="6">
        <v>43500</v>
      </c>
      <c r="D570" s="36" t="s">
        <v>463</v>
      </c>
      <c r="E570" s="36" t="s">
        <v>1221</v>
      </c>
    </row>
    <row r="571" spans="1:5" ht="24.95" customHeight="1" x14ac:dyDescent="0.25">
      <c r="A571" s="6">
        <v>75337</v>
      </c>
      <c r="B571" s="6"/>
      <c r="C571" s="6">
        <v>40000</v>
      </c>
      <c r="D571" s="36" t="s">
        <v>463</v>
      </c>
      <c r="E571" s="36" t="s">
        <v>1221</v>
      </c>
    </row>
    <row r="572" spans="1:5" ht="24.95" customHeight="1" x14ac:dyDescent="0.25">
      <c r="A572" s="6">
        <v>76774</v>
      </c>
      <c r="B572" s="6"/>
      <c r="C572" s="6">
        <v>36000</v>
      </c>
      <c r="D572" s="36" t="s">
        <v>463</v>
      </c>
      <c r="E572" s="36" t="s">
        <v>1221</v>
      </c>
    </row>
    <row r="573" spans="1:5" ht="24.95" customHeight="1" x14ac:dyDescent="0.25">
      <c r="A573" s="6">
        <v>78065</v>
      </c>
      <c r="B573" s="6"/>
      <c r="C573" s="6">
        <v>42000</v>
      </c>
      <c r="D573" s="36" t="s">
        <v>463</v>
      </c>
      <c r="E573" s="36" t="s">
        <v>1221</v>
      </c>
    </row>
    <row r="574" spans="1:5" ht="24.95" customHeight="1" x14ac:dyDescent="0.25">
      <c r="A574" s="6">
        <v>79127</v>
      </c>
      <c r="B574" s="6"/>
      <c r="C574" s="6">
        <v>37000</v>
      </c>
      <c r="D574" s="36" t="s">
        <v>463</v>
      </c>
      <c r="E574" s="36" t="s">
        <v>1221</v>
      </c>
    </row>
    <row r="575" spans="1:5" ht="24.95" customHeight="1" x14ac:dyDescent="0.25">
      <c r="A575" s="6">
        <v>80166</v>
      </c>
      <c r="B575" s="6"/>
      <c r="C575" s="6">
        <v>36000</v>
      </c>
      <c r="D575" s="36" t="s">
        <v>463</v>
      </c>
      <c r="E575" s="36" t="s">
        <v>1221</v>
      </c>
    </row>
    <row r="576" spans="1:5" ht="24.95" customHeight="1" x14ac:dyDescent="0.25">
      <c r="A576" s="6">
        <v>80318</v>
      </c>
      <c r="B576" s="6"/>
      <c r="C576" s="6">
        <v>43000</v>
      </c>
      <c r="D576" s="36" t="s">
        <v>463</v>
      </c>
      <c r="E576" s="36" t="s">
        <v>1221</v>
      </c>
    </row>
    <row r="577" spans="1:5" ht="24.95" customHeight="1" x14ac:dyDescent="0.25">
      <c r="A577" s="6">
        <v>81955</v>
      </c>
      <c r="B577" s="6"/>
      <c r="C577" s="6">
        <v>37000</v>
      </c>
      <c r="D577" s="36" t="s">
        <v>463</v>
      </c>
      <c r="E577" s="36" t="s">
        <v>1221</v>
      </c>
    </row>
    <row r="578" spans="1:5" ht="24.95" customHeight="1" x14ac:dyDescent="0.25">
      <c r="A578" s="6">
        <v>83652</v>
      </c>
      <c r="B578" s="6"/>
      <c r="C578" s="6">
        <v>38000</v>
      </c>
      <c r="D578" s="36" t="s">
        <v>463</v>
      </c>
      <c r="E578" s="36" t="s">
        <v>1221</v>
      </c>
    </row>
    <row r="579" spans="1:5" ht="24.95" customHeight="1" x14ac:dyDescent="0.25">
      <c r="A579" s="6">
        <v>83716</v>
      </c>
      <c r="B579" s="6"/>
      <c r="C579" s="6">
        <v>38000</v>
      </c>
      <c r="D579" s="36" t="s">
        <v>463</v>
      </c>
      <c r="E579" s="36" t="s">
        <v>1221</v>
      </c>
    </row>
    <row r="580" spans="1:5" ht="24.95" customHeight="1" x14ac:dyDescent="0.25">
      <c r="A580" s="6">
        <v>84274</v>
      </c>
      <c r="B580" s="6"/>
      <c r="C580" s="6">
        <v>43000</v>
      </c>
      <c r="D580" s="36" t="s">
        <v>463</v>
      </c>
      <c r="E580" s="36" t="s">
        <v>1221</v>
      </c>
    </row>
    <row r="581" spans="1:5" ht="24.95" customHeight="1" x14ac:dyDescent="0.25">
      <c r="A581" s="6">
        <v>84517</v>
      </c>
      <c r="B581" s="6"/>
      <c r="C581" s="6">
        <v>36000</v>
      </c>
      <c r="D581" s="36" t="s">
        <v>463</v>
      </c>
      <c r="E581" s="36" t="s">
        <v>1221</v>
      </c>
    </row>
    <row r="582" spans="1:5" ht="24.95" customHeight="1" x14ac:dyDescent="0.25">
      <c r="A582" s="6">
        <v>84810</v>
      </c>
      <c r="B582" s="6"/>
      <c r="C582" s="6">
        <v>38000</v>
      </c>
      <c r="D582" s="36" t="s">
        <v>463</v>
      </c>
      <c r="E582" s="36" t="s">
        <v>1221</v>
      </c>
    </row>
    <row r="583" spans="1:5" ht="24.95" customHeight="1" x14ac:dyDescent="0.25">
      <c r="A583" s="6">
        <v>85039</v>
      </c>
      <c r="B583" s="6"/>
      <c r="C583" s="6">
        <v>39000</v>
      </c>
      <c r="D583" s="36" t="s">
        <v>463</v>
      </c>
      <c r="E583" s="36" t="s">
        <v>1221</v>
      </c>
    </row>
    <row r="584" spans="1:5" ht="24.95" customHeight="1" x14ac:dyDescent="0.25">
      <c r="A584" s="6">
        <v>85090</v>
      </c>
      <c r="B584" s="6"/>
      <c r="C584" s="6">
        <v>34000</v>
      </c>
      <c r="D584" s="36" t="s">
        <v>463</v>
      </c>
      <c r="E584" s="36" t="s">
        <v>1221</v>
      </c>
    </row>
    <row r="585" spans="1:5" ht="24.95" customHeight="1" x14ac:dyDescent="0.25">
      <c r="A585" s="6">
        <v>86703</v>
      </c>
      <c r="B585" s="6"/>
      <c r="C585" s="6">
        <v>37000</v>
      </c>
      <c r="D585" s="36" t="s">
        <v>463</v>
      </c>
      <c r="E585" s="36" t="s">
        <v>1221</v>
      </c>
    </row>
    <row r="586" spans="1:5" ht="24.95" customHeight="1" x14ac:dyDescent="0.25">
      <c r="A586" s="6">
        <v>88283</v>
      </c>
      <c r="B586" s="6"/>
      <c r="C586" s="6">
        <v>36000</v>
      </c>
      <c r="D586" s="36" t="s">
        <v>463</v>
      </c>
      <c r="E586" s="36" t="s">
        <v>1221</v>
      </c>
    </row>
    <row r="587" spans="1:5" ht="24.95" customHeight="1" x14ac:dyDescent="0.25">
      <c r="A587" s="6">
        <v>91818</v>
      </c>
      <c r="B587" s="6"/>
      <c r="C587" s="6">
        <v>36500</v>
      </c>
      <c r="D587" s="36" t="s">
        <v>463</v>
      </c>
      <c r="E587" s="36" t="s">
        <v>1221</v>
      </c>
    </row>
    <row r="588" spans="1:5" ht="24.95" customHeight="1" x14ac:dyDescent="0.25">
      <c r="A588" s="6">
        <v>95427</v>
      </c>
      <c r="B588" s="6"/>
      <c r="C588" s="6">
        <v>38000</v>
      </c>
      <c r="D588" s="36" t="s">
        <v>463</v>
      </c>
      <c r="E588" s="36" t="s">
        <v>1221</v>
      </c>
    </row>
    <row r="589" spans="1:5" ht="24.95" customHeight="1" x14ac:dyDescent="0.25">
      <c r="A589" s="6">
        <v>95635</v>
      </c>
      <c r="B589" s="6"/>
      <c r="C589" s="6">
        <v>38500</v>
      </c>
      <c r="D589" s="36" t="s">
        <v>463</v>
      </c>
      <c r="E589" s="36" t="s">
        <v>1221</v>
      </c>
    </row>
    <row r="590" spans="1:5" ht="24.95" customHeight="1" x14ac:dyDescent="0.25">
      <c r="A590" s="6">
        <v>95993</v>
      </c>
      <c r="B590" s="6"/>
      <c r="C590" s="6">
        <v>39500</v>
      </c>
      <c r="D590" s="36" t="s">
        <v>463</v>
      </c>
      <c r="E590" s="36" t="s">
        <v>1221</v>
      </c>
    </row>
    <row r="591" spans="1:5" ht="24.95" customHeight="1" x14ac:dyDescent="0.25">
      <c r="A591" s="6">
        <v>98656</v>
      </c>
      <c r="B591" s="6"/>
      <c r="C591" s="6">
        <v>35000</v>
      </c>
      <c r="D591" s="36" t="s">
        <v>463</v>
      </c>
      <c r="E591" s="36" t="s">
        <v>1221</v>
      </c>
    </row>
    <row r="592" spans="1:5" ht="24.95" customHeight="1" x14ac:dyDescent="0.25">
      <c r="A592" s="6">
        <v>98846</v>
      </c>
      <c r="B592" s="6"/>
      <c r="C592" s="6">
        <v>40000</v>
      </c>
      <c r="D592" s="36" t="s">
        <v>463</v>
      </c>
      <c r="E592" s="36" t="s">
        <v>1221</v>
      </c>
    </row>
    <row r="593" spans="1:5" ht="24.95" customHeight="1" x14ac:dyDescent="0.25">
      <c r="A593" s="36">
        <v>99903</v>
      </c>
      <c r="B593" s="36"/>
      <c r="C593" s="36">
        <v>39000</v>
      </c>
      <c r="D593" s="36" t="s">
        <v>463</v>
      </c>
      <c r="E593" s="36" t="s">
        <v>1221</v>
      </c>
    </row>
    <row r="594" spans="1:5" ht="24.95" customHeight="1" x14ac:dyDescent="0.25">
      <c r="A594" s="36">
        <v>101980</v>
      </c>
      <c r="B594" s="36"/>
      <c r="C594" s="36">
        <v>36000</v>
      </c>
      <c r="D594" s="36" t="s">
        <v>463</v>
      </c>
      <c r="E594" s="36" t="s">
        <v>1221</v>
      </c>
    </row>
    <row r="595" spans="1:5" ht="24.95" customHeight="1" x14ac:dyDescent="0.25">
      <c r="A595" s="36">
        <v>111020</v>
      </c>
      <c r="B595" s="36"/>
      <c r="C595" s="36">
        <v>37000</v>
      </c>
      <c r="D595" s="36" t="s">
        <v>463</v>
      </c>
      <c r="E595" s="36" t="s">
        <v>1221</v>
      </c>
    </row>
    <row r="596" spans="1:5" ht="24.95" customHeight="1" x14ac:dyDescent="0.25">
      <c r="A596" s="6">
        <v>554435</v>
      </c>
      <c r="B596" s="6"/>
      <c r="C596" s="6">
        <v>35000</v>
      </c>
      <c r="D596" s="36" t="s">
        <v>463</v>
      </c>
      <c r="E596" s="36" t="s">
        <v>1221</v>
      </c>
    </row>
    <row r="597" spans="1:5" ht="24.95" customHeight="1" x14ac:dyDescent="0.25">
      <c r="A597" s="36">
        <v>4115</v>
      </c>
      <c r="B597" s="36"/>
      <c r="C597" s="36">
        <v>35000</v>
      </c>
      <c r="D597" s="36" t="s">
        <v>463</v>
      </c>
      <c r="E597" s="36" t="s">
        <v>1221</v>
      </c>
    </row>
    <row r="598" spans="1:5" ht="24.95" customHeight="1" x14ac:dyDescent="0.25">
      <c r="A598" s="37">
        <v>828</v>
      </c>
      <c r="B598" s="37"/>
      <c r="C598" s="37">
        <v>43000</v>
      </c>
      <c r="D598" s="36" t="s">
        <v>16</v>
      </c>
      <c r="E598" s="36" t="s">
        <v>1226</v>
      </c>
    </row>
    <row r="599" spans="1:5" ht="24.95" customHeight="1" x14ac:dyDescent="0.25">
      <c r="A599" s="37">
        <v>895</v>
      </c>
      <c r="B599" s="37"/>
      <c r="C599" s="37">
        <v>42000</v>
      </c>
      <c r="D599" s="36" t="s">
        <v>16</v>
      </c>
      <c r="E599" s="36" t="s">
        <v>1226</v>
      </c>
    </row>
    <row r="600" spans="1:5" ht="24.95" customHeight="1" x14ac:dyDescent="0.25">
      <c r="A600" s="37">
        <v>2748</v>
      </c>
      <c r="B600" s="37"/>
      <c r="C600" s="37">
        <v>42000</v>
      </c>
      <c r="D600" s="36" t="s">
        <v>16</v>
      </c>
      <c r="E600" s="36" t="s">
        <v>1226</v>
      </c>
    </row>
    <row r="601" spans="1:5" ht="24.95" customHeight="1" x14ac:dyDescent="0.25">
      <c r="A601" s="37">
        <v>3896</v>
      </c>
      <c r="B601" s="37"/>
      <c r="C601" s="37">
        <v>36000</v>
      </c>
      <c r="D601" s="36" t="s">
        <v>16</v>
      </c>
      <c r="E601" s="36" t="s">
        <v>1226</v>
      </c>
    </row>
    <row r="602" spans="1:5" ht="24.95" customHeight="1" x14ac:dyDescent="0.25">
      <c r="A602" s="37">
        <v>7305</v>
      </c>
      <c r="B602" s="37"/>
      <c r="C602" s="37">
        <v>36500</v>
      </c>
      <c r="D602" s="36" t="s">
        <v>16</v>
      </c>
      <c r="E602" s="36" t="s">
        <v>1226</v>
      </c>
    </row>
    <row r="603" spans="1:5" ht="24.95" customHeight="1" x14ac:dyDescent="0.25">
      <c r="A603" s="37">
        <v>10392</v>
      </c>
      <c r="B603" s="37"/>
      <c r="C603" s="37">
        <v>42500</v>
      </c>
      <c r="D603" s="36" t="s">
        <v>16</v>
      </c>
      <c r="E603" s="36" t="s">
        <v>1226</v>
      </c>
    </row>
    <row r="604" spans="1:5" ht="24.95" customHeight="1" x14ac:dyDescent="0.25">
      <c r="A604" s="37">
        <v>10856</v>
      </c>
      <c r="B604" s="37"/>
      <c r="C604" s="37">
        <v>39000</v>
      </c>
      <c r="D604" s="36" t="s">
        <v>16</v>
      </c>
      <c r="E604" s="36" t="s">
        <v>1226</v>
      </c>
    </row>
    <row r="605" spans="1:5" ht="24.95" customHeight="1" x14ac:dyDescent="0.25">
      <c r="A605" s="39">
        <v>11286</v>
      </c>
      <c r="B605" s="39"/>
      <c r="C605" s="39">
        <v>43000</v>
      </c>
      <c r="D605" s="36" t="s">
        <v>16</v>
      </c>
      <c r="E605" s="36" t="s">
        <v>1226</v>
      </c>
    </row>
    <row r="606" spans="1:5" ht="24.95" customHeight="1" x14ac:dyDescent="0.25">
      <c r="A606" s="37">
        <v>11404</v>
      </c>
      <c r="B606" s="37"/>
      <c r="C606" s="37">
        <v>43000</v>
      </c>
      <c r="D606" s="36" t="s">
        <v>16</v>
      </c>
      <c r="E606" s="36" t="s">
        <v>1226</v>
      </c>
    </row>
    <row r="607" spans="1:5" ht="24.95" customHeight="1" x14ac:dyDescent="0.25">
      <c r="A607" s="37">
        <v>19186</v>
      </c>
      <c r="B607" s="37"/>
      <c r="C607" s="37">
        <v>40000</v>
      </c>
      <c r="D607" s="36" t="s">
        <v>16</v>
      </c>
      <c r="E607" s="36" t="s">
        <v>1226</v>
      </c>
    </row>
    <row r="608" spans="1:5" ht="24.95" customHeight="1" x14ac:dyDescent="0.25">
      <c r="A608" s="37">
        <v>19668</v>
      </c>
      <c r="B608" s="37"/>
      <c r="C608" s="37">
        <v>35500</v>
      </c>
      <c r="D608" s="36" t="s">
        <v>16</v>
      </c>
      <c r="E608" s="36" t="s">
        <v>1226</v>
      </c>
    </row>
    <row r="609" spans="1:5" ht="24.95" customHeight="1" x14ac:dyDescent="0.25">
      <c r="A609" s="40">
        <v>19853</v>
      </c>
      <c r="B609" s="40"/>
      <c r="C609" s="41">
        <v>42000</v>
      </c>
      <c r="D609" s="36" t="s">
        <v>16</v>
      </c>
      <c r="E609" s="36" t="s">
        <v>1226</v>
      </c>
    </row>
    <row r="610" spans="1:5" ht="24.95" customHeight="1" x14ac:dyDescent="0.25">
      <c r="A610" s="37">
        <v>21557</v>
      </c>
      <c r="B610" s="37"/>
      <c r="C610" s="37">
        <v>42000</v>
      </c>
      <c r="D610" s="36" t="s">
        <v>16</v>
      </c>
      <c r="E610" s="36" t="s">
        <v>1226</v>
      </c>
    </row>
    <row r="611" spans="1:5" ht="24.95" customHeight="1" x14ac:dyDescent="0.25">
      <c r="A611" s="39">
        <v>24481</v>
      </c>
      <c r="B611" s="39"/>
      <c r="C611" s="39">
        <v>37000</v>
      </c>
      <c r="D611" s="36" t="s">
        <v>16</v>
      </c>
      <c r="E611" s="36" t="s">
        <v>1226</v>
      </c>
    </row>
    <row r="612" spans="1:5" ht="24.95" customHeight="1" x14ac:dyDescent="0.25">
      <c r="A612" s="37">
        <v>30526</v>
      </c>
      <c r="B612" s="37"/>
      <c r="C612" s="37">
        <v>36000</v>
      </c>
      <c r="D612" s="36" t="s">
        <v>16</v>
      </c>
      <c r="E612" s="36" t="s">
        <v>1226</v>
      </c>
    </row>
    <row r="613" spans="1:5" ht="24.95" customHeight="1" x14ac:dyDescent="0.25">
      <c r="A613" s="37">
        <v>33193</v>
      </c>
      <c r="B613" s="37"/>
      <c r="C613" s="37">
        <v>39000</v>
      </c>
      <c r="D613" s="36" t="s">
        <v>16</v>
      </c>
      <c r="E613" s="36" t="s">
        <v>1226</v>
      </c>
    </row>
    <row r="614" spans="1:5" ht="24.95" customHeight="1" x14ac:dyDescent="0.25">
      <c r="A614" s="40">
        <v>33876</v>
      </c>
      <c r="B614" s="40"/>
      <c r="C614" s="41">
        <v>36000</v>
      </c>
      <c r="D614" s="36" t="s">
        <v>16</v>
      </c>
      <c r="E614" s="36" t="s">
        <v>1226</v>
      </c>
    </row>
    <row r="615" spans="1:5" ht="24.95" customHeight="1" x14ac:dyDescent="0.25">
      <c r="A615" s="39">
        <v>42968</v>
      </c>
      <c r="B615" s="39"/>
      <c r="C615" s="39">
        <v>37000</v>
      </c>
      <c r="D615" s="36" t="s">
        <v>16</v>
      </c>
      <c r="E615" s="36" t="s">
        <v>1226</v>
      </c>
    </row>
    <row r="616" spans="1:5" ht="24.95" customHeight="1" x14ac:dyDescent="0.25">
      <c r="A616" s="40">
        <v>47183</v>
      </c>
      <c r="B616" s="40"/>
      <c r="C616" s="40">
        <v>38000</v>
      </c>
      <c r="D616" s="36" t="s">
        <v>16</v>
      </c>
      <c r="E616" s="36" t="s">
        <v>1226</v>
      </c>
    </row>
    <row r="617" spans="1:5" ht="24.95" customHeight="1" x14ac:dyDescent="0.25">
      <c r="A617" s="37">
        <v>52239</v>
      </c>
      <c r="B617" s="37"/>
      <c r="C617" s="37">
        <v>35500</v>
      </c>
      <c r="D617" s="36" t="s">
        <v>16</v>
      </c>
      <c r="E617" s="36" t="s">
        <v>1226</v>
      </c>
    </row>
    <row r="618" spans="1:5" ht="24.95" customHeight="1" x14ac:dyDescent="0.25">
      <c r="A618" s="37">
        <v>52378</v>
      </c>
      <c r="B618" s="37"/>
      <c r="C618" s="37">
        <v>43000</v>
      </c>
      <c r="D618" s="36" t="s">
        <v>16</v>
      </c>
      <c r="E618" s="36" t="s">
        <v>1226</v>
      </c>
    </row>
    <row r="619" spans="1:5" ht="24.95" customHeight="1" x14ac:dyDescent="0.25">
      <c r="A619" s="37">
        <v>53469</v>
      </c>
      <c r="B619" s="37"/>
      <c r="C619" s="37">
        <v>36000</v>
      </c>
      <c r="D619" s="36" t="s">
        <v>16</v>
      </c>
      <c r="E619" s="36" t="s">
        <v>1226</v>
      </c>
    </row>
    <row r="620" spans="1:5" ht="24.95" customHeight="1" x14ac:dyDescent="0.25">
      <c r="A620" s="40">
        <v>56744</v>
      </c>
      <c r="B620" s="40"/>
      <c r="C620" s="41">
        <v>40000</v>
      </c>
      <c r="D620" s="36" t="s">
        <v>16</v>
      </c>
      <c r="E620" s="36" t="s">
        <v>1226</v>
      </c>
    </row>
    <row r="621" spans="1:5" ht="24.95" customHeight="1" x14ac:dyDescent="0.25">
      <c r="A621" s="37">
        <v>60202</v>
      </c>
      <c r="B621" s="37"/>
      <c r="C621" s="37">
        <v>37000</v>
      </c>
      <c r="D621" s="36" t="s">
        <v>16</v>
      </c>
      <c r="E621" s="36" t="s">
        <v>1226</v>
      </c>
    </row>
    <row r="622" spans="1:5" ht="24.95" customHeight="1" x14ac:dyDescent="0.25">
      <c r="A622" s="40">
        <v>63370</v>
      </c>
      <c r="B622" s="40"/>
      <c r="C622" s="41">
        <v>35000</v>
      </c>
      <c r="D622" s="36" t="s">
        <v>16</v>
      </c>
      <c r="E622" s="36" t="s">
        <v>1226</v>
      </c>
    </row>
    <row r="623" spans="1:5" ht="24.95" customHeight="1" x14ac:dyDescent="0.25">
      <c r="A623" s="37">
        <v>64846</v>
      </c>
      <c r="B623" s="37"/>
      <c r="C623" s="37">
        <v>36000</v>
      </c>
      <c r="D623" s="36" t="s">
        <v>16</v>
      </c>
      <c r="E623" s="36" t="s">
        <v>1226</v>
      </c>
    </row>
    <row r="624" spans="1:5" ht="24.95" customHeight="1" x14ac:dyDescent="0.25">
      <c r="A624" s="37">
        <v>68457</v>
      </c>
      <c r="B624" s="37"/>
      <c r="C624" s="37">
        <v>36500</v>
      </c>
      <c r="D624" s="36" t="s">
        <v>16</v>
      </c>
      <c r="E624" s="36" t="s">
        <v>1226</v>
      </c>
    </row>
    <row r="625" spans="1:5" ht="24.95" customHeight="1" x14ac:dyDescent="0.25">
      <c r="A625" s="40">
        <v>79307</v>
      </c>
      <c r="B625" s="40"/>
      <c r="C625" s="41">
        <v>35000</v>
      </c>
      <c r="D625" s="36" t="s">
        <v>16</v>
      </c>
      <c r="E625" s="36" t="s">
        <v>1226</v>
      </c>
    </row>
    <row r="626" spans="1:5" ht="24.95" customHeight="1" x14ac:dyDescent="0.25">
      <c r="A626" s="40">
        <v>82397</v>
      </c>
      <c r="B626" s="40"/>
      <c r="C626" s="41">
        <v>37000</v>
      </c>
      <c r="D626" s="36" t="s">
        <v>16</v>
      </c>
      <c r="E626" s="36" t="s">
        <v>1226</v>
      </c>
    </row>
    <row r="627" spans="1:5" ht="24.95" customHeight="1" x14ac:dyDescent="0.25">
      <c r="A627" s="37">
        <v>84416</v>
      </c>
      <c r="B627" s="37"/>
      <c r="C627" s="37">
        <v>36000</v>
      </c>
      <c r="D627" s="36" t="s">
        <v>16</v>
      </c>
      <c r="E627" s="36" t="s">
        <v>1226</v>
      </c>
    </row>
    <row r="628" spans="1:5" ht="24.95" customHeight="1" x14ac:dyDescent="0.25">
      <c r="A628" s="37">
        <v>84420</v>
      </c>
      <c r="B628" s="37"/>
      <c r="C628" s="37">
        <v>35000</v>
      </c>
      <c r="D628" s="36" t="s">
        <v>16</v>
      </c>
      <c r="E628" s="36" t="s">
        <v>1226</v>
      </c>
    </row>
    <row r="629" spans="1:5" ht="24.95" customHeight="1" x14ac:dyDescent="0.25">
      <c r="A629" s="40">
        <v>85477</v>
      </c>
      <c r="B629" s="40"/>
      <c r="C629" s="40">
        <v>42000</v>
      </c>
      <c r="D629" s="36" t="s">
        <v>16</v>
      </c>
      <c r="E629" s="36" t="s">
        <v>1226</v>
      </c>
    </row>
    <row r="630" spans="1:5" ht="24.95" customHeight="1" x14ac:dyDescent="0.25">
      <c r="A630" s="40">
        <v>105471</v>
      </c>
      <c r="B630" s="40"/>
      <c r="C630" s="41">
        <v>43000</v>
      </c>
      <c r="D630" s="36" t="s">
        <v>16</v>
      </c>
      <c r="E630" s="36" t="s">
        <v>1226</v>
      </c>
    </row>
    <row r="631" spans="1:5" ht="24.95" customHeight="1" x14ac:dyDescent="0.25">
      <c r="A631" s="37">
        <v>1328</v>
      </c>
      <c r="B631" s="37"/>
      <c r="C631" s="37">
        <v>44000</v>
      </c>
      <c r="D631" s="36" t="s">
        <v>463</v>
      </c>
      <c r="E631" s="36" t="s">
        <v>1226</v>
      </c>
    </row>
    <row r="632" spans="1:5" ht="24.95" customHeight="1" x14ac:dyDescent="0.25">
      <c r="A632" s="37">
        <v>1738</v>
      </c>
      <c r="B632" s="37"/>
      <c r="C632" s="37">
        <v>43000</v>
      </c>
      <c r="D632" s="36" t="s">
        <v>463</v>
      </c>
      <c r="E632" s="36" t="s">
        <v>1226</v>
      </c>
    </row>
    <row r="633" spans="1:5" ht="24.95" customHeight="1" x14ac:dyDescent="0.25">
      <c r="A633" s="37">
        <v>3698</v>
      </c>
      <c r="B633" s="37"/>
      <c r="C633" s="37">
        <v>36000</v>
      </c>
      <c r="D633" s="36" t="s">
        <v>463</v>
      </c>
      <c r="E633" s="36" t="s">
        <v>1226</v>
      </c>
    </row>
    <row r="634" spans="1:5" ht="24.95" customHeight="1" x14ac:dyDescent="0.25">
      <c r="A634" s="37">
        <v>5233</v>
      </c>
      <c r="B634" s="37"/>
      <c r="C634" s="37">
        <v>42000</v>
      </c>
      <c r="D634" s="36" t="s">
        <v>463</v>
      </c>
      <c r="E634" s="36" t="s">
        <v>1226</v>
      </c>
    </row>
    <row r="635" spans="1:5" ht="24.95" customHeight="1" x14ac:dyDescent="0.25">
      <c r="A635" s="37">
        <v>6176</v>
      </c>
      <c r="B635" s="37"/>
      <c r="C635" s="37">
        <v>38000</v>
      </c>
      <c r="D635" s="36" t="s">
        <v>463</v>
      </c>
      <c r="E635" s="36" t="s">
        <v>1226</v>
      </c>
    </row>
    <row r="636" spans="1:5" ht="24.95" customHeight="1" x14ac:dyDescent="0.25">
      <c r="A636" s="37">
        <v>8134</v>
      </c>
      <c r="B636" s="37"/>
      <c r="C636" s="37">
        <v>43000</v>
      </c>
      <c r="D636" s="36" t="s">
        <v>463</v>
      </c>
      <c r="E636" s="36" t="s">
        <v>1226</v>
      </c>
    </row>
    <row r="637" spans="1:5" ht="24.95" customHeight="1" x14ac:dyDescent="0.25">
      <c r="A637" s="37">
        <v>8703</v>
      </c>
      <c r="B637" s="37"/>
      <c r="C637" s="37">
        <v>44000</v>
      </c>
      <c r="D637" s="36" t="s">
        <v>463</v>
      </c>
      <c r="E637" s="36" t="s">
        <v>1226</v>
      </c>
    </row>
    <row r="638" spans="1:5" ht="24.95" customHeight="1" x14ac:dyDescent="0.25">
      <c r="A638" s="37">
        <v>9102</v>
      </c>
      <c r="B638" s="37"/>
      <c r="C638" s="37">
        <v>42500</v>
      </c>
      <c r="D638" s="36" t="s">
        <v>463</v>
      </c>
      <c r="E638" s="36" t="s">
        <v>1226</v>
      </c>
    </row>
    <row r="639" spans="1:5" ht="24.95" customHeight="1" x14ac:dyDescent="0.25">
      <c r="A639" s="37">
        <v>13082</v>
      </c>
      <c r="B639" s="37"/>
      <c r="C639" s="37">
        <v>43000</v>
      </c>
      <c r="D639" s="36" t="s">
        <v>463</v>
      </c>
      <c r="E639" s="36" t="s">
        <v>1226</v>
      </c>
    </row>
    <row r="640" spans="1:5" ht="24.95" customHeight="1" x14ac:dyDescent="0.25">
      <c r="A640" s="37">
        <v>14660</v>
      </c>
      <c r="B640" s="37"/>
      <c r="C640" s="37">
        <v>43000</v>
      </c>
      <c r="D640" s="36" t="s">
        <v>463</v>
      </c>
      <c r="E640" s="36" t="s">
        <v>1226</v>
      </c>
    </row>
    <row r="641" spans="1:5" ht="24.95" customHeight="1" x14ac:dyDescent="0.25">
      <c r="A641" s="37">
        <v>17232</v>
      </c>
      <c r="B641" s="37"/>
      <c r="C641" s="37">
        <v>43000</v>
      </c>
      <c r="D641" s="36" t="s">
        <v>463</v>
      </c>
      <c r="E641" s="36" t="s">
        <v>1226</v>
      </c>
    </row>
    <row r="642" spans="1:5" ht="24.95" customHeight="1" x14ac:dyDescent="0.25">
      <c r="A642" s="37">
        <v>18208</v>
      </c>
      <c r="B642" s="37"/>
      <c r="C642" s="37">
        <v>42000</v>
      </c>
      <c r="D642" s="36" t="s">
        <v>463</v>
      </c>
      <c r="E642" s="36" t="s">
        <v>1226</v>
      </c>
    </row>
    <row r="643" spans="1:5" ht="24.95" customHeight="1" x14ac:dyDescent="0.25">
      <c r="A643" s="37">
        <v>19065</v>
      </c>
      <c r="B643" s="37"/>
      <c r="C643" s="37">
        <v>42000</v>
      </c>
      <c r="D643" s="36" t="s">
        <v>463</v>
      </c>
      <c r="E643" s="36" t="s">
        <v>1226</v>
      </c>
    </row>
    <row r="644" spans="1:5" ht="24.95" customHeight="1" x14ac:dyDescent="0.25">
      <c r="A644" s="37">
        <v>19793</v>
      </c>
      <c r="B644" s="37"/>
      <c r="C644" s="37">
        <v>43000</v>
      </c>
      <c r="D644" s="36" t="s">
        <v>463</v>
      </c>
      <c r="E644" s="36" t="s">
        <v>1226</v>
      </c>
    </row>
    <row r="645" spans="1:5" ht="24.95" customHeight="1" x14ac:dyDescent="0.25">
      <c r="A645" s="37">
        <v>20521</v>
      </c>
      <c r="B645" s="37"/>
      <c r="C645" s="37">
        <v>43000</v>
      </c>
      <c r="D645" s="36" t="s">
        <v>463</v>
      </c>
      <c r="E645" s="36" t="s">
        <v>1226</v>
      </c>
    </row>
    <row r="646" spans="1:5" ht="24.95" customHeight="1" x14ac:dyDescent="0.25">
      <c r="A646" s="37">
        <v>25331</v>
      </c>
      <c r="B646" s="37"/>
      <c r="C646" s="37">
        <v>37500</v>
      </c>
      <c r="D646" s="36" t="s">
        <v>463</v>
      </c>
      <c r="E646" s="36" t="s">
        <v>1226</v>
      </c>
    </row>
    <row r="647" spans="1:5" ht="24.95" customHeight="1" x14ac:dyDescent="0.25">
      <c r="A647" s="37">
        <v>27555</v>
      </c>
      <c r="B647" s="37"/>
      <c r="C647" s="37">
        <v>36000</v>
      </c>
      <c r="D647" s="36" t="s">
        <v>463</v>
      </c>
      <c r="E647" s="36" t="s">
        <v>1226</v>
      </c>
    </row>
    <row r="648" spans="1:5" ht="24.95" customHeight="1" x14ac:dyDescent="0.25">
      <c r="A648" s="37">
        <v>28107</v>
      </c>
      <c r="B648" s="37"/>
      <c r="C648" s="37">
        <v>39500</v>
      </c>
      <c r="D648" s="36" t="s">
        <v>463</v>
      </c>
      <c r="E648" s="36" t="s">
        <v>1226</v>
      </c>
    </row>
    <row r="649" spans="1:5" ht="24.95" customHeight="1" x14ac:dyDescent="0.25">
      <c r="A649" s="37">
        <v>29039</v>
      </c>
      <c r="B649" s="37"/>
      <c r="C649" s="37">
        <v>40000</v>
      </c>
      <c r="D649" s="36" t="s">
        <v>463</v>
      </c>
      <c r="E649" s="36" t="s">
        <v>1226</v>
      </c>
    </row>
    <row r="650" spans="1:5" ht="24.95" customHeight="1" x14ac:dyDescent="0.25">
      <c r="A650" s="37">
        <v>29220</v>
      </c>
      <c r="B650" s="37"/>
      <c r="C650" s="37">
        <v>38000</v>
      </c>
      <c r="D650" s="36" t="s">
        <v>463</v>
      </c>
      <c r="E650" s="36" t="s">
        <v>1226</v>
      </c>
    </row>
    <row r="651" spans="1:5" ht="24.95" customHeight="1" x14ac:dyDescent="0.25">
      <c r="A651" s="37">
        <v>29729</v>
      </c>
      <c r="B651" s="37"/>
      <c r="C651" s="37">
        <v>43000</v>
      </c>
      <c r="D651" s="36" t="s">
        <v>463</v>
      </c>
      <c r="E651" s="36" t="s">
        <v>1226</v>
      </c>
    </row>
    <row r="652" spans="1:5" ht="24.95" customHeight="1" x14ac:dyDescent="0.25">
      <c r="A652" s="37">
        <v>31729</v>
      </c>
      <c r="B652" s="37"/>
      <c r="C652" s="37">
        <v>42000</v>
      </c>
      <c r="D652" s="36" t="s">
        <v>463</v>
      </c>
      <c r="E652" s="36" t="s">
        <v>1226</v>
      </c>
    </row>
    <row r="653" spans="1:5" ht="24.95" customHeight="1" x14ac:dyDescent="0.25">
      <c r="A653" s="37">
        <v>32185</v>
      </c>
      <c r="B653" s="37"/>
      <c r="C653" s="37">
        <v>36500</v>
      </c>
      <c r="D653" s="36" t="s">
        <v>463</v>
      </c>
      <c r="E653" s="36" t="s">
        <v>1226</v>
      </c>
    </row>
    <row r="654" spans="1:5" ht="24.95" customHeight="1" x14ac:dyDescent="0.25">
      <c r="A654" s="37">
        <v>32787</v>
      </c>
      <c r="B654" s="37"/>
      <c r="C654" s="37">
        <v>42000</v>
      </c>
      <c r="D654" s="36" t="s">
        <v>463</v>
      </c>
      <c r="E654" s="36" t="s">
        <v>1226</v>
      </c>
    </row>
    <row r="655" spans="1:5" ht="24.95" customHeight="1" x14ac:dyDescent="0.25">
      <c r="A655" s="37">
        <v>32861</v>
      </c>
      <c r="B655" s="37"/>
      <c r="C655" s="37">
        <v>42000</v>
      </c>
      <c r="D655" s="36" t="s">
        <v>463</v>
      </c>
      <c r="E655" s="36" t="s">
        <v>1226</v>
      </c>
    </row>
    <row r="656" spans="1:5" ht="24.95" customHeight="1" x14ac:dyDescent="0.25">
      <c r="A656" s="37">
        <v>35941</v>
      </c>
      <c r="B656" s="37"/>
      <c r="C656" s="37">
        <v>42000</v>
      </c>
      <c r="D656" s="36" t="s">
        <v>463</v>
      </c>
      <c r="E656" s="36" t="s">
        <v>1226</v>
      </c>
    </row>
    <row r="657" spans="1:5" ht="24.95" customHeight="1" x14ac:dyDescent="0.25">
      <c r="A657" s="37">
        <v>43631</v>
      </c>
      <c r="B657" s="37"/>
      <c r="C657" s="37">
        <v>35500</v>
      </c>
      <c r="D657" s="36" t="s">
        <v>463</v>
      </c>
      <c r="E657" s="36" t="s">
        <v>1226</v>
      </c>
    </row>
    <row r="658" spans="1:5" ht="24.95" customHeight="1" x14ac:dyDescent="0.25">
      <c r="A658" s="37">
        <v>46977</v>
      </c>
      <c r="B658" s="37"/>
      <c r="C658" s="37">
        <v>36000</v>
      </c>
      <c r="D658" s="36" t="s">
        <v>463</v>
      </c>
      <c r="E658" s="36" t="s">
        <v>1226</v>
      </c>
    </row>
    <row r="659" spans="1:5" ht="24.95" customHeight="1" x14ac:dyDescent="0.25">
      <c r="A659" s="37">
        <v>51952</v>
      </c>
      <c r="B659" s="37"/>
      <c r="C659" s="37">
        <v>34000</v>
      </c>
      <c r="D659" s="36" t="s">
        <v>463</v>
      </c>
      <c r="E659" s="36" t="s">
        <v>1226</v>
      </c>
    </row>
    <row r="660" spans="1:5" ht="24.95" customHeight="1" x14ac:dyDescent="0.25">
      <c r="A660" s="37">
        <v>52551</v>
      </c>
      <c r="B660" s="37"/>
      <c r="C660" s="37">
        <v>37000</v>
      </c>
      <c r="D660" s="36" t="s">
        <v>463</v>
      </c>
      <c r="E660" s="36" t="s">
        <v>1226</v>
      </c>
    </row>
    <row r="661" spans="1:5" ht="24.95" customHeight="1" x14ac:dyDescent="0.25">
      <c r="A661" s="37">
        <v>57028</v>
      </c>
      <c r="B661" s="37"/>
      <c r="C661" s="37">
        <v>37000</v>
      </c>
      <c r="D661" s="36" t="s">
        <v>463</v>
      </c>
      <c r="E661" s="36" t="s">
        <v>1226</v>
      </c>
    </row>
    <row r="662" spans="1:5" ht="24.95" customHeight="1" x14ac:dyDescent="0.25">
      <c r="A662" s="37">
        <v>58391</v>
      </c>
      <c r="B662" s="37"/>
      <c r="C662" s="37">
        <v>39000</v>
      </c>
      <c r="D662" s="36" t="s">
        <v>463</v>
      </c>
      <c r="E662" s="36" t="s">
        <v>1226</v>
      </c>
    </row>
    <row r="663" spans="1:5" ht="24.95" customHeight="1" x14ac:dyDescent="0.25">
      <c r="A663" s="37">
        <v>60663</v>
      </c>
      <c r="B663" s="37"/>
      <c r="C663" s="37">
        <v>35000</v>
      </c>
      <c r="D663" s="36" t="s">
        <v>463</v>
      </c>
      <c r="E663" s="36" t="s">
        <v>1226</v>
      </c>
    </row>
    <row r="664" spans="1:5" ht="24.95" customHeight="1" x14ac:dyDescent="0.25">
      <c r="A664" s="37">
        <v>69189</v>
      </c>
      <c r="B664" s="37"/>
      <c r="C664" s="37">
        <v>41000</v>
      </c>
      <c r="D664" s="36" t="s">
        <v>463</v>
      </c>
      <c r="E664" s="36" t="s">
        <v>1226</v>
      </c>
    </row>
    <row r="665" spans="1:5" ht="24.95" customHeight="1" x14ac:dyDescent="0.25">
      <c r="A665" s="37">
        <v>83787</v>
      </c>
      <c r="B665" s="37"/>
      <c r="C665" s="37">
        <v>41000</v>
      </c>
      <c r="D665" s="36" t="s">
        <v>463</v>
      </c>
      <c r="E665" s="36" t="s">
        <v>1226</v>
      </c>
    </row>
    <row r="666" spans="1:5" ht="24.95" customHeight="1" x14ac:dyDescent="0.25">
      <c r="A666" s="37">
        <v>86818</v>
      </c>
      <c r="B666" s="37"/>
      <c r="C666" s="37">
        <v>43500</v>
      </c>
      <c r="D666" s="36" t="s">
        <v>463</v>
      </c>
      <c r="E666" s="36" t="s">
        <v>1226</v>
      </c>
    </row>
    <row r="667" spans="1:5" ht="24.95" customHeight="1" x14ac:dyDescent="0.25">
      <c r="A667" s="37">
        <v>95046</v>
      </c>
      <c r="B667" s="37"/>
      <c r="C667" s="37">
        <v>36000</v>
      </c>
      <c r="D667" s="36" t="s">
        <v>463</v>
      </c>
      <c r="E667" s="36" t="s">
        <v>1226</v>
      </c>
    </row>
    <row r="668" spans="1:5" ht="24.95" customHeight="1" x14ac:dyDescent="0.25">
      <c r="A668" s="37">
        <v>99865</v>
      </c>
      <c r="B668" s="37"/>
      <c r="C668" s="37">
        <v>36500</v>
      </c>
      <c r="D668" s="36" t="s">
        <v>463</v>
      </c>
      <c r="E668" s="36" t="s">
        <v>1226</v>
      </c>
    </row>
    <row r="669" spans="1:5" ht="24.95" customHeight="1" x14ac:dyDescent="0.25">
      <c r="A669" s="37">
        <v>103145</v>
      </c>
      <c r="B669" s="37"/>
      <c r="C669" s="37">
        <v>37000</v>
      </c>
      <c r="D669" s="36" t="s">
        <v>463</v>
      </c>
      <c r="E669" s="36" t="s">
        <v>1226</v>
      </c>
    </row>
    <row r="670" spans="1:5" ht="24.95" customHeight="1" x14ac:dyDescent="0.25">
      <c r="A670" s="37">
        <v>7451</v>
      </c>
      <c r="B670" s="37"/>
      <c r="C670" s="37">
        <v>43000</v>
      </c>
      <c r="D670" s="36" t="s">
        <v>463</v>
      </c>
      <c r="E670" s="36" t="s">
        <v>1226</v>
      </c>
    </row>
    <row r="671" spans="1:5" ht="24.95" customHeight="1" x14ac:dyDescent="0.25">
      <c r="A671" s="32">
        <v>65899</v>
      </c>
      <c r="B671" s="32"/>
      <c r="C671" s="32">
        <v>36000</v>
      </c>
      <c r="D671" s="32" t="s">
        <v>16</v>
      </c>
      <c r="E671" s="32" t="s">
        <v>1223</v>
      </c>
    </row>
    <row r="672" spans="1:5" ht="24.95" customHeight="1" x14ac:dyDescent="0.25">
      <c r="A672" s="32">
        <v>45604</v>
      </c>
      <c r="B672" s="32"/>
      <c r="C672" s="32">
        <v>41000</v>
      </c>
      <c r="D672" s="32" t="s">
        <v>16</v>
      </c>
      <c r="E672" s="32" t="s">
        <v>1223</v>
      </c>
    </row>
    <row r="673" spans="1:5" ht="24.95" customHeight="1" x14ac:dyDescent="0.25">
      <c r="A673" s="32">
        <v>98419</v>
      </c>
      <c r="B673" s="32"/>
      <c r="C673" s="32">
        <v>37500</v>
      </c>
      <c r="D673" s="32" t="s">
        <v>16</v>
      </c>
      <c r="E673" s="32" t="s">
        <v>1223</v>
      </c>
    </row>
    <row r="674" spans="1:5" ht="24.95" customHeight="1" x14ac:dyDescent="0.25">
      <c r="A674" s="33">
        <v>13890</v>
      </c>
      <c r="B674" s="33"/>
      <c r="C674" s="33">
        <v>37000</v>
      </c>
      <c r="D674" s="32" t="s">
        <v>16</v>
      </c>
      <c r="E674" s="32" t="s">
        <v>1223</v>
      </c>
    </row>
    <row r="675" spans="1:5" ht="24.95" customHeight="1" x14ac:dyDescent="0.25">
      <c r="A675" s="33">
        <v>40438</v>
      </c>
      <c r="B675" s="33"/>
      <c r="C675" s="33">
        <v>36000</v>
      </c>
      <c r="D675" s="32" t="s">
        <v>16</v>
      </c>
      <c r="E675" s="32" t="s">
        <v>1223</v>
      </c>
    </row>
    <row r="676" spans="1:5" ht="24.95" customHeight="1" x14ac:dyDescent="0.25">
      <c r="A676" s="33">
        <v>87581</v>
      </c>
      <c r="B676" s="33"/>
      <c r="C676" s="33">
        <v>36000</v>
      </c>
      <c r="D676" s="32" t="s">
        <v>16</v>
      </c>
      <c r="E676" s="32" t="s">
        <v>1223</v>
      </c>
    </row>
    <row r="677" spans="1:5" ht="24.95" customHeight="1" x14ac:dyDescent="0.25">
      <c r="A677" s="33">
        <v>61315</v>
      </c>
      <c r="B677" s="33"/>
      <c r="C677" s="33">
        <v>38000</v>
      </c>
      <c r="D677" s="32" t="s">
        <v>16</v>
      </c>
      <c r="E677" s="32" t="s">
        <v>1223</v>
      </c>
    </row>
    <row r="678" spans="1:5" ht="24.95" customHeight="1" x14ac:dyDescent="0.25">
      <c r="A678" s="33">
        <v>3494</v>
      </c>
      <c r="B678" s="33"/>
      <c r="C678" s="33">
        <v>42000</v>
      </c>
      <c r="D678" s="32" t="s">
        <v>16</v>
      </c>
      <c r="E678" s="32" t="s">
        <v>1223</v>
      </c>
    </row>
    <row r="679" spans="1:5" ht="24.95" customHeight="1" x14ac:dyDescent="0.25">
      <c r="A679" s="33">
        <v>18810</v>
      </c>
      <c r="B679" s="33"/>
      <c r="C679" s="33">
        <v>42500</v>
      </c>
      <c r="D679" s="32" t="s">
        <v>16</v>
      </c>
      <c r="E679" s="32" t="s">
        <v>1223</v>
      </c>
    </row>
    <row r="680" spans="1:5" ht="24.95" customHeight="1" x14ac:dyDescent="0.25">
      <c r="A680" s="32">
        <v>50717</v>
      </c>
      <c r="B680" s="32"/>
      <c r="C680" s="32">
        <v>38000</v>
      </c>
      <c r="D680" s="32" t="s">
        <v>16</v>
      </c>
      <c r="E680" s="32" t="s">
        <v>1223</v>
      </c>
    </row>
    <row r="681" spans="1:5" ht="24.95" customHeight="1" x14ac:dyDescent="0.25">
      <c r="A681" s="32">
        <v>10848</v>
      </c>
      <c r="B681" s="32"/>
      <c r="C681" s="32">
        <v>36000</v>
      </c>
      <c r="D681" s="32" t="s">
        <v>16</v>
      </c>
      <c r="E681" s="32" t="s">
        <v>1223</v>
      </c>
    </row>
    <row r="682" spans="1:5" ht="24.95" customHeight="1" x14ac:dyDescent="0.25">
      <c r="A682" s="32">
        <v>20048</v>
      </c>
      <c r="B682" s="32"/>
      <c r="C682" s="32">
        <v>42000</v>
      </c>
      <c r="D682" s="32" t="s">
        <v>16</v>
      </c>
      <c r="E682" s="32" t="s">
        <v>1223</v>
      </c>
    </row>
    <row r="683" spans="1:5" ht="24.95" customHeight="1" x14ac:dyDescent="0.25">
      <c r="A683" s="35">
        <v>88122</v>
      </c>
      <c r="B683" s="35"/>
      <c r="C683" s="35">
        <v>43000</v>
      </c>
      <c r="D683" s="32" t="s">
        <v>16</v>
      </c>
      <c r="E683" s="32" t="s">
        <v>1223</v>
      </c>
    </row>
    <row r="684" spans="1:5" ht="24.95" customHeight="1" x14ac:dyDescent="0.25">
      <c r="A684" s="35">
        <v>20327</v>
      </c>
      <c r="B684" s="35"/>
      <c r="C684" s="35">
        <v>42000</v>
      </c>
      <c r="D684" s="32" t="s">
        <v>16</v>
      </c>
      <c r="E684" s="32" t="s">
        <v>1223</v>
      </c>
    </row>
    <row r="685" spans="1:5" ht="24.95" customHeight="1" x14ac:dyDescent="0.25">
      <c r="A685" s="35">
        <v>2819</v>
      </c>
      <c r="B685" s="35"/>
      <c r="C685" s="35">
        <v>43000</v>
      </c>
      <c r="D685" s="32" t="s">
        <v>16</v>
      </c>
      <c r="E685" s="32" t="s">
        <v>1223</v>
      </c>
    </row>
    <row r="686" spans="1:5" ht="24.95" customHeight="1" x14ac:dyDescent="0.25">
      <c r="A686" s="35">
        <v>17185</v>
      </c>
      <c r="B686" s="35"/>
      <c r="C686" s="35">
        <v>43000</v>
      </c>
      <c r="D686" s="32" t="s">
        <v>16</v>
      </c>
      <c r="E686" s="32" t="s">
        <v>1223</v>
      </c>
    </row>
    <row r="687" spans="1:5" ht="24.95" customHeight="1" x14ac:dyDescent="0.25">
      <c r="A687" s="35">
        <v>9640</v>
      </c>
      <c r="B687" s="35"/>
      <c r="C687" s="35">
        <v>39000</v>
      </c>
      <c r="D687" s="32" t="s">
        <v>16</v>
      </c>
      <c r="E687" s="32" t="s">
        <v>1223</v>
      </c>
    </row>
    <row r="688" spans="1:5" ht="24.95" customHeight="1" x14ac:dyDescent="0.25">
      <c r="A688" s="35">
        <v>86257</v>
      </c>
      <c r="B688" s="35"/>
      <c r="C688" s="35">
        <v>37000</v>
      </c>
      <c r="D688" s="32" t="s">
        <v>16</v>
      </c>
      <c r="E688" s="32" t="s">
        <v>1223</v>
      </c>
    </row>
    <row r="689" spans="1:5" ht="24.95" customHeight="1" x14ac:dyDescent="0.25">
      <c r="A689" s="35">
        <v>95622</v>
      </c>
      <c r="B689" s="35"/>
      <c r="C689" s="35">
        <v>36000</v>
      </c>
      <c r="D689" s="32" t="s">
        <v>16</v>
      </c>
      <c r="E689" s="32" t="s">
        <v>1223</v>
      </c>
    </row>
    <row r="690" spans="1:5" ht="24.95" customHeight="1" x14ac:dyDescent="0.25">
      <c r="A690" s="35">
        <v>65533</v>
      </c>
      <c r="B690" s="35"/>
      <c r="C690" s="35">
        <v>35000</v>
      </c>
      <c r="D690" s="32" t="s">
        <v>16</v>
      </c>
      <c r="E690" s="32" t="s">
        <v>1223</v>
      </c>
    </row>
    <row r="691" spans="1:5" ht="24.95" customHeight="1" x14ac:dyDescent="0.25">
      <c r="A691" s="35">
        <v>17829</v>
      </c>
      <c r="B691" s="35"/>
      <c r="C691" s="35">
        <v>41000</v>
      </c>
      <c r="D691" s="32" t="s">
        <v>16</v>
      </c>
      <c r="E691" s="32" t="s">
        <v>1223</v>
      </c>
    </row>
    <row r="692" spans="1:5" ht="24.95" customHeight="1" x14ac:dyDescent="0.25">
      <c r="A692" s="35">
        <v>100421</v>
      </c>
      <c r="B692" s="35"/>
      <c r="C692" s="35">
        <v>34500</v>
      </c>
      <c r="D692" s="32" t="s">
        <v>16</v>
      </c>
      <c r="E692" s="32" t="s">
        <v>1223</v>
      </c>
    </row>
    <row r="693" spans="1:5" ht="24.95" customHeight="1" x14ac:dyDescent="0.25">
      <c r="A693" s="35">
        <v>8037</v>
      </c>
      <c r="B693" s="35"/>
      <c r="C693" s="35">
        <v>37000</v>
      </c>
      <c r="D693" s="32" t="s">
        <v>16</v>
      </c>
      <c r="E693" s="32" t="s">
        <v>1223</v>
      </c>
    </row>
    <row r="694" spans="1:5" ht="24.95" customHeight="1" x14ac:dyDescent="0.25">
      <c r="A694" s="35">
        <v>60833</v>
      </c>
      <c r="B694" s="35"/>
      <c r="C694" s="35">
        <v>43500</v>
      </c>
      <c r="D694" s="32" t="s">
        <v>16</v>
      </c>
      <c r="E694" s="32" t="s">
        <v>1223</v>
      </c>
    </row>
    <row r="695" spans="1:5" ht="24.95" customHeight="1" x14ac:dyDescent="0.25">
      <c r="A695" s="35">
        <v>28095</v>
      </c>
      <c r="B695" s="35"/>
      <c r="C695" s="35">
        <v>37000</v>
      </c>
      <c r="D695" s="32" t="s">
        <v>16</v>
      </c>
      <c r="E695" s="32" t="s">
        <v>1223</v>
      </c>
    </row>
    <row r="696" spans="1:5" ht="24.95" customHeight="1" x14ac:dyDescent="0.25">
      <c r="A696" s="35">
        <v>51115</v>
      </c>
      <c r="B696" s="35"/>
      <c r="C696" s="35">
        <v>34000</v>
      </c>
      <c r="D696" s="32" t="s">
        <v>16</v>
      </c>
      <c r="E696" s="32" t="s">
        <v>1223</v>
      </c>
    </row>
    <row r="697" spans="1:5" ht="24.95" customHeight="1" x14ac:dyDescent="0.25">
      <c r="A697" s="35">
        <v>57069</v>
      </c>
      <c r="B697" s="35"/>
      <c r="C697" s="35">
        <v>43000</v>
      </c>
      <c r="D697" s="32" t="s">
        <v>16</v>
      </c>
      <c r="E697" s="32" t="s">
        <v>1223</v>
      </c>
    </row>
    <row r="698" spans="1:5" ht="24.95" customHeight="1" x14ac:dyDescent="0.25">
      <c r="A698" s="35">
        <v>1106</v>
      </c>
      <c r="B698" s="35"/>
      <c r="C698" s="35">
        <v>42000</v>
      </c>
      <c r="D698" s="32" t="s">
        <v>16</v>
      </c>
      <c r="E698" s="32" t="s">
        <v>1223</v>
      </c>
    </row>
    <row r="699" spans="1:5" ht="24.95" customHeight="1" x14ac:dyDescent="0.25">
      <c r="A699" s="35">
        <v>86384</v>
      </c>
      <c r="B699" s="35"/>
      <c r="C699" s="35">
        <v>38000</v>
      </c>
      <c r="D699" s="32" t="s">
        <v>16</v>
      </c>
      <c r="E699" s="32" t="s">
        <v>1223</v>
      </c>
    </row>
    <row r="700" spans="1:5" ht="24.95" customHeight="1" x14ac:dyDescent="0.25">
      <c r="A700" s="35">
        <v>97403</v>
      </c>
      <c r="B700" s="35"/>
      <c r="C700" s="35">
        <v>36000</v>
      </c>
      <c r="D700" s="32" t="s">
        <v>16</v>
      </c>
      <c r="E700" s="32" t="s">
        <v>1223</v>
      </c>
    </row>
    <row r="701" spans="1:5" ht="24.95" customHeight="1" x14ac:dyDescent="0.25">
      <c r="A701" s="35">
        <v>17703</v>
      </c>
      <c r="B701" s="35"/>
      <c r="C701" s="35">
        <v>41500</v>
      </c>
      <c r="D701" s="32" t="s">
        <v>16</v>
      </c>
      <c r="E701" s="32" t="s">
        <v>1223</v>
      </c>
    </row>
    <row r="702" spans="1:5" ht="24.95" customHeight="1" x14ac:dyDescent="0.25">
      <c r="A702" s="35">
        <v>2640</v>
      </c>
      <c r="B702" s="35"/>
      <c r="C702" s="35">
        <v>43000</v>
      </c>
      <c r="D702" s="32" t="s">
        <v>16</v>
      </c>
      <c r="E702" s="32" t="s">
        <v>1223</v>
      </c>
    </row>
    <row r="703" spans="1:5" ht="24.95" customHeight="1" x14ac:dyDescent="0.25">
      <c r="A703" s="35">
        <v>7233</v>
      </c>
      <c r="B703" s="35"/>
      <c r="C703" s="35">
        <v>43000</v>
      </c>
      <c r="D703" s="32" t="s">
        <v>16</v>
      </c>
      <c r="E703" s="32" t="s">
        <v>1223</v>
      </c>
    </row>
    <row r="704" spans="1:5" ht="24.95" customHeight="1" x14ac:dyDescent="0.25">
      <c r="A704" s="35">
        <v>70548</v>
      </c>
      <c r="B704" s="35"/>
      <c r="C704" s="35">
        <v>38000</v>
      </c>
      <c r="D704" s="32" t="s">
        <v>16</v>
      </c>
      <c r="E704" s="32" t="s">
        <v>1223</v>
      </c>
    </row>
    <row r="705" spans="1:5" ht="24.95" customHeight="1" x14ac:dyDescent="0.25">
      <c r="A705" s="32">
        <v>110522</v>
      </c>
      <c r="B705" s="32"/>
      <c r="C705" s="32">
        <v>37000</v>
      </c>
      <c r="D705" s="32" t="s">
        <v>16</v>
      </c>
      <c r="E705" s="32" t="s">
        <v>1223</v>
      </c>
    </row>
    <row r="706" spans="1:5" ht="24.95" customHeight="1" x14ac:dyDescent="0.25">
      <c r="A706" s="35">
        <v>71087</v>
      </c>
      <c r="B706" s="35"/>
      <c r="C706" s="35">
        <v>38000</v>
      </c>
      <c r="D706" s="32" t="s">
        <v>16</v>
      </c>
      <c r="E706" s="32" t="s">
        <v>1223</v>
      </c>
    </row>
    <row r="707" spans="1:5" ht="24.95" customHeight="1" x14ac:dyDescent="0.25">
      <c r="A707" s="35">
        <v>46365</v>
      </c>
      <c r="B707" s="35"/>
      <c r="C707" s="35">
        <v>38000</v>
      </c>
      <c r="D707" s="32" t="s">
        <v>16</v>
      </c>
      <c r="E707" s="32" t="s">
        <v>1223</v>
      </c>
    </row>
    <row r="708" spans="1:5" ht="24.95" customHeight="1" x14ac:dyDescent="0.25">
      <c r="A708" s="35">
        <v>85421</v>
      </c>
      <c r="B708" s="35"/>
      <c r="C708" s="35">
        <v>41000</v>
      </c>
      <c r="D708" s="32" t="s">
        <v>16</v>
      </c>
      <c r="E708" s="32" t="s">
        <v>1223</v>
      </c>
    </row>
    <row r="709" spans="1:5" ht="24.95" customHeight="1" x14ac:dyDescent="0.25">
      <c r="A709" s="35">
        <v>29552</v>
      </c>
      <c r="B709" s="35"/>
      <c r="C709" s="35">
        <v>43000</v>
      </c>
      <c r="D709" s="32" t="s">
        <v>16</v>
      </c>
      <c r="E709" s="32" t="s">
        <v>1223</v>
      </c>
    </row>
    <row r="710" spans="1:5" ht="24.95" customHeight="1" x14ac:dyDescent="0.25">
      <c r="A710" s="35">
        <v>16895</v>
      </c>
      <c r="B710" s="35"/>
      <c r="C710" s="35">
        <v>43500</v>
      </c>
      <c r="D710" s="32" t="s">
        <v>16</v>
      </c>
      <c r="E710" s="32" t="s">
        <v>1223</v>
      </c>
    </row>
    <row r="711" spans="1:5" ht="24.95" customHeight="1" x14ac:dyDescent="0.25">
      <c r="A711" s="35">
        <v>6581</v>
      </c>
      <c r="B711" s="35"/>
      <c r="C711" s="35">
        <v>39500</v>
      </c>
      <c r="D711" s="32" t="s">
        <v>16</v>
      </c>
      <c r="E711" s="32" t="s">
        <v>1223</v>
      </c>
    </row>
    <row r="712" spans="1:5" ht="24.95" customHeight="1" x14ac:dyDescent="0.25">
      <c r="A712" s="35">
        <v>85498</v>
      </c>
      <c r="B712" s="35"/>
      <c r="C712" s="35">
        <v>43000</v>
      </c>
      <c r="D712" s="32" t="s">
        <v>16</v>
      </c>
      <c r="E712" s="32" t="s">
        <v>1223</v>
      </c>
    </row>
    <row r="713" spans="1:5" ht="24.95" customHeight="1" x14ac:dyDescent="0.25">
      <c r="A713" s="35">
        <v>571</v>
      </c>
      <c r="B713" s="35"/>
      <c r="C713" s="35">
        <v>43000</v>
      </c>
      <c r="D713" s="32" t="s">
        <v>16</v>
      </c>
      <c r="E713" s="32" t="s">
        <v>1223</v>
      </c>
    </row>
    <row r="714" spans="1:5" ht="24.95" customHeight="1" x14ac:dyDescent="0.25">
      <c r="A714" s="35">
        <v>5644</v>
      </c>
      <c r="B714" s="35"/>
      <c r="C714" s="35">
        <v>37500</v>
      </c>
      <c r="D714" s="32" t="s">
        <v>16</v>
      </c>
      <c r="E714" s="32" t="s">
        <v>1223</v>
      </c>
    </row>
    <row r="715" spans="1:5" ht="24.95" customHeight="1" x14ac:dyDescent="0.25">
      <c r="A715" s="35">
        <v>22079</v>
      </c>
      <c r="B715" s="35"/>
      <c r="C715" s="35">
        <v>42000</v>
      </c>
      <c r="D715" s="32" t="s">
        <v>16</v>
      </c>
      <c r="E715" s="32" t="s">
        <v>1223</v>
      </c>
    </row>
    <row r="716" spans="1:5" ht="24.95" customHeight="1" x14ac:dyDescent="0.25">
      <c r="A716" s="35">
        <v>50150</v>
      </c>
      <c r="B716" s="35"/>
      <c r="C716" s="35">
        <v>36000</v>
      </c>
      <c r="D716" s="32" t="s">
        <v>16</v>
      </c>
      <c r="E716" s="32" t="s">
        <v>1223</v>
      </c>
    </row>
    <row r="717" spans="1:5" ht="24.95" customHeight="1" x14ac:dyDescent="0.25">
      <c r="A717" s="35">
        <v>17981</v>
      </c>
      <c r="B717" s="35"/>
      <c r="C717" s="35">
        <v>42500</v>
      </c>
      <c r="D717" s="32" t="s">
        <v>16</v>
      </c>
      <c r="E717" s="32" t="s">
        <v>1223</v>
      </c>
    </row>
    <row r="718" spans="1:5" ht="24.95" customHeight="1" x14ac:dyDescent="0.25">
      <c r="A718" s="35">
        <v>37555</v>
      </c>
      <c r="B718" s="35"/>
      <c r="C718" s="35">
        <v>43000</v>
      </c>
      <c r="D718" s="32" t="s">
        <v>16</v>
      </c>
      <c r="E718" s="32" t="s">
        <v>1223</v>
      </c>
    </row>
    <row r="719" spans="1:5" ht="24.95" customHeight="1" x14ac:dyDescent="0.25">
      <c r="A719" s="35">
        <v>8966</v>
      </c>
      <c r="B719" s="35"/>
      <c r="C719" s="35">
        <v>42500</v>
      </c>
      <c r="D719" s="32" t="s">
        <v>16</v>
      </c>
      <c r="E719" s="32" t="s">
        <v>1223</v>
      </c>
    </row>
    <row r="720" spans="1:5" ht="24.95" customHeight="1" x14ac:dyDescent="0.25">
      <c r="A720" s="35">
        <v>73370</v>
      </c>
      <c r="B720" s="35"/>
      <c r="C720" s="35">
        <v>36000</v>
      </c>
      <c r="D720" s="32" t="s">
        <v>16</v>
      </c>
      <c r="E720" s="32" t="s">
        <v>1223</v>
      </c>
    </row>
    <row r="721" spans="1:5" ht="24.95" customHeight="1" x14ac:dyDescent="0.25">
      <c r="A721" s="35">
        <v>16430</v>
      </c>
      <c r="B721" s="35"/>
      <c r="C721" s="35">
        <v>43000</v>
      </c>
      <c r="D721" s="32" t="s">
        <v>16</v>
      </c>
      <c r="E721" s="32" t="s">
        <v>1223</v>
      </c>
    </row>
    <row r="722" spans="1:5" ht="24.95" customHeight="1" x14ac:dyDescent="0.25">
      <c r="A722" s="35">
        <v>16305</v>
      </c>
      <c r="B722" s="35"/>
      <c r="C722" s="35">
        <v>43000</v>
      </c>
      <c r="D722" s="32" t="s">
        <v>16</v>
      </c>
      <c r="E722" s="32" t="s">
        <v>1223</v>
      </c>
    </row>
    <row r="723" spans="1:5" ht="24.95" customHeight="1" x14ac:dyDescent="0.25">
      <c r="A723" s="35">
        <v>14915</v>
      </c>
      <c r="B723" s="35"/>
      <c r="C723" s="35">
        <v>43000</v>
      </c>
      <c r="D723" s="32" t="s">
        <v>16</v>
      </c>
      <c r="E723" s="32" t="s">
        <v>1223</v>
      </c>
    </row>
    <row r="724" spans="1:5" ht="24.95" customHeight="1" x14ac:dyDescent="0.25">
      <c r="A724" s="35">
        <v>15605</v>
      </c>
      <c r="B724" s="35"/>
      <c r="C724" s="35">
        <v>43000</v>
      </c>
      <c r="D724" s="32" t="s">
        <v>16</v>
      </c>
      <c r="E724" s="32" t="s">
        <v>1223</v>
      </c>
    </row>
    <row r="725" spans="1:5" ht="24.95" customHeight="1" x14ac:dyDescent="0.25">
      <c r="A725" s="35">
        <v>15305</v>
      </c>
      <c r="B725" s="35"/>
      <c r="C725" s="35">
        <v>42000</v>
      </c>
      <c r="D725" s="32" t="s">
        <v>16</v>
      </c>
      <c r="E725" s="32" t="s">
        <v>1223</v>
      </c>
    </row>
    <row r="726" spans="1:5" ht="24.95" customHeight="1" x14ac:dyDescent="0.25">
      <c r="A726" s="35">
        <v>83795</v>
      </c>
      <c r="B726" s="35"/>
      <c r="C726" s="35">
        <v>42000</v>
      </c>
      <c r="D726" s="32" t="s">
        <v>16</v>
      </c>
      <c r="E726" s="32" t="s">
        <v>1223</v>
      </c>
    </row>
    <row r="727" spans="1:5" ht="24.95" customHeight="1" x14ac:dyDescent="0.25">
      <c r="A727" s="35">
        <v>29615</v>
      </c>
      <c r="B727" s="35"/>
      <c r="C727" s="35">
        <v>44000</v>
      </c>
      <c r="D727" s="32" t="s">
        <v>16</v>
      </c>
      <c r="E727" s="32" t="s">
        <v>1223</v>
      </c>
    </row>
    <row r="728" spans="1:5" ht="24.95" customHeight="1" x14ac:dyDescent="0.25">
      <c r="A728" s="32">
        <v>27444</v>
      </c>
      <c r="B728" s="32"/>
      <c r="C728" s="32">
        <v>44000</v>
      </c>
      <c r="D728" s="32" t="s">
        <v>16</v>
      </c>
      <c r="E728" s="32" t="s">
        <v>1223</v>
      </c>
    </row>
    <row r="729" spans="1:5" ht="24.95" customHeight="1" x14ac:dyDescent="0.25">
      <c r="A729" s="32">
        <v>21895</v>
      </c>
      <c r="B729" s="32"/>
      <c r="C729" s="32">
        <v>37500</v>
      </c>
      <c r="D729" s="32" t="s">
        <v>16</v>
      </c>
      <c r="E729" s="32" t="s">
        <v>1223</v>
      </c>
    </row>
    <row r="730" spans="1:5" ht="24.95" customHeight="1" x14ac:dyDescent="0.25">
      <c r="A730" s="35">
        <v>109835</v>
      </c>
      <c r="B730" s="35"/>
      <c r="C730" s="35">
        <v>43500</v>
      </c>
      <c r="D730" s="35" t="s">
        <v>463</v>
      </c>
      <c r="E730" s="32" t="s">
        <v>1223</v>
      </c>
    </row>
    <row r="731" spans="1:5" ht="24.95" customHeight="1" x14ac:dyDescent="0.25">
      <c r="A731" s="32">
        <v>20597</v>
      </c>
      <c r="B731" s="32"/>
      <c r="C731" s="32">
        <v>36500</v>
      </c>
      <c r="D731" s="35" t="s">
        <v>463</v>
      </c>
      <c r="E731" s="32" t="s">
        <v>1223</v>
      </c>
    </row>
    <row r="732" spans="1:5" ht="24.95" customHeight="1" x14ac:dyDescent="0.25">
      <c r="A732" s="33">
        <v>23795</v>
      </c>
      <c r="B732" s="33"/>
      <c r="C732" s="33">
        <v>32000</v>
      </c>
      <c r="D732" s="35" t="s">
        <v>463</v>
      </c>
      <c r="E732" s="32" t="s">
        <v>1223</v>
      </c>
    </row>
    <row r="733" spans="1:5" ht="24.95" customHeight="1" x14ac:dyDescent="0.25">
      <c r="A733" s="35">
        <v>61877</v>
      </c>
      <c r="B733" s="35"/>
      <c r="C733" s="35">
        <v>37000</v>
      </c>
      <c r="D733" s="35" t="s">
        <v>463</v>
      </c>
      <c r="E733" s="32" t="s">
        <v>1223</v>
      </c>
    </row>
    <row r="734" spans="1:5" ht="24.95" customHeight="1" x14ac:dyDescent="0.25">
      <c r="A734" s="35">
        <v>6623</v>
      </c>
      <c r="B734" s="35"/>
      <c r="C734" s="35">
        <v>37000</v>
      </c>
      <c r="D734" s="35" t="s">
        <v>463</v>
      </c>
      <c r="E734" s="32" t="s">
        <v>1223</v>
      </c>
    </row>
    <row r="735" spans="1:5" ht="24.95" customHeight="1" x14ac:dyDescent="0.25">
      <c r="A735" s="35">
        <v>90767</v>
      </c>
      <c r="B735" s="35"/>
      <c r="C735" s="35">
        <v>43000</v>
      </c>
      <c r="D735" s="35" t="s">
        <v>463</v>
      </c>
      <c r="E735" s="32" t="s">
        <v>1223</v>
      </c>
    </row>
    <row r="736" spans="1:5" ht="24.95" customHeight="1" x14ac:dyDescent="0.25">
      <c r="A736" s="33">
        <v>64326</v>
      </c>
      <c r="B736" s="33"/>
      <c r="C736" s="33">
        <v>36000</v>
      </c>
      <c r="D736" s="35" t="s">
        <v>463</v>
      </c>
      <c r="E736" s="32" t="s">
        <v>1223</v>
      </c>
    </row>
    <row r="737" spans="1:5" ht="24.95" customHeight="1" x14ac:dyDescent="0.25">
      <c r="A737" s="35">
        <v>38524</v>
      </c>
      <c r="B737" s="35"/>
      <c r="C737" s="35">
        <v>36000</v>
      </c>
      <c r="D737" s="35" t="s">
        <v>463</v>
      </c>
      <c r="E737" s="32" t="s">
        <v>1223</v>
      </c>
    </row>
    <row r="738" spans="1:5" ht="24.95" customHeight="1" x14ac:dyDescent="0.25">
      <c r="A738" s="32">
        <v>55227</v>
      </c>
      <c r="B738" s="32"/>
      <c r="C738" s="32">
        <v>41000</v>
      </c>
      <c r="D738" s="35" t="s">
        <v>463</v>
      </c>
      <c r="E738" s="32" t="s">
        <v>1223</v>
      </c>
    </row>
    <row r="739" spans="1:5" ht="24.95" customHeight="1" x14ac:dyDescent="0.25">
      <c r="A739" s="33">
        <v>13051</v>
      </c>
      <c r="B739" s="33"/>
      <c r="C739" s="33">
        <v>42000</v>
      </c>
      <c r="D739" s="35" t="s">
        <v>463</v>
      </c>
      <c r="E739" s="32" t="s">
        <v>1223</v>
      </c>
    </row>
    <row r="740" spans="1:5" ht="24.95" customHeight="1" x14ac:dyDescent="0.25">
      <c r="A740" s="32">
        <v>44472</v>
      </c>
      <c r="B740" s="32"/>
      <c r="C740" s="32">
        <v>35000</v>
      </c>
      <c r="D740" s="35" t="s">
        <v>463</v>
      </c>
      <c r="E740" s="32" t="s">
        <v>1223</v>
      </c>
    </row>
    <row r="741" spans="1:5" ht="24.95" customHeight="1" x14ac:dyDescent="0.25">
      <c r="A741" s="33">
        <v>24014</v>
      </c>
      <c r="B741" s="33"/>
      <c r="C741" s="33">
        <v>39000</v>
      </c>
      <c r="D741" s="35" t="s">
        <v>463</v>
      </c>
      <c r="E741" s="32" t="s">
        <v>1223</v>
      </c>
    </row>
    <row r="742" spans="1:5" ht="24.95" customHeight="1" x14ac:dyDescent="0.25">
      <c r="A742" s="32">
        <v>83674</v>
      </c>
      <c r="B742" s="32"/>
      <c r="C742" s="34">
        <v>35000</v>
      </c>
      <c r="D742" s="35" t="s">
        <v>463</v>
      </c>
      <c r="E742" s="32" t="s">
        <v>1223</v>
      </c>
    </row>
    <row r="743" spans="1:5" ht="24.95" customHeight="1" x14ac:dyDescent="0.25">
      <c r="A743" s="32">
        <v>52365</v>
      </c>
      <c r="B743" s="32"/>
      <c r="C743" s="32">
        <v>34000</v>
      </c>
      <c r="D743" s="35" t="s">
        <v>463</v>
      </c>
      <c r="E743" s="32" t="s">
        <v>1223</v>
      </c>
    </row>
    <row r="744" spans="1:5" ht="24.95" customHeight="1" x14ac:dyDescent="0.25">
      <c r="A744" s="35">
        <v>13518</v>
      </c>
      <c r="B744" s="35"/>
      <c r="C744" s="35">
        <v>36000</v>
      </c>
      <c r="D744" s="35" t="s">
        <v>463</v>
      </c>
      <c r="E744" s="32" t="s">
        <v>1223</v>
      </c>
    </row>
    <row r="745" spans="1:5" ht="24.95" customHeight="1" x14ac:dyDescent="0.25">
      <c r="A745" s="33">
        <v>29182</v>
      </c>
      <c r="B745" s="33"/>
      <c r="C745" s="33">
        <v>42000</v>
      </c>
      <c r="D745" s="35" t="s">
        <v>463</v>
      </c>
      <c r="E745" s="32" t="s">
        <v>1223</v>
      </c>
    </row>
    <row r="746" spans="1:5" ht="24.95" customHeight="1" x14ac:dyDescent="0.25">
      <c r="A746" s="33">
        <v>31099</v>
      </c>
      <c r="B746" s="33"/>
      <c r="C746" s="33">
        <v>43000</v>
      </c>
      <c r="D746" s="35" t="s">
        <v>463</v>
      </c>
      <c r="E746" s="32" t="s">
        <v>1223</v>
      </c>
    </row>
    <row r="747" spans="1:5" ht="24.95" customHeight="1" x14ac:dyDescent="0.25">
      <c r="A747" s="32">
        <v>25944</v>
      </c>
      <c r="B747" s="32"/>
      <c r="C747" s="34">
        <v>3500</v>
      </c>
      <c r="D747" s="35" t="s">
        <v>463</v>
      </c>
      <c r="E747" s="32" t="s">
        <v>1223</v>
      </c>
    </row>
    <row r="748" spans="1:5" ht="24.95" customHeight="1" x14ac:dyDescent="0.25">
      <c r="A748" s="33">
        <v>2078</v>
      </c>
      <c r="B748" s="33"/>
      <c r="C748" s="33">
        <v>41000</v>
      </c>
      <c r="D748" s="35" t="s">
        <v>463</v>
      </c>
      <c r="E748" s="32" t="s">
        <v>1223</v>
      </c>
    </row>
    <row r="749" spans="1:5" ht="24.95" customHeight="1" x14ac:dyDescent="0.25">
      <c r="A749" s="33">
        <v>83151</v>
      </c>
      <c r="B749" s="33"/>
      <c r="C749" s="33">
        <v>41500</v>
      </c>
      <c r="D749" s="35" t="s">
        <v>463</v>
      </c>
      <c r="E749" s="32" t="s">
        <v>1223</v>
      </c>
    </row>
    <row r="750" spans="1:5" ht="24.95" customHeight="1" x14ac:dyDescent="0.25">
      <c r="A750" s="32">
        <v>28981</v>
      </c>
      <c r="B750" s="32"/>
      <c r="C750" s="32">
        <v>38000</v>
      </c>
      <c r="D750" s="35" t="s">
        <v>463</v>
      </c>
      <c r="E750" s="32" t="s">
        <v>1223</v>
      </c>
    </row>
    <row r="751" spans="1:5" ht="24.95" customHeight="1" x14ac:dyDescent="0.25">
      <c r="A751" s="32">
        <v>21552</v>
      </c>
      <c r="B751" s="32"/>
      <c r="C751" s="32">
        <v>40500</v>
      </c>
      <c r="D751" s="35" t="s">
        <v>463</v>
      </c>
      <c r="E751" s="32" t="s">
        <v>1223</v>
      </c>
    </row>
    <row r="752" spans="1:5" ht="24.95" customHeight="1" x14ac:dyDescent="0.25">
      <c r="A752" s="32">
        <v>86968</v>
      </c>
      <c r="B752" s="32"/>
      <c r="C752" s="34">
        <v>42000</v>
      </c>
      <c r="D752" s="35" t="s">
        <v>463</v>
      </c>
      <c r="E752" s="32" t="s">
        <v>1223</v>
      </c>
    </row>
    <row r="753" spans="1:5" ht="24.95" customHeight="1" x14ac:dyDescent="0.25">
      <c r="A753" s="33">
        <v>30896</v>
      </c>
      <c r="B753" s="33"/>
      <c r="C753" s="33">
        <v>39000</v>
      </c>
      <c r="D753" s="35" t="s">
        <v>463</v>
      </c>
      <c r="E753" s="32" t="s">
        <v>1223</v>
      </c>
    </row>
    <row r="754" spans="1:5" ht="24.95" customHeight="1" x14ac:dyDescent="0.25">
      <c r="A754" s="33">
        <v>11009</v>
      </c>
      <c r="B754" s="33"/>
      <c r="C754" s="33">
        <v>41500</v>
      </c>
      <c r="D754" s="35" t="s">
        <v>463</v>
      </c>
      <c r="E754" s="32" t="s">
        <v>1223</v>
      </c>
    </row>
    <row r="755" spans="1:5" ht="24.95" customHeight="1" x14ac:dyDescent="0.25">
      <c r="A755" s="33">
        <v>25425</v>
      </c>
      <c r="B755" s="33"/>
      <c r="C755" s="33">
        <v>39500</v>
      </c>
      <c r="D755" s="35" t="s">
        <v>463</v>
      </c>
      <c r="E755" s="32" t="s">
        <v>1223</v>
      </c>
    </row>
    <row r="756" spans="1:5" ht="24.95" customHeight="1" x14ac:dyDescent="0.25">
      <c r="A756" s="33">
        <v>20364</v>
      </c>
      <c r="B756" s="33"/>
      <c r="C756" s="33">
        <v>43000</v>
      </c>
      <c r="D756" s="35" t="s">
        <v>463</v>
      </c>
      <c r="E756" s="32" t="s">
        <v>1223</v>
      </c>
    </row>
    <row r="757" spans="1:5" ht="24.95" customHeight="1" x14ac:dyDescent="0.25">
      <c r="A757" s="33">
        <v>43855</v>
      </c>
      <c r="B757" s="33"/>
      <c r="C757" s="33">
        <v>35500</v>
      </c>
      <c r="D757" s="35" t="s">
        <v>463</v>
      </c>
      <c r="E757" s="32" t="s">
        <v>1223</v>
      </c>
    </row>
    <row r="758" spans="1:5" ht="24.95" customHeight="1" x14ac:dyDescent="0.25">
      <c r="A758" s="33">
        <v>10036</v>
      </c>
      <c r="B758" s="33"/>
      <c r="C758" s="33">
        <v>36000</v>
      </c>
      <c r="D758" s="35" t="s">
        <v>463</v>
      </c>
      <c r="E758" s="32" t="s">
        <v>1223</v>
      </c>
    </row>
    <row r="759" spans="1:5" ht="24.95" customHeight="1" x14ac:dyDescent="0.25">
      <c r="A759" s="33">
        <v>90374</v>
      </c>
      <c r="B759" s="33"/>
      <c r="C759" s="33">
        <v>37000</v>
      </c>
      <c r="D759" s="35" t="s">
        <v>463</v>
      </c>
      <c r="E759" s="32" t="s">
        <v>1223</v>
      </c>
    </row>
    <row r="760" spans="1:5" ht="24.95" customHeight="1" x14ac:dyDescent="0.25">
      <c r="A760" s="33">
        <v>92083</v>
      </c>
      <c r="B760" s="33"/>
      <c r="C760" s="33">
        <v>36000</v>
      </c>
      <c r="D760" s="35" t="s">
        <v>463</v>
      </c>
      <c r="E760" s="32" t="s">
        <v>1223</v>
      </c>
    </row>
    <row r="761" spans="1:5" ht="24.95" customHeight="1" x14ac:dyDescent="0.25">
      <c r="A761" s="33">
        <v>41932</v>
      </c>
      <c r="B761" s="33"/>
      <c r="C761" s="33">
        <v>36000</v>
      </c>
      <c r="D761" s="35" t="s">
        <v>463</v>
      </c>
      <c r="E761" s="32" t="s">
        <v>1223</v>
      </c>
    </row>
    <row r="762" spans="1:5" ht="24.95" customHeight="1" x14ac:dyDescent="0.25">
      <c r="A762" s="33">
        <v>59278</v>
      </c>
      <c r="B762" s="33"/>
      <c r="C762" s="33">
        <v>38000</v>
      </c>
      <c r="D762" s="35" t="s">
        <v>463</v>
      </c>
      <c r="E762" s="32" t="s">
        <v>1223</v>
      </c>
    </row>
    <row r="763" spans="1:5" ht="24.95" customHeight="1" x14ac:dyDescent="0.25">
      <c r="A763" s="33">
        <v>17020</v>
      </c>
      <c r="B763" s="33"/>
      <c r="C763" s="33">
        <v>35000</v>
      </c>
      <c r="D763" s="35" t="s">
        <v>463</v>
      </c>
      <c r="E763" s="32" t="s">
        <v>1223</v>
      </c>
    </row>
    <row r="764" spans="1:5" ht="24.95" customHeight="1" x14ac:dyDescent="0.25">
      <c r="A764" s="35">
        <v>84079</v>
      </c>
      <c r="B764" s="35"/>
      <c r="C764" s="35">
        <v>36500</v>
      </c>
      <c r="D764" s="35" t="s">
        <v>463</v>
      </c>
      <c r="E764" s="32" t="s">
        <v>1223</v>
      </c>
    </row>
    <row r="765" spans="1:5" ht="24.95" customHeight="1" x14ac:dyDescent="0.25">
      <c r="A765" s="35">
        <v>36219</v>
      </c>
      <c r="B765" s="35"/>
      <c r="C765" s="35">
        <v>39000</v>
      </c>
      <c r="D765" s="35" t="s">
        <v>463</v>
      </c>
      <c r="E765" s="32" t="s">
        <v>1223</v>
      </c>
    </row>
    <row r="766" spans="1:5" ht="24.95" customHeight="1" x14ac:dyDescent="0.25">
      <c r="A766" s="35">
        <v>23875</v>
      </c>
      <c r="B766" s="35"/>
      <c r="C766" s="35">
        <v>39000</v>
      </c>
      <c r="D766" s="35" t="s">
        <v>463</v>
      </c>
      <c r="E766" s="32" t="s">
        <v>1223</v>
      </c>
    </row>
    <row r="767" spans="1:5" ht="24.95" customHeight="1" x14ac:dyDescent="0.25">
      <c r="A767" s="35">
        <v>80509</v>
      </c>
      <c r="B767" s="35"/>
      <c r="C767" s="35">
        <v>42000</v>
      </c>
      <c r="D767" s="35" t="s">
        <v>463</v>
      </c>
      <c r="E767" s="32" t="s">
        <v>1223</v>
      </c>
    </row>
    <row r="768" spans="1:5" ht="24.95" customHeight="1" x14ac:dyDescent="0.25">
      <c r="A768" s="35">
        <v>23919</v>
      </c>
      <c r="B768" s="35"/>
      <c r="C768" s="35">
        <v>37000</v>
      </c>
      <c r="D768" s="35" t="s">
        <v>463</v>
      </c>
      <c r="E768" s="32" t="s">
        <v>1223</v>
      </c>
    </row>
    <row r="769" spans="1:5" ht="24.95" customHeight="1" x14ac:dyDescent="0.25">
      <c r="A769" s="35">
        <v>45209</v>
      </c>
      <c r="B769" s="35"/>
      <c r="C769" s="35">
        <v>42000</v>
      </c>
      <c r="D769" s="35" t="s">
        <v>463</v>
      </c>
      <c r="E769" s="32" t="s">
        <v>1223</v>
      </c>
    </row>
    <row r="770" spans="1:5" ht="24.95" customHeight="1" x14ac:dyDescent="0.25">
      <c r="A770" s="35">
        <v>8083</v>
      </c>
      <c r="B770" s="35"/>
      <c r="C770" s="35">
        <v>37000</v>
      </c>
      <c r="D770" s="35" t="s">
        <v>463</v>
      </c>
      <c r="E770" s="32" t="s">
        <v>1223</v>
      </c>
    </row>
    <row r="771" spans="1:5" ht="24.95" customHeight="1" x14ac:dyDescent="0.25">
      <c r="A771" s="35">
        <v>15070</v>
      </c>
      <c r="B771" s="35"/>
      <c r="C771" s="35">
        <v>37000</v>
      </c>
      <c r="D771" s="35" t="s">
        <v>463</v>
      </c>
      <c r="E771" s="32" t="s">
        <v>1223</v>
      </c>
    </row>
    <row r="772" spans="1:5" ht="24.95" customHeight="1" x14ac:dyDescent="0.25">
      <c r="A772" s="33">
        <v>65687</v>
      </c>
      <c r="B772" s="33"/>
      <c r="C772" s="33">
        <v>36000</v>
      </c>
      <c r="D772" s="35" t="s">
        <v>463</v>
      </c>
      <c r="E772" s="32" t="s">
        <v>1223</v>
      </c>
    </row>
    <row r="773" spans="1:5" ht="24.95" customHeight="1" x14ac:dyDescent="0.25">
      <c r="A773" s="33">
        <v>6888</v>
      </c>
      <c r="B773" s="33"/>
      <c r="C773" s="33">
        <v>36000</v>
      </c>
      <c r="D773" s="35" t="s">
        <v>463</v>
      </c>
      <c r="E773" s="32" t="s">
        <v>1223</v>
      </c>
    </row>
    <row r="774" spans="1:5" ht="24.95" customHeight="1" x14ac:dyDescent="0.25">
      <c r="A774" s="33">
        <v>18506</v>
      </c>
      <c r="B774" s="33"/>
      <c r="C774" s="33">
        <v>37000</v>
      </c>
      <c r="D774" s="35" t="s">
        <v>463</v>
      </c>
      <c r="E774" s="32" t="s">
        <v>1223</v>
      </c>
    </row>
    <row r="775" spans="1:5" ht="24.95" customHeight="1" x14ac:dyDescent="0.25">
      <c r="A775" s="33">
        <v>23768</v>
      </c>
      <c r="B775" s="33"/>
      <c r="C775" s="33">
        <v>42000</v>
      </c>
      <c r="D775" s="35" t="s">
        <v>463</v>
      </c>
      <c r="E775" s="32" t="s">
        <v>1223</v>
      </c>
    </row>
    <row r="776" spans="1:5" ht="24.95" customHeight="1" x14ac:dyDescent="0.25">
      <c r="A776" s="32">
        <v>48562</v>
      </c>
      <c r="B776" s="32"/>
      <c r="C776" s="34">
        <v>36000</v>
      </c>
      <c r="D776" s="35" t="s">
        <v>16</v>
      </c>
      <c r="E776" s="32" t="s">
        <v>1223</v>
      </c>
    </row>
    <row r="777" spans="1:5" ht="24.95" customHeight="1" x14ac:dyDescent="0.25">
      <c r="A777" s="33">
        <v>24989</v>
      </c>
      <c r="B777" s="33"/>
      <c r="C777" s="33">
        <v>40000</v>
      </c>
      <c r="D777" s="35" t="s">
        <v>16</v>
      </c>
      <c r="E777" s="32" t="s">
        <v>1223</v>
      </c>
    </row>
    <row r="778" spans="1:5" ht="24.95" customHeight="1" x14ac:dyDescent="0.25">
      <c r="A778" s="32">
        <v>83686</v>
      </c>
      <c r="B778" s="32"/>
      <c r="C778" s="32">
        <v>36000</v>
      </c>
      <c r="D778" s="32" t="s">
        <v>463</v>
      </c>
      <c r="E778" s="32" t="s">
        <v>1223</v>
      </c>
    </row>
    <row r="779" spans="1:5" ht="24.95" customHeight="1" x14ac:dyDescent="0.25">
      <c r="A779" s="35">
        <v>579</v>
      </c>
      <c r="B779" s="35"/>
      <c r="C779" s="35">
        <v>43000</v>
      </c>
      <c r="D779" s="32" t="s">
        <v>463</v>
      </c>
      <c r="E779" s="32" t="s">
        <v>1223</v>
      </c>
    </row>
    <row r="780" spans="1:5" ht="24.95" customHeight="1" x14ac:dyDescent="0.25">
      <c r="A780" s="35">
        <v>83257</v>
      </c>
      <c r="B780" s="35"/>
      <c r="C780" s="35">
        <v>37000</v>
      </c>
      <c r="D780" s="32" t="s">
        <v>463</v>
      </c>
      <c r="E780" s="32" t="s">
        <v>1223</v>
      </c>
    </row>
    <row r="781" spans="1:5" ht="24.95" customHeight="1" x14ac:dyDescent="0.25">
      <c r="A781" s="32">
        <v>18309</v>
      </c>
      <c r="B781" s="32"/>
      <c r="C781" s="32">
        <v>40000</v>
      </c>
      <c r="D781" s="32" t="s">
        <v>463</v>
      </c>
      <c r="E781" s="32" t="s">
        <v>1223</v>
      </c>
    </row>
  </sheetData>
  <sheetProtection formatCells="0" formatColumns="0" formatRows="0" insertColumns="0" insertRows="0" insertHyperlinks="0" deleteColumns="0" deleteRows="0" sort="0" autoFilter="0" pivotTables="0"/>
  <sortState ref="A1:E48">
    <sortCondition ref="D1"/>
  </sortState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4"/>
  <sheetViews>
    <sheetView rightToLeft="1" topLeftCell="B1175" zoomScale="130" zoomScaleNormal="130" zoomScaleSheetLayoutView="120" workbookViewId="0">
      <selection activeCell="I1188" sqref="I1188"/>
    </sheetView>
  </sheetViews>
  <sheetFormatPr defaultRowHeight="18" x14ac:dyDescent="0.2"/>
  <cols>
    <col min="1" max="1" width="10.125" style="70" customWidth="1"/>
    <col min="2" max="2" width="5.375" style="70" customWidth="1"/>
    <col min="3" max="3" width="21.5" style="70" customWidth="1"/>
    <col min="4" max="4" width="22.25" style="70" customWidth="1"/>
    <col min="5" max="5" width="12.625" style="70" customWidth="1"/>
    <col min="6" max="6" width="14.875" style="70" customWidth="1"/>
    <col min="7" max="7" width="11.625" style="70" customWidth="1"/>
    <col min="8" max="10" width="11.125" style="70" customWidth="1"/>
    <col min="11" max="11" width="12.75" style="70" customWidth="1"/>
    <col min="12" max="16384" width="9" style="70"/>
  </cols>
  <sheetData>
    <row r="1" spans="1:11" x14ac:dyDescent="0.2">
      <c r="A1" s="28" t="s">
        <v>0</v>
      </c>
      <c r="B1" s="28" t="s">
        <v>14</v>
      </c>
      <c r="C1" s="28" t="s">
        <v>974</v>
      </c>
      <c r="D1" s="28" t="s">
        <v>0</v>
      </c>
      <c r="E1" s="28" t="s">
        <v>7</v>
      </c>
      <c r="F1" s="29" t="s">
        <v>975</v>
      </c>
      <c r="G1" s="29" t="s">
        <v>1</v>
      </c>
      <c r="K1" s="29" t="s">
        <v>1</v>
      </c>
    </row>
    <row r="2" spans="1:11" x14ac:dyDescent="0.2">
      <c r="A2" s="17">
        <v>539</v>
      </c>
      <c r="B2" s="17">
        <v>1</v>
      </c>
      <c r="C2" s="17" t="s">
        <v>1178</v>
      </c>
      <c r="D2" s="17">
        <v>539</v>
      </c>
      <c r="E2" s="17" t="s">
        <v>50</v>
      </c>
      <c r="F2" s="17">
        <v>1582</v>
      </c>
      <c r="G2" s="123" t="s">
        <v>16</v>
      </c>
      <c r="K2" s="123" t="s">
        <v>16</v>
      </c>
    </row>
    <row r="3" spans="1:11" x14ac:dyDescent="0.2">
      <c r="A3" s="17">
        <v>828</v>
      </c>
      <c r="B3" s="17">
        <v>2</v>
      </c>
      <c r="C3" s="17" t="s">
        <v>287</v>
      </c>
      <c r="D3" s="17">
        <v>828</v>
      </c>
      <c r="E3" s="17" t="s">
        <v>50</v>
      </c>
      <c r="F3" s="17">
        <v>2919</v>
      </c>
      <c r="G3" s="123" t="s">
        <v>16</v>
      </c>
      <c r="K3" s="123" t="s">
        <v>16</v>
      </c>
    </row>
    <row r="4" spans="1:11" x14ac:dyDescent="0.2">
      <c r="A4" s="17">
        <v>895</v>
      </c>
      <c r="B4" s="17">
        <v>3</v>
      </c>
      <c r="C4" s="17" t="s">
        <v>197</v>
      </c>
      <c r="D4" s="17">
        <v>895</v>
      </c>
      <c r="E4" s="17" t="s">
        <v>50</v>
      </c>
      <c r="F4" s="17">
        <v>3582</v>
      </c>
      <c r="G4" s="123" t="s">
        <v>16</v>
      </c>
      <c r="K4" s="123" t="s">
        <v>16</v>
      </c>
    </row>
    <row r="5" spans="1:11" x14ac:dyDescent="0.2">
      <c r="A5" s="17">
        <v>2748</v>
      </c>
      <c r="B5" s="17">
        <v>4</v>
      </c>
      <c r="C5" s="17" t="s">
        <v>80</v>
      </c>
      <c r="D5" s="17">
        <v>2748</v>
      </c>
      <c r="E5" s="17" t="s">
        <v>50</v>
      </c>
      <c r="F5" s="17">
        <v>2989</v>
      </c>
      <c r="G5" s="123" t="s">
        <v>16</v>
      </c>
      <c r="K5" s="123" t="s">
        <v>16</v>
      </c>
    </row>
    <row r="6" spans="1:11" x14ac:dyDescent="0.2">
      <c r="A6" s="17">
        <v>4953</v>
      </c>
      <c r="B6" s="17">
        <v>5</v>
      </c>
      <c r="C6" s="17" t="s">
        <v>314</v>
      </c>
      <c r="D6" s="17">
        <v>4953</v>
      </c>
      <c r="E6" s="17" t="s">
        <v>34</v>
      </c>
      <c r="F6" s="26">
        <v>1421</v>
      </c>
      <c r="G6" s="123" t="s">
        <v>16</v>
      </c>
      <c r="K6" s="123" t="s">
        <v>16</v>
      </c>
    </row>
    <row r="7" spans="1:11" x14ac:dyDescent="0.2">
      <c r="A7" s="17">
        <v>5584</v>
      </c>
      <c r="B7" s="17">
        <v>6</v>
      </c>
      <c r="C7" s="17" t="s">
        <v>191</v>
      </c>
      <c r="D7" s="17">
        <v>5584</v>
      </c>
      <c r="E7" s="17" t="s">
        <v>61</v>
      </c>
      <c r="F7" s="26">
        <v>2725</v>
      </c>
      <c r="G7" s="123" t="s">
        <v>16</v>
      </c>
      <c r="K7" s="123" t="s">
        <v>16</v>
      </c>
    </row>
    <row r="8" spans="1:11" x14ac:dyDescent="0.2">
      <c r="A8" s="17">
        <v>8176</v>
      </c>
      <c r="B8" s="17">
        <v>7</v>
      </c>
      <c r="C8" s="17" t="s">
        <v>1008</v>
      </c>
      <c r="D8" s="17">
        <v>8176</v>
      </c>
      <c r="E8" s="17" t="s">
        <v>24</v>
      </c>
      <c r="F8" s="17">
        <v>3517</v>
      </c>
      <c r="G8" s="123" t="s">
        <v>16</v>
      </c>
      <c r="K8" s="123" t="s">
        <v>16</v>
      </c>
    </row>
    <row r="9" spans="1:11" x14ac:dyDescent="0.2">
      <c r="A9" s="17">
        <v>8202</v>
      </c>
      <c r="B9" s="17">
        <v>8</v>
      </c>
      <c r="C9" s="17" t="s">
        <v>66</v>
      </c>
      <c r="D9" s="17">
        <v>8202</v>
      </c>
      <c r="E9" s="17" t="s">
        <v>50</v>
      </c>
      <c r="F9" s="17">
        <v>2846</v>
      </c>
      <c r="G9" s="123" t="s">
        <v>16</v>
      </c>
      <c r="K9" s="123" t="s">
        <v>16</v>
      </c>
    </row>
    <row r="10" spans="1:11" x14ac:dyDescent="0.2">
      <c r="A10" s="17">
        <v>8257</v>
      </c>
      <c r="B10" s="17">
        <v>9</v>
      </c>
      <c r="C10" s="17" t="s">
        <v>241</v>
      </c>
      <c r="D10" s="17">
        <v>8257</v>
      </c>
      <c r="E10" s="17" t="s">
        <v>50</v>
      </c>
      <c r="F10" s="17">
        <v>1427</v>
      </c>
      <c r="G10" s="123" t="s">
        <v>16</v>
      </c>
      <c r="K10" s="123" t="s">
        <v>16</v>
      </c>
    </row>
    <row r="11" spans="1:11" x14ac:dyDescent="0.2">
      <c r="A11" s="17">
        <v>8568</v>
      </c>
      <c r="B11" s="17">
        <v>10</v>
      </c>
      <c r="C11" s="17" t="s">
        <v>257</v>
      </c>
      <c r="D11" s="17">
        <v>8568</v>
      </c>
      <c r="E11" s="17" t="s">
        <v>24</v>
      </c>
      <c r="F11" s="17">
        <v>316</v>
      </c>
      <c r="G11" s="123" t="s">
        <v>16</v>
      </c>
      <c r="K11" s="123" t="s">
        <v>16</v>
      </c>
    </row>
    <row r="12" spans="1:11" x14ac:dyDescent="0.2">
      <c r="A12" s="17">
        <v>9714</v>
      </c>
      <c r="B12" s="17">
        <v>11</v>
      </c>
      <c r="C12" s="17" t="s">
        <v>194</v>
      </c>
      <c r="D12" s="17">
        <v>9714</v>
      </c>
      <c r="E12" s="17" t="s">
        <v>61</v>
      </c>
      <c r="F12" s="26">
        <v>1537</v>
      </c>
      <c r="G12" s="123" t="s">
        <v>16</v>
      </c>
      <c r="K12" s="123" t="s">
        <v>16</v>
      </c>
    </row>
    <row r="13" spans="1:11" x14ac:dyDescent="0.2">
      <c r="A13" s="17">
        <v>9996</v>
      </c>
      <c r="B13" s="17">
        <v>12</v>
      </c>
      <c r="C13" s="17" t="s">
        <v>243</v>
      </c>
      <c r="D13" s="17">
        <v>9996</v>
      </c>
      <c r="E13" s="17" t="s">
        <v>61</v>
      </c>
      <c r="F13" s="26">
        <v>1623</v>
      </c>
      <c r="G13" s="123" t="s">
        <v>16</v>
      </c>
      <c r="K13" s="123" t="s">
        <v>16</v>
      </c>
    </row>
    <row r="14" spans="1:11" x14ac:dyDescent="0.2">
      <c r="A14" s="17">
        <v>10368</v>
      </c>
      <c r="B14" s="17">
        <v>13</v>
      </c>
      <c r="C14" s="17" t="s">
        <v>386</v>
      </c>
      <c r="D14" s="17">
        <v>10368</v>
      </c>
      <c r="E14" s="17" t="s">
        <v>61</v>
      </c>
      <c r="F14" s="26">
        <v>1622</v>
      </c>
      <c r="G14" s="123" t="s">
        <v>16</v>
      </c>
      <c r="K14" s="123" t="s">
        <v>16</v>
      </c>
    </row>
    <row r="15" spans="1:11" x14ac:dyDescent="0.2">
      <c r="A15" s="17">
        <v>12061</v>
      </c>
      <c r="B15" s="17">
        <v>14</v>
      </c>
      <c r="C15" s="17" t="s">
        <v>207</v>
      </c>
      <c r="D15" s="17">
        <v>12061</v>
      </c>
      <c r="E15" s="17" t="s">
        <v>50</v>
      </c>
      <c r="F15" s="17">
        <v>1378</v>
      </c>
      <c r="G15" s="123" t="s">
        <v>16</v>
      </c>
      <c r="K15" s="123" t="s">
        <v>16</v>
      </c>
    </row>
    <row r="16" spans="1:11" x14ac:dyDescent="0.2">
      <c r="A16" s="17">
        <v>16879</v>
      </c>
      <c r="B16" s="17">
        <v>15</v>
      </c>
      <c r="C16" s="17" t="s">
        <v>313</v>
      </c>
      <c r="D16" s="17">
        <v>16879</v>
      </c>
      <c r="E16" s="17" t="s">
        <v>61</v>
      </c>
      <c r="F16" s="26">
        <v>1653</v>
      </c>
      <c r="G16" s="123" t="s">
        <v>16</v>
      </c>
      <c r="K16" s="123" t="s">
        <v>16</v>
      </c>
    </row>
    <row r="17" spans="1:11" x14ac:dyDescent="0.2">
      <c r="A17" s="17">
        <v>17543</v>
      </c>
      <c r="B17" s="17">
        <v>16</v>
      </c>
      <c r="C17" s="17" t="s">
        <v>1125</v>
      </c>
      <c r="D17" s="17">
        <v>17543</v>
      </c>
      <c r="E17" s="17" t="s">
        <v>24</v>
      </c>
      <c r="F17" s="17">
        <v>2365</v>
      </c>
      <c r="G17" s="123" t="s">
        <v>16</v>
      </c>
      <c r="K17" s="123" t="s">
        <v>16</v>
      </c>
    </row>
    <row r="18" spans="1:11" x14ac:dyDescent="0.2">
      <c r="A18" s="17">
        <v>18702</v>
      </c>
      <c r="B18" s="17">
        <v>17</v>
      </c>
      <c r="C18" s="17" t="s">
        <v>197</v>
      </c>
      <c r="D18" s="17">
        <v>18702</v>
      </c>
      <c r="E18" s="17" t="s">
        <v>50</v>
      </c>
      <c r="F18" s="17">
        <v>2054</v>
      </c>
      <c r="G18" s="123" t="s">
        <v>16</v>
      </c>
      <c r="K18" s="123" t="s">
        <v>16</v>
      </c>
    </row>
    <row r="19" spans="1:11" x14ac:dyDescent="0.2">
      <c r="A19" s="17">
        <v>19668</v>
      </c>
      <c r="B19" s="17">
        <v>18</v>
      </c>
      <c r="C19" s="17" t="s">
        <v>1004</v>
      </c>
      <c r="D19" s="17">
        <v>19668</v>
      </c>
      <c r="E19" s="17" t="s">
        <v>24</v>
      </c>
      <c r="F19" s="17">
        <v>1677</v>
      </c>
      <c r="G19" s="123" t="s">
        <v>16</v>
      </c>
      <c r="K19" s="123" t="s">
        <v>16</v>
      </c>
    </row>
    <row r="20" spans="1:11" x14ac:dyDescent="0.2">
      <c r="A20" s="17">
        <v>21522</v>
      </c>
      <c r="B20" s="17">
        <v>19</v>
      </c>
      <c r="C20" s="17" t="s">
        <v>244</v>
      </c>
      <c r="D20" s="17">
        <v>21522</v>
      </c>
      <c r="E20" s="17" t="s">
        <v>61</v>
      </c>
      <c r="F20" s="26">
        <v>1626</v>
      </c>
      <c r="G20" s="123" t="s">
        <v>16</v>
      </c>
      <c r="K20" s="123" t="s">
        <v>16</v>
      </c>
    </row>
    <row r="21" spans="1:11" x14ac:dyDescent="0.2">
      <c r="A21" s="17">
        <v>21557</v>
      </c>
      <c r="B21" s="17">
        <v>20</v>
      </c>
      <c r="C21" s="17" t="s">
        <v>978</v>
      </c>
      <c r="D21" s="17">
        <v>21557</v>
      </c>
      <c r="E21" s="17" t="s">
        <v>50</v>
      </c>
      <c r="F21" s="17">
        <v>2880</v>
      </c>
      <c r="G21" s="123" t="s">
        <v>16</v>
      </c>
      <c r="K21" s="123" t="s">
        <v>16</v>
      </c>
    </row>
    <row r="22" spans="1:11" x14ac:dyDescent="0.2">
      <c r="A22" s="17">
        <v>21605</v>
      </c>
      <c r="B22" s="17">
        <v>21</v>
      </c>
      <c r="C22" s="17" t="s">
        <v>202</v>
      </c>
      <c r="D22" s="17">
        <v>21605</v>
      </c>
      <c r="E22" s="17" t="s">
        <v>61</v>
      </c>
      <c r="F22" s="26">
        <v>1425</v>
      </c>
      <c r="G22" s="123" t="s">
        <v>16</v>
      </c>
      <c r="K22" s="123" t="s">
        <v>16</v>
      </c>
    </row>
    <row r="23" spans="1:11" x14ac:dyDescent="0.2">
      <c r="A23" s="17">
        <v>21895</v>
      </c>
      <c r="B23" s="17">
        <v>22</v>
      </c>
      <c r="C23" s="17" t="s">
        <v>820</v>
      </c>
      <c r="D23" s="17">
        <v>21895</v>
      </c>
      <c r="E23" s="17" t="s">
        <v>50</v>
      </c>
      <c r="F23" s="17">
        <v>3047</v>
      </c>
      <c r="G23" s="123" t="s">
        <v>16</v>
      </c>
      <c r="K23" s="123" t="s">
        <v>16</v>
      </c>
    </row>
    <row r="24" spans="1:11" x14ac:dyDescent="0.2">
      <c r="A24" s="17">
        <v>23567</v>
      </c>
      <c r="B24" s="17">
        <v>23</v>
      </c>
      <c r="C24" s="17" t="s">
        <v>359</v>
      </c>
      <c r="D24" s="17">
        <v>23567</v>
      </c>
      <c r="E24" s="17" t="s">
        <v>61</v>
      </c>
      <c r="F24" s="26">
        <v>1369</v>
      </c>
      <c r="G24" s="123" t="s">
        <v>16</v>
      </c>
      <c r="K24" s="123" t="s">
        <v>16</v>
      </c>
    </row>
    <row r="25" spans="1:11" x14ac:dyDescent="0.2">
      <c r="A25" s="17">
        <v>30526</v>
      </c>
      <c r="B25" s="17">
        <v>24</v>
      </c>
      <c r="C25" s="17" t="s">
        <v>999</v>
      </c>
      <c r="D25" s="17">
        <v>30526</v>
      </c>
      <c r="E25" s="17" t="s">
        <v>24</v>
      </c>
      <c r="F25" s="17">
        <v>3601</v>
      </c>
      <c r="G25" s="123" t="s">
        <v>16</v>
      </c>
      <c r="K25" s="123" t="s">
        <v>16</v>
      </c>
    </row>
    <row r="26" spans="1:11" x14ac:dyDescent="0.2">
      <c r="A26" s="17">
        <v>32319</v>
      </c>
      <c r="B26" s="17">
        <v>25</v>
      </c>
      <c r="C26" s="17" t="s">
        <v>63</v>
      </c>
      <c r="D26" s="17">
        <v>32319</v>
      </c>
      <c r="E26" s="17" t="s">
        <v>24</v>
      </c>
      <c r="F26" s="17">
        <v>2335</v>
      </c>
      <c r="G26" s="123" t="s">
        <v>16</v>
      </c>
      <c r="K26" s="123" t="s">
        <v>16</v>
      </c>
    </row>
    <row r="27" spans="1:11" x14ac:dyDescent="0.2">
      <c r="A27" s="17">
        <v>37242</v>
      </c>
      <c r="B27" s="17">
        <v>26</v>
      </c>
      <c r="C27" s="17" t="s">
        <v>303</v>
      </c>
      <c r="D27" s="17">
        <v>37242</v>
      </c>
      <c r="E27" s="17" t="s">
        <v>24</v>
      </c>
      <c r="F27" s="17">
        <v>1454</v>
      </c>
      <c r="G27" s="123" t="s">
        <v>16</v>
      </c>
      <c r="K27" s="123" t="s">
        <v>16</v>
      </c>
    </row>
    <row r="28" spans="1:11" x14ac:dyDescent="0.2">
      <c r="A28" s="17">
        <v>37685</v>
      </c>
      <c r="B28" s="17">
        <v>27</v>
      </c>
      <c r="C28" s="17" t="s">
        <v>251</v>
      </c>
      <c r="D28" s="17">
        <v>37685</v>
      </c>
      <c r="E28" s="17" t="s">
        <v>34</v>
      </c>
      <c r="F28" s="26">
        <v>1290</v>
      </c>
      <c r="G28" s="123" t="s">
        <v>16</v>
      </c>
      <c r="K28" s="123" t="s">
        <v>16</v>
      </c>
    </row>
    <row r="29" spans="1:11" x14ac:dyDescent="0.2">
      <c r="A29" s="17">
        <v>41101</v>
      </c>
      <c r="B29" s="17">
        <v>28</v>
      </c>
      <c r="C29" s="17" t="s">
        <v>1154</v>
      </c>
      <c r="D29" s="17">
        <v>41101</v>
      </c>
      <c r="E29" s="17" t="s">
        <v>24</v>
      </c>
      <c r="F29" s="17">
        <v>3483</v>
      </c>
      <c r="G29" s="123" t="s">
        <v>16</v>
      </c>
      <c r="K29" s="123" t="s">
        <v>16</v>
      </c>
    </row>
    <row r="30" spans="1:11" x14ac:dyDescent="0.2">
      <c r="A30" s="17">
        <v>52638</v>
      </c>
      <c r="B30" s="17">
        <v>29</v>
      </c>
      <c r="C30" s="17" t="s">
        <v>145</v>
      </c>
      <c r="D30" s="17">
        <v>52638</v>
      </c>
      <c r="E30" s="17" t="s">
        <v>24</v>
      </c>
      <c r="F30" s="17">
        <v>207</v>
      </c>
      <c r="G30" s="123" t="s">
        <v>16</v>
      </c>
      <c r="K30" s="123" t="s">
        <v>16</v>
      </c>
    </row>
    <row r="31" spans="1:11" x14ac:dyDescent="0.2">
      <c r="A31" s="17">
        <v>56264</v>
      </c>
      <c r="B31" s="17">
        <v>30</v>
      </c>
      <c r="C31" s="17" t="s">
        <v>1024</v>
      </c>
      <c r="D31" s="17">
        <v>56264</v>
      </c>
      <c r="E31" s="17" t="s">
        <v>24</v>
      </c>
      <c r="F31" s="17">
        <v>1258</v>
      </c>
      <c r="G31" s="123" t="s">
        <v>16</v>
      </c>
      <c r="K31" s="123" t="s">
        <v>16</v>
      </c>
    </row>
    <row r="32" spans="1:11" x14ac:dyDescent="0.2">
      <c r="A32" s="17">
        <v>57667</v>
      </c>
      <c r="B32" s="17">
        <v>31</v>
      </c>
      <c r="C32" s="17" t="s">
        <v>389</v>
      </c>
      <c r="D32" s="17">
        <v>57667</v>
      </c>
      <c r="E32" s="17" t="s">
        <v>24</v>
      </c>
      <c r="F32" s="17">
        <v>2219</v>
      </c>
      <c r="G32" s="123" t="s">
        <v>16</v>
      </c>
      <c r="K32" s="123" t="s">
        <v>16</v>
      </c>
    </row>
    <row r="33" spans="1:11" x14ac:dyDescent="0.2">
      <c r="A33" s="17">
        <v>58362</v>
      </c>
      <c r="B33" s="17">
        <v>32</v>
      </c>
      <c r="C33" s="17" t="s">
        <v>297</v>
      </c>
      <c r="D33" s="17">
        <v>58362</v>
      </c>
      <c r="E33" s="17" t="s">
        <v>24</v>
      </c>
      <c r="F33" s="26">
        <v>2788</v>
      </c>
      <c r="G33" s="123" t="s">
        <v>16</v>
      </c>
      <c r="K33" s="123" t="s">
        <v>16</v>
      </c>
    </row>
    <row r="34" spans="1:11" x14ac:dyDescent="0.2">
      <c r="A34" s="17">
        <v>59601</v>
      </c>
      <c r="B34" s="17">
        <v>33</v>
      </c>
      <c r="C34" s="17" t="s">
        <v>221</v>
      </c>
      <c r="D34" s="17">
        <v>59601</v>
      </c>
      <c r="E34" s="17" t="s">
        <v>24</v>
      </c>
      <c r="F34" s="17">
        <v>529</v>
      </c>
      <c r="G34" s="123" t="s">
        <v>16</v>
      </c>
      <c r="K34" s="123" t="s">
        <v>16</v>
      </c>
    </row>
    <row r="35" spans="1:11" x14ac:dyDescent="0.2">
      <c r="A35" s="17">
        <v>60773</v>
      </c>
      <c r="B35" s="17">
        <v>34</v>
      </c>
      <c r="C35" s="17" t="s">
        <v>303</v>
      </c>
      <c r="D35" s="17">
        <v>60773</v>
      </c>
      <c r="E35" s="17" t="s">
        <v>34</v>
      </c>
      <c r="F35" s="26">
        <v>304</v>
      </c>
      <c r="G35" s="123" t="s">
        <v>16</v>
      </c>
      <c r="K35" s="123" t="s">
        <v>16</v>
      </c>
    </row>
    <row r="36" spans="1:11" x14ac:dyDescent="0.2">
      <c r="A36" s="22">
        <v>61987</v>
      </c>
      <c r="B36" s="17">
        <v>35</v>
      </c>
      <c r="C36" s="22" t="s">
        <v>581</v>
      </c>
      <c r="D36" s="22">
        <v>61987</v>
      </c>
      <c r="E36" s="22" t="s">
        <v>24</v>
      </c>
      <c r="F36" s="22">
        <v>1561</v>
      </c>
      <c r="G36" s="123" t="s">
        <v>16</v>
      </c>
      <c r="K36" s="123" t="s">
        <v>16</v>
      </c>
    </row>
    <row r="37" spans="1:11" x14ac:dyDescent="0.2">
      <c r="A37" s="17">
        <v>68457</v>
      </c>
      <c r="B37" s="17">
        <v>36</v>
      </c>
      <c r="C37" s="17" t="s">
        <v>1000</v>
      </c>
      <c r="D37" s="17">
        <v>68457</v>
      </c>
      <c r="E37" s="17" t="s">
        <v>24</v>
      </c>
      <c r="F37" s="17">
        <v>3577</v>
      </c>
      <c r="G37" s="123" t="s">
        <v>16</v>
      </c>
      <c r="K37" s="123" t="s">
        <v>16</v>
      </c>
    </row>
    <row r="38" spans="1:11" x14ac:dyDescent="0.2">
      <c r="A38" s="17">
        <v>69745</v>
      </c>
      <c r="B38" s="17">
        <v>37</v>
      </c>
      <c r="C38" s="17" t="s">
        <v>143</v>
      </c>
      <c r="D38" s="17">
        <v>69745</v>
      </c>
      <c r="E38" s="17" t="s">
        <v>34</v>
      </c>
      <c r="F38" s="17">
        <v>924</v>
      </c>
      <c r="G38" s="123" t="s">
        <v>16</v>
      </c>
      <c r="K38" s="123" t="s">
        <v>16</v>
      </c>
    </row>
    <row r="39" spans="1:11" x14ac:dyDescent="0.2">
      <c r="A39" s="17">
        <v>70369</v>
      </c>
      <c r="B39" s="17">
        <v>38</v>
      </c>
      <c r="C39" s="17" t="s">
        <v>416</v>
      </c>
      <c r="D39" s="17">
        <v>70369</v>
      </c>
      <c r="E39" s="17" t="s">
        <v>24</v>
      </c>
      <c r="F39" s="26">
        <v>2797</v>
      </c>
      <c r="G39" s="123" t="s">
        <v>16</v>
      </c>
      <c r="K39" s="123" t="s">
        <v>16</v>
      </c>
    </row>
    <row r="40" spans="1:11" x14ac:dyDescent="0.2">
      <c r="A40" s="17">
        <v>70849</v>
      </c>
      <c r="B40" s="17">
        <v>39</v>
      </c>
      <c r="C40" s="17" t="s">
        <v>501</v>
      </c>
      <c r="D40" s="17">
        <v>70849</v>
      </c>
      <c r="E40" s="17" t="s">
        <v>34</v>
      </c>
      <c r="F40" s="26">
        <v>1464</v>
      </c>
      <c r="G40" s="123" t="s">
        <v>16</v>
      </c>
      <c r="K40" s="123" t="s">
        <v>16</v>
      </c>
    </row>
    <row r="41" spans="1:11" x14ac:dyDescent="0.2">
      <c r="A41" s="17">
        <v>71087</v>
      </c>
      <c r="B41" s="17">
        <v>40</v>
      </c>
      <c r="C41" s="17" t="s">
        <v>1133</v>
      </c>
      <c r="D41" s="17">
        <v>71087</v>
      </c>
      <c r="E41" s="17" t="s">
        <v>292</v>
      </c>
      <c r="F41" s="17">
        <v>3068</v>
      </c>
      <c r="G41" s="123" t="s">
        <v>16</v>
      </c>
      <c r="K41" s="123" t="s">
        <v>16</v>
      </c>
    </row>
    <row r="42" spans="1:11" x14ac:dyDescent="0.2">
      <c r="A42" s="17">
        <v>71388</v>
      </c>
      <c r="B42" s="17">
        <v>41</v>
      </c>
      <c r="C42" s="17" t="s">
        <v>371</v>
      </c>
      <c r="D42" s="17">
        <v>71388</v>
      </c>
      <c r="E42" s="17" t="s">
        <v>24</v>
      </c>
      <c r="F42" s="17">
        <v>2102</v>
      </c>
      <c r="G42" s="123" t="s">
        <v>16</v>
      </c>
      <c r="K42" s="123" t="s">
        <v>16</v>
      </c>
    </row>
    <row r="43" spans="1:11" x14ac:dyDescent="0.2">
      <c r="A43" s="17">
        <v>73370</v>
      </c>
      <c r="B43" s="17">
        <v>42</v>
      </c>
      <c r="C43" s="17" t="s">
        <v>325</v>
      </c>
      <c r="D43" s="17">
        <v>73370</v>
      </c>
      <c r="E43" s="17" t="s">
        <v>24</v>
      </c>
      <c r="F43" s="17">
        <v>3607</v>
      </c>
      <c r="G43" s="123" t="s">
        <v>16</v>
      </c>
      <c r="K43" s="123" t="s">
        <v>16</v>
      </c>
    </row>
    <row r="44" spans="1:11" x14ac:dyDescent="0.2">
      <c r="A44" s="17">
        <v>77197</v>
      </c>
      <c r="B44" s="17">
        <v>43</v>
      </c>
      <c r="C44" s="17" t="s">
        <v>419</v>
      </c>
      <c r="D44" s="17">
        <v>77197</v>
      </c>
      <c r="E44" s="17" t="s">
        <v>24</v>
      </c>
      <c r="F44" s="26">
        <v>85</v>
      </c>
      <c r="G44" s="123" t="s">
        <v>16</v>
      </c>
      <c r="K44" s="123" t="s">
        <v>16</v>
      </c>
    </row>
    <row r="45" spans="1:11" x14ac:dyDescent="0.2">
      <c r="A45" s="17">
        <v>80469</v>
      </c>
      <c r="B45" s="17">
        <v>44</v>
      </c>
      <c r="C45" s="17" t="s">
        <v>559</v>
      </c>
      <c r="D45" s="17">
        <v>80469</v>
      </c>
      <c r="E45" s="17" t="s">
        <v>24</v>
      </c>
      <c r="F45" s="17">
        <v>620</v>
      </c>
      <c r="G45" s="123" t="s">
        <v>16</v>
      </c>
      <c r="K45" s="123" t="s">
        <v>16</v>
      </c>
    </row>
    <row r="46" spans="1:11" x14ac:dyDescent="0.2">
      <c r="A46" s="17">
        <v>81708</v>
      </c>
      <c r="B46" s="17">
        <v>45</v>
      </c>
      <c r="C46" s="17" t="s">
        <v>1019</v>
      </c>
      <c r="D46" s="17">
        <v>81708</v>
      </c>
      <c r="E46" s="17" t="s">
        <v>24</v>
      </c>
      <c r="F46" s="17">
        <v>450</v>
      </c>
      <c r="G46" s="123" t="s">
        <v>16</v>
      </c>
      <c r="K46" s="123" t="s">
        <v>16</v>
      </c>
    </row>
    <row r="47" spans="1:11" x14ac:dyDescent="0.2">
      <c r="A47" s="17">
        <v>83581</v>
      </c>
      <c r="B47" s="17">
        <v>46</v>
      </c>
      <c r="C47" s="17" t="s">
        <v>1009</v>
      </c>
      <c r="D47" s="17">
        <v>83581</v>
      </c>
      <c r="E47" s="17" t="s">
        <v>24</v>
      </c>
      <c r="F47" s="17">
        <v>1277</v>
      </c>
      <c r="G47" s="123" t="s">
        <v>16</v>
      </c>
      <c r="K47" s="123" t="s">
        <v>16</v>
      </c>
    </row>
    <row r="48" spans="1:11" x14ac:dyDescent="0.2">
      <c r="A48" s="17">
        <v>83686</v>
      </c>
      <c r="B48" s="17">
        <v>47</v>
      </c>
      <c r="C48" s="17" t="s">
        <v>458</v>
      </c>
      <c r="D48" s="17">
        <v>83686</v>
      </c>
      <c r="E48" s="17" t="s">
        <v>24</v>
      </c>
      <c r="F48" s="17">
        <v>1572</v>
      </c>
      <c r="G48" s="123" t="s">
        <v>16</v>
      </c>
      <c r="K48" s="123" t="s">
        <v>16</v>
      </c>
    </row>
    <row r="49" spans="1:11" x14ac:dyDescent="0.2">
      <c r="A49" s="22">
        <v>95687</v>
      </c>
      <c r="B49" s="17">
        <v>48</v>
      </c>
      <c r="C49" s="22" t="s">
        <v>881</v>
      </c>
      <c r="D49" s="22">
        <v>95687</v>
      </c>
      <c r="E49" s="22" t="s">
        <v>34</v>
      </c>
      <c r="F49" s="22">
        <v>1302</v>
      </c>
      <c r="G49" s="123" t="s">
        <v>16</v>
      </c>
      <c r="K49" s="123" t="s">
        <v>16</v>
      </c>
    </row>
    <row r="50" spans="1:11" x14ac:dyDescent="0.2">
      <c r="A50" s="17">
        <v>98419</v>
      </c>
      <c r="B50" s="17">
        <v>49</v>
      </c>
      <c r="C50" s="17" t="s">
        <v>1010</v>
      </c>
      <c r="D50" s="17">
        <v>98419</v>
      </c>
      <c r="E50" s="17" t="s">
        <v>24</v>
      </c>
      <c r="F50" s="17">
        <v>1466</v>
      </c>
      <c r="G50" s="123" t="s">
        <v>16</v>
      </c>
      <c r="K50" s="123" t="s">
        <v>16</v>
      </c>
    </row>
    <row r="51" spans="1:11" x14ac:dyDescent="0.2">
      <c r="A51" s="17">
        <v>102497</v>
      </c>
      <c r="B51" s="17">
        <v>50</v>
      </c>
      <c r="C51" s="17" t="s">
        <v>164</v>
      </c>
      <c r="D51" s="17">
        <v>102497</v>
      </c>
      <c r="E51" s="17" t="s">
        <v>24</v>
      </c>
      <c r="F51" s="17">
        <v>2071</v>
      </c>
      <c r="G51" s="123" t="s">
        <v>16</v>
      </c>
      <c r="K51" s="123" t="s">
        <v>16</v>
      </c>
    </row>
    <row r="52" spans="1:11" x14ac:dyDescent="0.2">
      <c r="A52" s="17">
        <v>102717</v>
      </c>
      <c r="B52" s="17">
        <v>51</v>
      </c>
      <c r="C52" s="17" t="s">
        <v>219</v>
      </c>
      <c r="D52" s="17">
        <v>102717</v>
      </c>
      <c r="E52" s="17" t="s">
        <v>24</v>
      </c>
      <c r="F52" s="17">
        <v>1355</v>
      </c>
      <c r="G52" s="123" t="s">
        <v>16</v>
      </c>
      <c r="K52" s="123" t="s">
        <v>16</v>
      </c>
    </row>
    <row r="53" spans="1:11" x14ac:dyDescent="0.2">
      <c r="A53" s="17">
        <v>105471</v>
      </c>
      <c r="B53" s="17">
        <v>52</v>
      </c>
      <c r="C53" s="17" t="s">
        <v>52</v>
      </c>
      <c r="D53" s="17">
        <v>105471</v>
      </c>
      <c r="E53" s="17" t="s">
        <v>46</v>
      </c>
      <c r="F53" s="26">
        <v>3943</v>
      </c>
      <c r="G53" s="123" t="s">
        <v>16</v>
      </c>
      <c r="K53" s="123" t="s">
        <v>16</v>
      </c>
    </row>
    <row r="54" spans="1:11" x14ac:dyDescent="0.2">
      <c r="A54" s="17">
        <v>2399</v>
      </c>
      <c r="B54" s="17">
        <v>53</v>
      </c>
      <c r="C54" s="17" t="s">
        <v>1016</v>
      </c>
      <c r="D54" s="17">
        <v>2399</v>
      </c>
      <c r="E54" s="17" t="s">
        <v>50</v>
      </c>
      <c r="F54" s="17">
        <v>1461</v>
      </c>
      <c r="G54" s="123" t="s">
        <v>16</v>
      </c>
      <c r="K54" s="123" t="s">
        <v>16</v>
      </c>
    </row>
    <row r="55" spans="1:11" x14ac:dyDescent="0.2">
      <c r="A55" s="17">
        <v>15914</v>
      </c>
      <c r="B55" s="17">
        <v>54</v>
      </c>
      <c r="C55" s="17" t="s">
        <v>1174</v>
      </c>
      <c r="D55" s="17">
        <v>15914</v>
      </c>
      <c r="E55" s="17" t="s">
        <v>24</v>
      </c>
      <c r="F55" s="17">
        <v>905</v>
      </c>
      <c r="G55" s="123" t="s">
        <v>16</v>
      </c>
      <c r="K55" s="123" t="s">
        <v>16</v>
      </c>
    </row>
    <row r="56" spans="1:11" x14ac:dyDescent="0.2">
      <c r="A56" s="17">
        <v>30727</v>
      </c>
      <c r="B56" s="17">
        <v>55</v>
      </c>
      <c r="C56" s="17" t="s">
        <v>261</v>
      </c>
      <c r="D56" s="17">
        <v>30727</v>
      </c>
      <c r="E56" s="17" t="s">
        <v>34</v>
      </c>
      <c r="F56" s="26">
        <v>482</v>
      </c>
      <c r="G56" s="123" t="s">
        <v>16</v>
      </c>
      <c r="K56" s="123" t="s">
        <v>16</v>
      </c>
    </row>
    <row r="57" spans="1:11" x14ac:dyDescent="0.2">
      <c r="A57" s="17">
        <v>43155</v>
      </c>
      <c r="B57" s="17">
        <v>56</v>
      </c>
      <c r="C57" s="17" t="s">
        <v>1013</v>
      </c>
      <c r="D57" s="17">
        <v>43155</v>
      </c>
      <c r="E57" s="17" t="s">
        <v>24</v>
      </c>
      <c r="F57" s="17">
        <v>2870</v>
      </c>
      <c r="G57" s="123" t="s">
        <v>16</v>
      </c>
      <c r="K57" s="123" t="s">
        <v>16</v>
      </c>
    </row>
    <row r="58" spans="1:11" x14ac:dyDescent="0.2">
      <c r="A58" s="17">
        <v>50742</v>
      </c>
      <c r="B58" s="17">
        <v>57</v>
      </c>
      <c r="C58" s="17" t="s">
        <v>479</v>
      </c>
      <c r="D58" s="17">
        <v>50742</v>
      </c>
      <c r="E58" s="17" t="s">
        <v>24</v>
      </c>
      <c r="F58" s="17">
        <v>133</v>
      </c>
      <c r="G58" s="123" t="s">
        <v>16</v>
      </c>
      <c r="K58" s="123" t="s">
        <v>16</v>
      </c>
    </row>
    <row r="59" spans="1:11" x14ac:dyDescent="0.2">
      <c r="A59" s="17">
        <v>59985</v>
      </c>
      <c r="B59" s="17">
        <v>58</v>
      </c>
      <c r="C59" s="17" t="s">
        <v>1173</v>
      </c>
      <c r="D59" s="17">
        <v>59985</v>
      </c>
      <c r="E59" s="17" t="s">
        <v>24</v>
      </c>
      <c r="F59" s="17">
        <v>2404</v>
      </c>
      <c r="G59" s="123" t="s">
        <v>16</v>
      </c>
      <c r="K59" s="123" t="s">
        <v>16</v>
      </c>
    </row>
    <row r="60" spans="1:11" x14ac:dyDescent="0.2">
      <c r="A60" s="17">
        <v>80784</v>
      </c>
      <c r="B60" s="17">
        <v>59</v>
      </c>
      <c r="C60" s="17" t="s">
        <v>297</v>
      </c>
      <c r="D60" s="17">
        <v>80784</v>
      </c>
      <c r="E60" s="17" t="s">
        <v>24</v>
      </c>
      <c r="F60" s="17">
        <v>392</v>
      </c>
      <c r="G60" s="123" t="s">
        <v>16</v>
      </c>
      <c r="K60" s="123" t="s">
        <v>16</v>
      </c>
    </row>
    <row r="61" spans="1:11" x14ac:dyDescent="0.2">
      <c r="A61" s="17">
        <v>88612</v>
      </c>
      <c r="B61" s="17">
        <v>60</v>
      </c>
      <c r="C61" s="17" t="s">
        <v>1202</v>
      </c>
      <c r="D61" s="17">
        <v>88612</v>
      </c>
      <c r="E61" s="17" t="s">
        <v>24</v>
      </c>
      <c r="F61" s="17">
        <v>1923</v>
      </c>
      <c r="G61" s="123" t="s">
        <v>16</v>
      </c>
      <c r="K61" s="123" t="s">
        <v>16</v>
      </c>
    </row>
    <row r="62" spans="1:11" x14ac:dyDescent="0.2">
      <c r="A62" s="17">
        <v>99396</v>
      </c>
      <c r="B62" s="17">
        <v>61</v>
      </c>
      <c r="C62" s="17" t="s">
        <v>424</v>
      </c>
      <c r="D62" s="17">
        <v>99396</v>
      </c>
      <c r="E62" s="17" t="s">
        <v>34</v>
      </c>
      <c r="F62" s="26">
        <v>1496</v>
      </c>
      <c r="G62" s="123" t="s">
        <v>16</v>
      </c>
      <c r="K62" s="123" t="s">
        <v>16</v>
      </c>
    </row>
    <row r="63" spans="1:11" x14ac:dyDescent="0.2">
      <c r="A63" s="17">
        <v>102040</v>
      </c>
      <c r="B63" s="17">
        <v>62</v>
      </c>
      <c r="C63" s="17" t="s">
        <v>983</v>
      </c>
      <c r="D63" s="17">
        <v>102040</v>
      </c>
      <c r="E63" s="17" t="s">
        <v>24</v>
      </c>
      <c r="F63" s="17">
        <v>3550</v>
      </c>
      <c r="G63" s="123" t="s">
        <v>16</v>
      </c>
      <c r="K63" s="123" t="s">
        <v>16</v>
      </c>
    </row>
    <row r="64" spans="1:11" x14ac:dyDescent="0.2">
      <c r="A64" s="22">
        <v>134104</v>
      </c>
      <c r="B64" s="17">
        <v>63</v>
      </c>
      <c r="C64" s="22" t="s">
        <v>1012</v>
      </c>
      <c r="D64" s="22">
        <v>134104</v>
      </c>
      <c r="E64" s="22" t="s">
        <v>414</v>
      </c>
      <c r="F64" s="22">
        <v>2450</v>
      </c>
      <c r="G64" s="124" t="s">
        <v>16</v>
      </c>
      <c r="K64" s="124" t="s">
        <v>16</v>
      </c>
    </row>
    <row r="65" spans="1:11" x14ac:dyDescent="0.2">
      <c r="A65" s="17">
        <v>508</v>
      </c>
      <c r="B65" s="17">
        <v>1</v>
      </c>
      <c r="C65" s="17" t="s">
        <v>1103</v>
      </c>
      <c r="D65" s="17">
        <v>508</v>
      </c>
      <c r="E65" s="17" t="s">
        <v>50</v>
      </c>
      <c r="F65" s="17">
        <v>2847</v>
      </c>
      <c r="G65" s="30" t="s">
        <v>463</v>
      </c>
      <c r="K65" s="30" t="s">
        <v>463</v>
      </c>
    </row>
    <row r="66" spans="1:11" x14ac:dyDescent="0.2">
      <c r="A66" s="17">
        <v>555</v>
      </c>
      <c r="B66" s="17">
        <v>2</v>
      </c>
      <c r="C66" s="17" t="s">
        <v>724</v>
      </c>
      <c r="D66" s="17">
        <v>555</v>
      </c>
      <c r="E66" s="17" t="s">
        <v>50</v>
      </c>
      <c r="F66" s="17">
        <v>2898</v>
      </c>
      <c r="G66" s="30" t="s">
        <v>463</v>
      </c>
      <c r="K66" s="30" t="s">
        <v>463</v>
      </c>
    </row>
    <row r="67" spans="1:11" x14ac:dyDescent="0.2">
      <c r="A67" s="22">
        <v>2078</v>
      </c>
      <c r="B67" s="17">
        <v>3</v>
      </c>
      <c r="C67" s="22" t="s">
        <v>916</v>
      </c>
      <c r="D67" s="22">
        <v>2078</v>
      </c>
      <c r="E67" s="22" t="s">
        <v>50</v>
      </c>
      <c r="F67" s="22">
        <v>3534</v>
      </c>
      <c r="G67" s="30" t="s">
        <v>463</v>
      </c>
      <c r="K67" s="30" t="s">
        <v>463</v>
      </c>
    </row>
    <row r="68" spans="1:11" x14ac:dyDescent="0.2">
      <c r="A68" s="17">
        <v>6013</v>
      </c>
      <c r="B68" s="17">
        <v>4</v>
      </c>
      <c r="C68" s="17" t="s">
        <v>609</v>
      </c>
      <c r="D68" s="17">
        <v>6013</v>
      </c>
      <c r="E68" s="22" t="s">
        <v>50</v>
      </c>
      <c r="F68" s="17">
        <v>3489</v>
      </c>
      <c r="G68" s="30" t="s">
        <v>463</v>
      </c>
      <c r="K68" s="30" t="s">
        <v>463</v>
      </c>
    </row>
    <row r="69" spans="1:11" x14ac:dyDescent="0.2">
      <c r="A69" s="17">
        <v>6631</v>
      </c>
      <c r="B69" s="17">
        <v>5</v>
      </c>
      <c r="C69" s="17" t="s">
        <v>348</v>
      </c>
      <c r="D69" s="17">
        <v>6631</v>
      </c>
      <c r="E69" s="17" t="s">
        <v>61</v>
      </c>
      <c r="F69" s="26">
        <v>1704</v>
      </c>
      <c r="G69" s="30" t="s">
        <v>463</v>
      </c>
      <c r="K69" s="30" t="s">
        <v>463</v>
      </c>
    </row>
    <row r="70" spans="1:11" x14ac:dyDescent="0.2">
      <c r="A70" s="17">
        <v>8703</v>
      </c>
      <c r="B70" s="17">
        <v>6</v>
      </c>
      <c r="C70" s="17" t="s">
        <v>202</v>
      </c>
      <c r="D70" s="17">
        <v>8703</v>
      </c>
      <c r="E70" s="17" t="s">
        <v>50</v>
      </c>
      <c r="F70" s="17">
        <v>2948</v>
      </c>
      <c r="G70" s="30" t="s">
        <v>463</v>
      </c>
      <c r="K70" s="30" t="s">
        <v>463</v>
      </c>
    </row>
    <row r="71" spans="1:11" x14ac:dyDescent="0.2">
      <c r="A71" s="22">
        <v>9320</v>
      </c>
      <c r="B71" s="17">
        <v>7</v>
      </c>
      <c r="C71" s="22" t="s">
        <v>885</v>
      </c>
      <c r="D71" s="22">
        <v>9320</v>
      </c>
      <c r="E71" s="22" t="s">
        <v>50</v>
      </c>
      <c r="F71" s="22">
        <v>3519</v>
      </c>
      <c r="G71" s="30" t="s">
        <v>463</v>
      </c>
      <c r="K71" s="30" t="s">
        <v>463</v>
      </c>
    </row>
    <row r="72" spans="1:11" x14ac:dyDescent="0.2">
      <c r="A72" s="17">
        <v>11857</v>
      </c>
      <c r="B72" s="17">
        <v>8</v>
      </c>
      <c r="C72" s="17" t="s">
        <v>767</v>
      </c>
      <c r="D72" s="17">
        <v>11857</v>
      </c>
      <c r="E72" s="17" t="s">
        <v>34</v>
      </c>
      <c r="F72" s="26">
        <v>1185</v>
      </c>
      <c r="G72" s="30" t="s">
        <v>463</v>
      </c>
      <c r="K72" s="30" t="s">
        <v>463</v>
      </c>
    </row>
    <row r="73" spans="1:11" x14ac:dyDescent="0.2">
      <c r="A73" s="22">
        <v>11870</v>
      </c>
      <c r="B73" s="17">
        <v>9</v>
      </c>
      <c r="C73" s="22" t="s">
        <v>1196</v>
      </c>
      <c r="D73" s="22">
        <v>11870</v>
      </c>
      <c r="E73" s="22" t="s">
        <v>50</v>
      </c>
      <c r="F73" s="22">
        <v>3954</v>
      </c>
      <c r="G73" s="30" t="s">
        <v>463</v>
      </c>
      <c r="K73" s="30" t="s">
        <v>463</v>
      </c>
    </row>
    <row r="74" spans="1:11" x14ac:dyDescent="0.2">
      <c r="A74" s="22">
        <v>12855</v>
      </c>
      <c r="B74" s="17">
        <v>10</v>
      </c>
      <c r="C74" s="22" t="s">
        <v>839</v>
      </c>
      <c r="D74" s="22">
        <v>12855</v>
      </c>
      <c r="E74" s="22" t="s">
        <v>50</v>
      </c>
      <c r="F74" s="22">
        <v>2881</v>
      </c>
      <c r="G74" s="30" t="s">
        <v>463</v>
      </c>
      <c r="K74" s="30" t="s">
        <v>463</v>
      </c>
    </row>
    <row r="75" spans="1:11" x14ac:dyDescent="0.2">
      <c r="A75" s="17">
        <v>16875</v>
      </c>
      <c r="B75" s="17">
        <v>11</v>
      </c>
      <c r="C75" s="17" t="s">
        <v>211</v>
      </c>
      <c r="D75" s="17">
        <v>16875</v>
      </c>
      <c r="E75" s="17" t="s">
        <v>24</v>
      </c>
      <c r="F75" s="17">
        <v>212</v>
      </c>
      <c r="G75" s="30" t="s">
        <v>463</v>
      </c>
      <c r="K75" s="30" t="s">
        <v>463</v>
      </c>
    </row>
    <row r="76" spans="1:11" x14ac:dyDescent="0.2">
      <c r="A76" s="17">
        <v>17391</v>
      </c>
      <c r="B76" s="17">
        <v>12</v>
      </c>
      <c r="C76" s="17" t="s">
        <v>1106</v>
      </c>
      <c r="D76" s="17">
        <v>17391</v>
      </c>
      <c r="E76" s="17" t="s">
        <v>50</v>
      </c>
      <c r="F76" s="17">
        <v>2293</v>
      </c>
      <c r="G76" s="30" t="s">
        <v>463</v>
      </c>
      <c r="K76" s="30" t="s">
        <v>463</v>
      </c>
    </row>
    <row r="77" spans="1:11" x14ac:dyDescent="0.2">
      <c r="A77" s="17">
        <v>18275</v>
      </c>
      <c r="B77" s="17">
        <v>13</v>
      </c>
      <c r="C77" s="17" t="s">
        <v>659</v>
      </c>
      <c r="D77" s="17">
        <v>18275</v>
      </c>
      <c r="E77" s="17" t="s">
        <v>61</v>
      </c>
      <c r="F77" s="26">
        <v>1928</v>
      </c>
      <c r="G77" s="30" t="s">
        <v>463</v>
      </c>
      <c r="K77" s="30" t="s">
        <v>463</v>
      </c>
    </row>
    <row r="78" spans="1:11" x14ac:dyDescent="0.2">
      <c r="A78" s="22">
        <v>19477</v>
      </c>
      <c r="B78" s="17">
        <v>14</v>
      </c>
      <c r="C78" s="22" t="s">
        <v>840</v>
      </c>
      <c r="D78" s="22">
        <v>19477</v>
      </c>
      <c r="E78" s="22" t="s">
        <v>50</v>
      </c>
      <c r="F78" s="22">
        <v>4027</v>
      </c>
      <c r="G78" s="30" t="s">
        <v>463</v>
      </c>
      <c r="K78" s="30" t="s">
        <v>463</v>
      </c>
    </row>
    <row r="79" spans="1:11" x14ac:dyDescent="0.2">
      <c r="A79" s="17">
        <v>19635</v>
      </c>
      <c r="B79" s="17">
        <v>15</v>
      </c>
      <c r="C79" s="17" t="s">
        <v>103</v>
      </c>
      <c r="D79" s="17">
        <v>19635</v>
      </c>
      <c r="E79" s="17" t="s">
        <v>50</v>
      </c>
      <c r="F79" s="17">
        <v>527</v>
      </c>
      <c r="G79" s="30" t="s">
        <v>463</v>
      </c>
      <c r="K79" s="30" t="s">
        <v>463</v>
      </c>
    </row>
    <row r="80" spans="1:11" x14ac:dyDescent="0.2">
      <c r="A80" s="22">
        <v>20521</v>
      </c>
      <c r="B80" s="17">
        <v>16</v>
      </c>
      <c r="C80" s="22" t="s">
        <v>923</v>
      </c>
      <c r="D80" s="22">
        <v>20521</v>
      </c>
      <c r="E80" s="22" t="s">
        <v>50</v>
      </c>
      <c r="F80" s="22">
        <v>3560</v>
      </c>
      <c r="G80" s="30" t="s">
        <v>463</v>
      </c>
      <c r="K80" s="30" t="s">
        <v>463</v>
      </c>
    </row>
    <row r="81" spans="1:11" x14ac:dyDescent="0.2">
      <c r="A81" s="17">
        <v>21914</v>
      </c>
      <c r="B81" s="17">
        <v>17</v>
      </c>
      <c r="C81" s="17" t="s">
        <v>501</v>
      </c>
      <c r="D81" s="17">
        <v>21914</v>
      </c>
      <c r="E81" s="17" t="s">
        <v>50</v>
      </c>
      <c r="F81" s="17">
        <v>3037</v>
      </c>
      <c r="G81" s="30" t="s">
        <v>463</v>
      </c>
      <c r="K81" s="30" t="s">
        <v>463</v>
      </c>
    </row>
    <row r="82" spans="1:11" x14ac:dyDescent="0.2">
      <c r="A82" s="17">
        <v>22364</v>
      </c>
      <c r="B82" s="17">
        <v>18</v>
      </c>
      <c r="C82" s="17" t="s">
        <v>725</v>
      </c>
      <c r="D82" s="17">
        <v>22364</v>
      </c>
      <c r="E82" s="17" t="s">
        <v>34</v>
      </c>
      <c r="F82" s="26">
        <v>737</v>
      </c>
      <c r="G82" s="30" t="s">
        <v>463</v>
      </c>
      <c r="K82" s="30" t="s">
        <v>463</v>
      </c>
    </row>
    <row r="83" spans="1:11" x14ac:dyDescent="0.2">
      <c r="A83" s="17">
        <v>22588</v>
      </c>
      <c r="B83" s="17">
        <v>19</v>
      </c>
      <c r="C83" s="17" t="s">
        <v>1105</v>
      </c>
      <c r="D83" s="17">
        <v>22588</v>
      </c>
      <c r="E83" s="17" t="s">
        <v>24</v>
      </c>
      <c r="F83" s="17">
        <v>835</v>
      </c>
      <c r="G83" s="30" t="s">
        <v>463</v>
      </c>
      <c r="K83" s="30" t="s">
        <v>463</v>
      </c>
    </row>
    <row r="84" spans="1:11" x14ac:dyDescent="0.2">
      <c r="A84" s="17">
        <v>24902</v>
      </c>
      <c r="B84" s="17">
        <v>20</v>
      </c>
      <c r="C84" s="17" t="s">
        <v>209</v>
      </c>
      <c r="D84" s="17">
        <v>24902</v>
      </c>
      <c r="E84" s="17" t="s">
        <v>50</v>
      </c>
      <c r="F84" s="17">
        <v>1358</v>
      </c>
      <c r="G84" s="30" t="s">
        <v>463</v>
      </c>
      <c r="K84" s="30" t="s">
        <v>463</v>
      </c>
    </row>
    <row r="85" spans="1:11" x14ac:dyDescent="0.2">
      <c r="A85" s="22">
        <v>29729</v>
      </c>
      <c r="B85" s="17">
        <v>21</v>
      </c>
      <c r="C85" s="22" t="s">
        <v>938</v>
      </c>
      <c r="D85" s="22">
        <v>29729</v>
      </c>
      <c r="E85" s="22" t="s">
        <v>50</v>
      </c>
      <c r="F85" s="22">
        <v>2899</v>
      </c>
      <c r="G85" s="30" t="s">
        <v>463</v>
      </c>
      <c r="K85" s="30" t="s">
        <v>463</v>
      </c>
    </row>
    <row r="86" spans="1:11" x14ac:dyDescent="0.2">
      <c r="A86" s="22">
        <v>31099</v>
      </c>
      <c r="B86" s="17">
        <v>22</v>
      </c>
      <c r="C86" s="22" t="s">
        <v>624</v>
      </c>
      <c r="D86" s="22">
        <v>31099</v>
      </c>
      <c r="E86" s="22" t="s">
        <v>50</v>
      </c>
      <c r="F86" s="22">
        <v>3587</v>
      </c>
      <c r="G86" s="122" t="s">
        <v>463</v>
      </c>
      <c r="K86" s="122" t="s">
        <v>463</v>
      </c>
    </row>
    <row r="87" spans="1:11" x14ac:dyDescent="0.2">
      <c r="A87" s="17">
        <v>31911</v>
      </c>
      <c r="B87" s="17">
        <v>23</v>
      </c>
      <c r="C87" s="17" t="s">
        <v>857</v>
      </c>
      <c r="D87" s="17">
        <v>31911</v>
      </c>
      <c r="E87" s="17" t="s">
        <v>50</v>
      </c>
      <c r="F87" s="26">
        <v>3674</v>
      </c>
      <c r="G87" s="30" t="s">
        <v>463</v>
      </c>
      <c r="K87" s="30" t="s">
        <v>463</v>
      </c>
    </row>
    <row r="88" spans="1:11" x14ac:dyDescent="0.2">
      <c r="A88" s="17">
        <v>32185</v>
      </c>
      <c r="B88" s="17">
        <v>24</v>
      </c>
      <c r="C88" s="17" t="s">
        <v>600</v>
      </c>
      <c r="D88" s="17">
        <v>32185</v>
      </c>
      <c r="E88" s="17" t="s">
        <v>34</v>
      </c>
      <c r="F88" s="26">
        <v>89</v>
      </c>
      <c r="G88" s="30" t="s">
        <v>463</v>
      </c>
      <c r="K88" s="30" t="s">
        <v>463</v>
      </c>
    </row>
    <row r="89" spans="1:11" x14ac:dyDescent="0.2">
      <c r="A89" s="17">
        <v>34625</v>
      </c>
      <c r="B89" s="17">
        <v>25</v>
      </c>
      <c r="C89" s="17" t="s">
        <v>430</v>
      </c>
      <c r="D89" s="17">
        <v>34625</v>
      </c>
      <c r="E89" s="17" t="s">
        <v>24</v>
      </c>
      <c r="F89" s="17">
        <v>3231</v>
      </c>
      <c r="G89" s="30" t="s">
        <v>463</v>
      </c>
      <c r="K89" s="30" t="s">
        <v>463</v>
      </c>
    </row>
    <row r="90" spans="1:11" x14ac:dyDescent="0.2">
      <c r="A90" s="17">
        <v>36871</v>
      </c>
      <c r="B90" s="17">
        <v>26</v>
      </c>
      <c r="C90" s="17" t="s">
        <v>722</v>
      </c>
      <c r="D90" s="17">
        <v>36871</v>
      </c>
      <c r="E90" s="17" t="s">
        <v>24</v>
      </c>
      <c r="F90" s="17">
        <v>1358</v>
      </c>
      <c r="G90" s="30" t="s">
        <v>463</v>
      </c>
      <c r="K90" s="30" t="s">
        <v>463</v>
      </c>
    </row>
    <row r="91" spans="1:11" x14ac:dyDescent="0.2">
      <c r="A91" s="17">
        <v>37147</v>
      </c>
      <c r="B91" s="17">
        <v>27</v>
      </c>
      <c r="C91" s="17" t="s">
        <v>758</v>
      </c>
      <c r="D91" s="17">
        <v>37147</v>
      </c>
      <c r="E91" s="17" t="s">
        <v>24</v>
      </c>
      <c r="F91" s="17">
        <v>2081</v>
      </c>
      <c r="G91" s="30" t="s">
        <v>463</v>
      </c>
      <c r="K91" s="30" t="s">
        <v>463</v>
      </c>
    </row>
    <row r="92" spans="1:11" x14ac:dyDescent="0.2">
      <c r="A92" s="17">
        <v>37735</v>
      </c>
      <c r="B92" s="17">
        <v>28</v>
      </c>
      <c r="C92" s="17" t="s">
        <v>1089</v>
      </c>
      <c r="D92" s="17">
        <v>37735</v>
      </c>
      <c r="E92" s="17" t="s">
        <v>24</v>
      </c>
      <c r="F92" s="17">
        <v>1172</v>
      </c>
      <c r="G92" s="30" t="s">
        <v>463</v>
      </c>
      <c r="K92" s="30" t="s">
        <v>463</v>
      </c>
    </row>
    <row r="93" spans="1:11" x14ac:dyDescent="0.2">
      <c r="A93" s="17">
        <v>37939</v>
      </c>
      <c r="B93" s="17">
        <v>29</v>
      </c>
      <c r="C93" s="17" t="s">
        <v>1057</v>
      </c>
      <c r="D93" s="17">
        <v>37939</v>
      </c>
      <c r="E93" s="17" t="s">
        <v>24</v>
      </c>
      <c r="F93" s="17">
        <v>2129</v>
      </c>
      <c r="G93" s="30" t="s">
        <v>463</v>
      </c>
      <c r="K93" s="30" t="s">
        <v>463</v>
      </c>
    </row>
    <row r="94" spans="1:11" x14ac:dyDescent="0.2">
      <c r="A94" s="17">
        <v>39008</v>
      </c>
      <c r="B94" s="17">
        <v>30</v>
      </c>
      <c r="C94" s="17" t="s">
        <v>561</v>
      </c>
      <c r="D94" s="17">
        <v>39008</v>
      </c>
      <c r="E94" s="17" t="s">
        <v>34</v>
      </c>
      <c r="F94" s="26">
        <v>912</v>
      </c>
      <c r="G94" s="30" t="s">
        <v>463</v>
      </c>
      <c r="K94" s="30" t="s">
        <v>463</v>
      </c>
    </row>
    <row r="95" spans="1:11" x14ac:dyDescent="0.2">
      <c r="A95" s="17">
        <v>43441</v>
      </c>
      <c r="B95" s="17">
        <v>31</v>
      </c>
      <c r="C95" s="17" t="s">
        <v>17</v>
      </c>
      <c r="D95" s="17">
        <v>43441</v>
      </c>
      <c r="E95" s="17" t="s">
        <v>19</v>
      </c>
      <c r="F95" s="17">
        <v>2451</v>
      </c>
      <c r="G95" s="30" t="s">
        <v>463</v>
      </c>
      <c r="K95" s="30" t="s">
        <v>463</v>
      </c>
    </row>
    <row r="96" spans="1:11" x14ac:dyDescent="0.2">
      <c r="A96" s="17">
        <v>43978</v>
      </c>
      <c r="B96" s="17">
        <v>32</v>
      </c>
      <c r="C96" s="17" t="s">
        <v>1117</v>
      </c>
      <c r="D96" s="17">
        <v>43978</v>
      </c>
      <c r="E96" s="17" t="s">
        <v>24</v>
      </c>
      <c r="F96" s="17">
        <v>822</v>
      </c>
      <c r="G96" s="30" t="s">
        <v>463</v>
      </c>
      <c r="K96" s="30" t="s">
        <v>463</v>
      </c>
    </row>
    <row r="97" spans="1:11" x14ac:dyDescent="0.2">
      <c r="A97" s="17">
        <v>44730</v>
      </c>
      <c r="B97" s="17">
        <v>33</v>
      </c>
      <c r="C97" s="17" t="s">
        <v>1104</v>
      </c>
      <c r="D97" s="17">
        <v>44730</v>
      </c>
      <c r="E97" s="17" t="s">
        <v>24</v>
      </c>
      <c r="F97" s="17">
        <v>2217</v>
      </c>
      <c r="G97" s="30" t="s">
        <v>463</v>
      </c>
      <c r="K97" s="30" t="s">
        <v>463</v>
      </c>
    </row>
    <row r="98" spans="1:11" x14ac:dyDescent="0.2">
      <c r="A98" s="22">
        <v>46149</v>
      </c>
      <c r="B98" s="17">
        <v>34</v>
      </c>
      <c r="C98" s="22" t="s">
        <v>902</v>
      </c>
      <c r="D98" s="22">
        <v>46149</v>
      </c>
      <c r="E98" s="22" t="s">
        <v>24</v>
      </c>
      <c r="F98" s="22">
        <v>1796</v>
      </c>
      <c r="G98" s="122" t="s">
        <v>463</v>
      </c>
      <c r="K98" s="122" t="s">
        <v>463</v>
      </c>
    </row>
    <row r="99" spans="1:11" x14ac:dyDescent="0.2">
      <c r="A99" s="22">
        <v>46977</v>
      </c>
      <c r="B99" s="17">
        <v>35</v>
      </c>
      <c r="C99" s="22" t="s">
        <v>914</v>
      </c>
      <c r="D99" s="22">
        <v>46977</v>
      </c>
      <c r="E99" s="22" t="s">
        <v>34</v>
      </c>
      <c r="F99" s="22">
        <v>3545</v>
      </c>
      <c r="G99" s="30" t="s">
        <v>463</v>
      </c>
      <c r="K99" s="30" t="s">
        <v>463</v>
      </c>
    </row>
    <row r="100" spans="1:11" x14ac:dyDescent="0.2">
      <c r="A100" s="22">
        <v>47224</v>
      </c>
      <c r="B100" s="17">
        <v>36</v>
      </c>
      <c r="C100" s="22" t="s">
        <v>842</v>
      </c>
      <c r="D100" s="22">
        <v>47224</v>
      </c>
      <c r="E100" s="22" t="s">
        <v>24</v>
      </c>
      <c r="F100" s="22">
        <v>1995</v>
      </c>
      <c r="G100" s="30" t="s">
        <v>463</v>
      </c>
      <c r="K100" s="30" t="s">
        <v>463</v>
      </c>
    </row>
    <row r="101" spans="1:11" x14ac:dyDescent="0.2">
      <c r="A101" s="22">
        <v>48847</v>
      </c>
      <c r="B101" s="17">
        <v>37</v>
      </c>
      <c r="C101" s="22" t="s">
        <v>945</v>
      </c>
      <c r="D101" s="22">
        <v>48847</v>
      </c>
      <c r="E101" s="22" t="s">
        <v>24</v>
      </c>
      <c r="F101" s="22">
        <v>3321</v>
      </c>
      <c r="G101" s="30" t="s">
        <v>463</v>
      </c>
      <c r="K101" s="30" t="s">
        <v>463</v>
      </c>
    </row>
    <row r="102" spans="1:11" x14ac:dyDescent="0.2">
      <c r="A102" s="22">
        <v>51952</v>
      </c>
      <c r="B102" s="17">
        <v>38</v>
      </c>
      <c r="C102" s="22" t="s">
        <v>962</v>
      </c>
      <c r="D102" s="22">
        <v>51952</v>
      </c>
      <c r="E102" s="22" t="s">
        <v>24</v>
      </c>
      <c r="F102" s="22">
        <v>3592</v>
      </c>
      <c r="G102" s="30" t="s">
        <v>463</v>
      </c>
      <c r="K102" s="30" t="s">
        <v>463</v>
      </c>
    </row>
    <row r="103" spans="1:11" x14ac:dyDescent="0.2">
      <c r="A103" s="17">
        <v>52057</v>
      </c>
      <c r="B103" s="17">
        <v>39</v>
      </c>
      <c r="C103" s="17" t="s">
        <v>541</v>
      </c>
      <c r="D103" s="17">
        <v>52057</v>
      </c>
      <c r="E103" s="17" t="s">
        <v>24</v>
      </c>
      <c r="F103" s="17">
        <v>1351</v>
      </c>
      <c r="G103" s="30" t="s">
        <v>463</v>
      </c>
      <c r="K103" s="30" t="s">
        <v>463</v>
      </c>
    </row>
    <row r="104" spans="1:11" x14ac:dyDescent="0.2">
      <c r="A104" s="22">
        <v>52551</v>
      </c>
      <c r="B104" s="17">
        <v>40</v>
      </c>
      <c r="C104" s="17" t="s">
        <v>863</v>
      </c>
      <c r="D104" s="22">
        <v>52551</v>
      </c>
      <c r="E104" s="17" t="s">
        <v>24</v>
      </c>
      <c r="F104" s="17">
        <v>3491</v>
      </c>
      <c r="G104" s="30" t="s">
        <v>463</v>
      </c>
      <c r="K104" s="30" t="s">
        <v>463</v>
      </c>
    </row>
    <row r="105" spans="1:11" x14ac:dyDescent="0.2">
      <c r="A105" s="17">
        <v>53501</v>
      </c>
      <c r="B105" s="17">
        <v>41</v>
      </c>
      <c r="C105" s="17" t="s">
        <v>477</v>
      </c>
      <c r="D105" s="17">
        <v>53501</v>
      </c>
      <c r="E105" s="17" t="s">
        <v>34</v>
      </c>
      <c r="F105" s="26">
        <v>1986</v>
      </c>
      <c r="G105" s="30" t="s">
        <v>463</v>
      </c>
      <c r="K105" s="30" t="s">
        <v>463</v>
      </c>
    </row>
    <row r="106" spans="1:11" x14ac:dyDescent="0.2">
      <c r="A106" s="17">
        <v>55227</v>
      </c>
      <c r="B106" s="17">
        <v>42</v>
      </c>
      <c r="C106" s="17" t="s">
        <v>614</v>
      </c>
      <c r="D106" s="17">
        <v>55227</v>
      </c>
      <c r="E106" s="17" t="s">
        <v>183</v>
      </c>
      <c r="F106" s="17">
        <v>2891</v>
      </c>
      <c r="G106" s="30" t="s">
        <v>463</v>
      </c>
      <c r="K106" s="30" t="s">
        <v>463</v>
      </c>
    </row>
    <row r="107" spans="1:11" x14ac:dyDescent="0.2">
      <c r="A107" s="22">
        <v>56656</v>
      </c>
      <c r="B107" s="17">
        <v>43</v>
      </c>
      <c r="C107" s="22" t="s">
        <v>860</v>
      </c>
      <c r="D107" s="22">
        <v>56656</v>
      </c>
      <c r="E107" s="22" t="s">
        <v>24</v>
      </c>
      <c r="F107" s="22">
        <v>202</v>
      </c>
      <c r="G107" s="122" t="s">
        <v>463</v>
      </c>
      <c r="K107" s="122" t="s">
        <v>463</v>
      </c>
    </row>
    <row r="108" spans="1:11" x14ac:dyDescent="0.2">
      <c r="A108" s="17">
        <v>58391</v>
      </c>
      <c r="B108" s="17">
        <v>44</v>
      </c>
      <c r="C108" s="17" t="s">
        <v>1063</v>
      </c>
      <c r="D108" s="17">
        <v>58391</v>
      </c>
      <c r="E108" s="17" t="s">
        <v>24</v>
      </c>
      <c r="F108" s="17">
        <v>616</v>
      </c>
      <c r="G108" s="30" t="s">
        <v>463</v>
      </c>
      <c r="K108" s="30" t="s">
        <v>463</v>
      </c>
    </row>
    <row r="109" spans="1:11" x14ac:dyDescent="0.2">
      <c r="A109" s="17">
        <v>59098</v>
      </c>
      <c r="B109" s="17">
        <v>45</v>
      </c>
      <c r="C109" s="17" t="s">
        <v>821</v>
      </c>
      <c r="D109" s="17">
        <v>59098</v>
      </c>
      <c r="E109" s="17" t="s">
        <v>24</v>
      </c>
      <c r="F109" s="17">
        <v>149</v>
      </c>
      <c r="G109" s="30" t="s">
        <v>463</v>
      </c>
      <c r="K109" s="30" t="s">
        <v>463</v>
      </c>
    </row>
    <row r="110" spans="1:11" x14ac:dyDescent="0.2">
      <c r="A110" s="17">
        <v>61877</v>
      </c>
      <c r="B110" s="17">
        <v>46</v>
      </c>
      <c r="C110" s="17" t="s">
        <v>1098</v>
      </c>
      <c r="D110" s="17">
        <v>61877</v>
      </c>
      <c r="E110" s="17" t="s">
        <v>24</v>
      </c>
      <c r="F110" s="17">
        <v>2282</v>
      </c>
      <c r="G110" s="30" t="s">
        <v>463</v>
      </c>
      <c r="K110" s="30" t="s">
        <v>463</v>
      </c>
    </row>
    <row r="111" spans="1:11" x14ac:dyDescent="0.2">
      <c r="A111" s="17">
        <v>62459</v>
      </c>
      <c r="B111" s="17">
        <v>47</v>
      </c>
      <c r="C111" s="17" t="s">
        <v>595</v>
      </c>
      <c r="D111" s="17">
        <v>62459</v>
      </c>
      <c r="E111" s="17" t="s">
        <v>34</v>
      </c>
      <c r="F111" s="26">
        <v>237</v>
      </c>
      <c r="G111" s="30" t="s">
        <v>463</v>
      </c>
      <c r="K111" s="30" t="s">
        <v>463</v>
      </c>
    </row>
    <row r="112" spans="1:11" x14ac:dyDescent="0.2">
      <c r="A112" s="22">
        <v>64326</v>
      </c>
      <c r="B112" s="17">
        <v>48</v>
      </c>
      <c r="C112" s="22" t="s">
        <v>940</v>
      </c>
      <c r="D112" s="22">
        <v>64326</v>
      </c>
      <c r="E112" s="22" t="s">
        <v>24</v>
      </c>
      <c r="F112" s="22">
        <v>1942</v>
      </c>
      <c r="G112" s="30" t="s">
        <v>463</v>
      </c>
      <c r="K112" s="30" t="s">
        <v>463</v>
      </c>
    </row>
    <row r="113" spans="1:11" x14ac:dyDescent="0.2">
      <c r="A113" s="17">
        <v>73506</v>
      </c>
      <c r="B113" s="17">
        <v>49</v>
      </c>
      <c r="C113" s="17" t="s">
        <v>575</v>
      </c>
      <c r="D113" s="17">
        <v>73506</v>
      </c>
      <c r="E113" s="17" t="s">
        <v>24</v>
      </c>
      <c r="F113" s="17">
        <v>419</v>
      </c>
      <c r="G113" s="30" t="s">
        <v>463</v>
      </c>
      <c r="K113" s="30" t="s">
        <v>463</v>
      </c>
    </row>
    <row r="114" spans="1:11" x14ac:dyDescent="0.2">
      <c r="A114" s="17">
        <v>75337</v>
      </c>
      <c r="B114" s="17">
        <v>50</v>
      </c>
      <c r="C114" s="17" t="s">
        <v>647</v>
      </c>
      <c r="D114" s="17">
        <v>75337</v>
      </c>
      <c r="E114" s="17" t="s">
        <v>24</v>
      </c>
      <c r="F114" s="17">
        <v>2925</v>
      </c>
      <c r="G114" s="30" t="s">
        <v>463</v>
      </c>
      <c r="K114" s="30" t="s">
        <v>463</v>
      </c>
    </row>
    <row r="115" spans="1:11" x14ac:dyDescent="0.2">
      <c r="A115" s="17">
        <v>76774</v>
      </c>
      <c r="B115" s="17">
        <v>51</v>
      </c>
      <c r="C115" s="17" t="s">
        <v>812</v>
      </c>
      <c r="D115" s="17">
        <v>76774</v>
      </c>
      <c r="E115" s="17" t="s">
        <v>24</v>
      </c>
      <c r="F115" s="17">
        <v>1288</v>
      </c>
      <c r="G115" s="30" t="s">
        <v>463</v>
      </c>
      <c r="K115" s="30" t="s">
        <v>463</v>
      </c>
    </row>
    <row r="116" spans="1:11" x14ac:dyDescent="0.2">
      <c r="A116" s="17">
        <v>81761</v>
      </c>
      <c r="B116" s="17">
        <v>52</v>
      </c>
      <c r="C116" s="17" t="s">
        <v>361</v>
      </c>
      <c r="D116" s="17">
        <v>81761</v>
      </c>
      <c r="E116" s="17" t="s">
        <v>24</v>
      </c>
      <c r="F116" s="17">
        <v>2167</v>
      </c>
      <c r="G116" s="30" t="s">
        <v>463</v>
      </c>
      <c r="K116" s="30" t="s">
        <v>463</v>
      </c>
    </row>
    <row r="117" spans="1:11" x14ac:dyDescent="0.2">
      <c r="A117" s="22">
        <v>83151</v>
      </c>
      <c r="B117" s="17">
        <v>53</v>
      </c>
      <c r="C117" s="22" t="s">
        <v>1123</v>
      </c>
      <c r="D117" s="22">
        <v>83151</v>
      </c>
      <c r="E117" s="22" t="s">
        <v>24</v>
      </c>
      <c r="F117" s="22">
        <v>3535</v>
      </c>
      <c r="G117" s="122" t="s">
        <v>463</v>
      </c>
      <c r="K117" s="122" t="s">
        <v>463</v>
      </c>
    </row>
    <row r="118" spans="1:11" x14ac:dyDescent="0.2">
      <c r="A118" s="22">
        <v>83787</v>
      </c>
      <c r="B118" s="17">
        <v>54</v>
      </c>
      <c r="C118" s="22" t="s">
        <v>894</v>
      </c>
      <c r="D118" s="22">
        <v>83787</v>
      </c>
      <c r="E118" s="22" t="s">
        <v>24</v>
      </c>
      <c r="F118" s="22">
        <v>1316</v>
      </c>
      <c r="G118" s="30" t="s">
        <v>463</v>
      </c>
      <c r="K118" s="30" t="s">
        <v>463</v>
      </c>
    </row>
    <row r="119" spans="1:11" x14ac:dyDescent="0.2">
      <c r="A119" s="17">
        <v>84065</v>
      </c>
      <c r="B119" s="17">
        <v>55</v>
      </c>
      <c r="C119" s="17" t="s">
        <v>737</v>
      </c>
      <c r="D119" s="17">
        <v>84065</v>
      </c>
      <c r="E119" s="17" t="s">
        <v>24</v>
      </c>
      <c r="F119" s="17">
        <v>2004</v>
      </c>
      <c r="G119" s="30" t="s">
        <v>463</v>
      </c>
      <c r="K119" s="30" t="s">
        <v>463</v>
      </c>
    </row>
    <row r="120" spans="1:11" x14ac:dyDescent="0.2">
      <c r="A120" s="17">
        <v>85090</v>
      </c>
      <c r="B120" s="17">
        <v>56</v>
      </c>
      <c r="C120" s="17" t="s">
        <v>1146</v>
      </c>
      <c r="D120" s="17">
        <v>85090</v>
      </c>
      <c r="E120" s="17" t="s">
        <v>24</v>
      </c>
      <c r="F120" s="17">
        <v>1317</v>
      </c>
      <c r="G120" s="30" t="s">
        <v>463</v>
      </c>
      <c r="K120" s="30" t="s">
        <v>463</v>
      </c>
    </row>
    <row r="121" spans="1:11" x14ac:dyDescent="0.2">
      <c r="A121" s="22">
        <v>87366</v>
      </c>
      <c r="B121" s="17">
        <v>57</v>
      </c>
      <c r="C121" s="22" t="s">
        <v>873</v>
      </c>
      <c r="D121" s="22">
        <v>87366</v>
      </c>
      <c r="E121" s="22" t="s">
        <v>34</v>
      </c>
      <c r="F121" s="22">
        <v>3430</v>
      </c>
      <c r="G121" s="30" t="s">
        <v>463</v>
      </c>
      <c r="K121" s="30" t="s">
        <v>463</v>
      </c>
    </row>
    <row r="122" spans="1:11" x14ac:dyDescent="0.2">
      <c r="A122" s="17">
        <v>90374</v>
      </c>
      <c r="B122" s="17">
        <v>58</v>
      </c>
      <c r="C122" s="17" t="s">
        <v>1199</v>
      </c>
      <c r="D122" s="17">
        <v>90374</v>
      </c>
      <c r="E122" s="17" t="s">
        <v>46</v>
      </c>
      <c r="F122" s="17">
        <v>3057</v>
      </c>
      <c r="G122" s="30" t="s">
        <v>463</v>
      </c>
      <c r="K122" s="30" t="s">
        <v>463</v>
      </c>
    </row>
    <row r="123" spans="1:11" x14ac:dyDescent="0.2">
      <c r="A123" s="17">
        <v>90767</v>
      </c>
      <c r="B123" s="17">
        <v>59</v>
      </c>
      <c r="C123" s="17" t="s">
        <v>1096</v>
      </c>
      <c r="D123" s="17">
        <v>90767</v>
      </c>
      <c r="E123" s="17" t="s">
        <v>24</v>
      </c>
      <c r="F123" s="17">
        <v>3052</v>
      </c>
      <c r="G123" s="30" t="s">
        <v>463</v>
      </c>
      <c r="K123" s="30" t="s">
        <v>463</v>
      </c>
    </row>
    <row r="124" spans="1:11" x14ac:dyDescent="0.2">
      <c r="A124" s="17">
        <v>91818</v>
      </c>
      <c r="B124" s="17">
        <v>60</v>
      </c>
      <c r="C124" s="17" t="s">
        <v>54</v>
      </c>
      <c r="D124" s="17">
        <v>91818</v>
      </c>
      <c r="E124" s="17" t="s">
        <v>24</v>
      </c>
      <c r="F124" s="17">
        <v>2288</v>
      </c>
      <c r="G124" s="30" t="s">
        <v>463</v>
      </c>
      <c r="K124" s="30" t="s">
        <v>463</v>
      </c>
    </row>
    <row r="125" spans="1:11" x14ac:dyDescent="0.2">
      <c r="A125" s="17">
        <v>95072</v>
      </c>
      <c r="B125" s="17">
        <v>61</v>
      </c>
      <c r="C125" s="17" t="s">
        <v>1084</v>
      </c>
      <c r="D125" s="17">
        <v>95072</v>
      </c>
      <c r="E125" s="17" t="s">
        <v>24</v>
      </c>
      <c r="F125" s="17">
        <v>1295</v>
      </c>
      <c r="G125" s="30" t="s">
        <v>463</v>
      </c>
      <c r="K125" s="30" t="s">
        <v>463</v>
      </c>
    </row>
    <row r="126" spans="1:11" x14ac:dyDescent="0.2">
      <c r="A126" s="17">
        <v>98846</v>
      </c>
      <c r="B126" s="17">
        <v>62</v>
      </c>
      <c r="C126" s="17" t="s">
        <v>671</v>
      </c>
      <c r="D126" s="17">
        <v>98846</v>
      </c>
      <c r="E126" s="17" t="s">
        <v>34</v>
      </c>
      <c r="F126" s="26">
        <v>1315</v>
      </c>
      <c r="G126" s="30" t="s">
        <v>463</v>
      </c>
      <c r="K126" s="30" t="s">
        <v>463</v>
      </c>
    </row>
    <row r="127" spans="1:11" x14ac:dyDescent="0.2">
      <c r="A127" s="17">
        <v>109835</v>
      </c>
      <c r="B127" s="17">
        <v>63</v>
      </c>
      <c r="C127" s="17" t="s">
        <v>1122</v>
      </c>
      <c r="D127" s="17">
        <v>109835</v>
      </c>
      <c r="E127" s="17" t="s">
        <v>24</v>
      </c>
      <c r="F127" s="17">
        <v>3059</v>
      </c>
      <c r="G127" s="30" t="s">
        <v>463</v>
      </c>
      <c r="K127" s="30" t="s">
        <v>463</v>
      </c>
    </row>
    <row r="128" spans="1:11" x14ac:dyDescent="0.2">
      <c r="A128" s="17">
        <v>5203</v>
      </c>
      <c r="B128" s="17">
        <v>64</v>
      </c>
      <c r="C128" s="17" t="s">
        <v>653</v>
      </c>
      <c r="D128" s="17">
        <v>5203</v>
      </c>
      <c r="E128" s="17" t="s">
        <v>61</v>
      </c>
      <c r="F128" s="26">
        <v>1694</v>
      </c>
      <c r="G128" s="30" t="s">
        <v>463</v>
      </c>
      <c r="K128" s="30" t="s">
        <v>463</v>
      </c>
    </row>
    <row r="129" spans="1:11" x14ac:dyDescent="0.2">
      <c r="A129" s="17">
        <v>11343</v>
      </c>
      <c r="B129" s="17">
        <v>65</v>
      </c>
      <c r="C129" s="17" t="s">
        <v>1058</v>
      </c>
      <c r="D129" s="17">
        <v>11343</v>
      </c>
      <c r="E129" s="17" t="s">
        <v>24</v>
      </c>
      <c r="F129" s="17">
        <v>155</v>
      </c>
      <c r="G129" s="30" t="s">
        <v>463</v>
      </c>
      <c r="K129" s="30" t="s">
        <v>463</v>
      </c>
    </row>
    <row r="130" spans="1:11" x14ac:dyDescent="0.2">
      <c r="A130" s="17">
        <v>12536</v>
      </c>
      <c r="B130" s="17">
        <v>66</v>
      </c>
      <c r="C130" s="17" t="s">
        <v>1105</v>
      </c>
      <c r="D130" s="17">
        <v>12536</v>
      </c>
      <c r="E130" s="17" t="s">
        <v>50</v>
      </c>
      <c r="F130" s="17">
        <v>1964</v>
      </c>
      <c r="G130" s="30" t="s">
        <v>463</v>
      </c>
      <c r="K130" s="30" t="s">
        <v>463</v>
      </c>
    </row>
    <row r="131" spans="1:11" x14ac:dyDescent="0.2">
      <c r="A131" s="17">
        <v>15372</v>
      </c>
      <c r="B131" s="17">
        <v>67</v>
      </c>
      <c r="C131" s="17" t="s">
        <v>573</v>
      </c>
      <c r="D131" s="17">
        <v>15372</v>
      </c>
      <c r="E131" s="17" t="s">
        <v>24</v>
      </c>
      <c r="F131" s="17">
        <v>2367</v>
      </c>
      <c r="G131" s="30" t="s">
        <v>463</v>
      </c>
      <c r="K131" s="30" t="s">
        <v>463</v>
      </c>
    </row>
    <row r="132" spans="1:11" x14ac:dyDescent="0.2">
      <c r="A132" s="17">
        <v>17325</v>
      </c>
      <c r="B132" s="17">
        <v>68</v>
      </c>
      <c r="C132" s="17" t="s">
        <v>639</v>
      </c>
      <c r="D132" s="17">
        <v>17325</v>
      </c>
      <c r="E132" s="17" t="s">
        <v>61</v>
      </c>
      <c r="F132" s="26">
        <v>1821</v>
      </c>
      <c r="G132" s="30" t="s">
        <v>463</v>
      </c>
      <c r="K132" s="30" t="s">
        <v>463</v>
      </c>
    </row>
    <row r="133" spans="1:11" x14ac:dyDescent="0.2">
      <c r="A133" s="17">
        <v>42791</v>
      </c>
      <c r="B133" s="17">
        <v>69</v>
      </c>
      <c r="C133" s="17" t="s">
        <v>1067</v>
      </c>
      <c r="D133" s="17">
        <v>42791</v>
      </c>
      <c r="E133" s="17" t="s">
        <v>24</v>
      </c>
      <c r="F133" s="17">
        <v>1816</v>
      </c>
      <c r="G133" s="30" t="s">
        <v>463</v>
      </c>
      <c r="K133" s="30" t="s">
        <v>463</v>
      </c>
    </row>
    <row r="134" spans="1:11" x14ac:dyDescent="0.2">
      <c r="A134" s="17">
        <v>43607</v>
      </c>
      <c r="B134" s="17">
        <v>70</v>
      </c>
      <c r="C134" s="17" t="s">
        <v>528</v>
      </c>
      <c r="D134" s="17">
        <v>43607</v>
      </c>
      <c r="E134" s="17" t="s">
        <v>24</v>
      </c>
      <c r="F134" s="17">
        <v>1887</v>
      </c>
      <c r="G134" s="30" t="s">
        <v>463</v>
      </c>
      <c r="K134" s="30" t="s">
        <v>463</v>
      </c>
    </row>
    <row r="135" spans="1:11" x14ac:dyDescent="0.2">
      <c r="A135" s="22">
        <v>44925</v>
      </c>
      <c r="B135" s="17">
        <v>71</v>
      </c>
      <c r="C135" s="22" t="s">
        <v>1163</v>
      </c>
      <c r="D135" s="22">
        <v>44925</v>
      </c>
      <c r="E135" s="22" t="s">
        <v>24</v>
      </c>
      <c r="F135" s="22">
        <v>3086</v>
      </c>
      <c r="G135" s="30" t="s">
        <v>463</v>
      </c>
      <c r="K135" s="30" t="s">
        <v>463</v>
      </c>
    </row>
    <row r="136" spans="1:11" x14ac:dyDescent="0.2">
      <c r="A136" s="22">
        <v>53436</v>
      </c>
      <c r="B136" s="17">
        <v>72</v>
      </c>
      <c r="C136" s="22" t="s">
        <v>890</v>
      </c>
      <c r="D136" s="22">
        <v>53436</v>
      </c>
      <c r="E136" s="22" t="s">
        <v>24</v>
      </c>
      <c r="F136" s="22">
        <v>3347</v>
      </c>
      <c r="G136" s="30" t="s">
        <v>463</v>
      </c>
      <c r="K136" s="30" t="s">
        <v>463</v>
      </c>
    </row>
    <row r="137" spans="1:11" x14ac:dyDescent="0.2">
      <c r="A137" s="17">
        <v>62382</v>
      </c>
      <c r="B137" s="17">
        <v>73</v>
      </c>
      <c r="C137" s="17" t="s">
        <v>1066</v>
      </c>
      <c r="D137" s="17">
        <v>62382</v>
      </c>
      <c r="E137" s="17" t="s">
        <v>24</v>
      </c>
      <c r="F137" s="17">
        <v>1662</v>
      </c>
      <c r="G137" s="30" t="s">
        <v>463</v>
      </c>
      <c r="K137" s="30" t="s">
        <v>463</v>
      </c>
    </row>
    <row r="138" spans="1:11" x14ac:dyDescent="0.2">
      <c r="A138" s="17">
        <v>65092</v>
      </c>
      <c r="B138" s="17">
        <v>74</v>
      </c>
      <c r="C138" s="17" t="s">
        <v>1054</v>
      </c>
      <c r="D138" s="17">
        <v>65092</v>
      </c>
      <c r="E138" s="17" t="s">
        <v>24</v>
      </c>
      <c r="F138" s="17">
        <v>1768</v>
      </c>
      <c r="G138" s="30" t="s">
        <v>463</v>
      </c>
      <c r="K138" s="30" t="s">
        <v>463</v>
      </c>
    </row>
    <row r="139" spans="1:11" x14ac:dyDescent="0.2">
      <c r="A139" s="17">
        <v>66113</v>
      </c>
      <c r="B139" s="17">
        <v>75</v>
      </c>
      <c r="C139" s="17" t="s">
        <v>650</v>
      </c>
      <c r="D139" s="17">
        <v>66113</v>
      </c>
      <c r="E139" s="17" t="s">
        <v>24</v>
      </c>
      <c r="F139" s="17">
        <v>4024</v>
      </c>
      <c r="G139" s="30" t="s">
        <v>463</v>
      </c>
      <c r="K139" s="30" t="s">
        <v>463</v>
      </c>
    </row>
    <row r="140" spans="1:11" x14ac:dyDescent="0.2">
      <c r="A140" s="17">
        <v>85643</v>
      </c>
      <c r="B140" s="17">
        <v>76</v>
      </c>
      <c r="C140" s="17" t="s">
        <v>501</v>
      </c>
      <c r="D140" s="17">
        <v>85643</v>
      </c>
      <c r="E140" s="17" t="s">
        <v>240</v>
      </c>
      <c r="F140" s="17">
        <v>2428</v>
      </c>
      <c r="G140" s="30" t="s">
        <v>463</v>
      </c>
      <c r="K140" s="30" t="s">
        <v>463</v>
      </c>
    </row>
    <row r="141" spans="1:11" x14ac:dyDescent="0.2">
      <c r="A141" s="22">
        <v>92125</v>
      </c>
      <c r="B141" s="17">
        <v>77</v>
      </c>
      <c r="C141" s="22" t="s">
        <v>956</v>
      </c>
      <c r="D141" s="22">
        <v>92125</v>
      </c>
      <c r="E141" s="22" t="s">
        <v>414</v>
      </c>
      <c r="F141" s="22">
        <v>928</v>
      </c>
      <c r="G141" s="30" t="s">
        <v>463</v>
      </c>
      <c r="K141" s="30" t="s">
        <v>463</v>
      </c>
    </row>
    <row r="142" spans="1:11" x14ac:dyDescent="0.2">
      <c r="A142" s="17">
        <v>32263</v>
      </c>
      <c r="B142" s="17">
        <v>78</v>
      </c>
      <c r="C142" s="17" t="s">
        <v>1107</v>
      </c>
      <c r="D142" s="17">
        <v>32263</v>
      </c>
      <c r="E142" s="17" t="s">
        <v>24</v>
      </c>
      <c r="F142" s="17">
        <v>2991</v>
      </c>
      <c r="G142" s="30" t="s">
        <v>463</v>
      </c>
      <c r="K142" s="30" t="s">
        <v>463</v>
      </c>
    </row>
    <row r="143" spans="1:11" x14ac:dyDescent="0.2">
      <c r="A143" s="22"/>
      <c r="B143" s="17"/>
      <c r="C143" s="22"/>
      <c r="D143" s="22"/>
      <c r="E143" s="22"/>
      <c r="F143" s="22"/>
      <c r="G143" s="17"/>
      <c r="K143" s="17"/>
    </row>
    <row r="144" spans="1:11" x14ac:dyDescent="0.2">
      <c r="A144" s="28" t="s">
        <v>0</v>
      </c>
      <c r="B144" s="28" t="s">
        <v>14</v>
      </c>
      <c r="C144" s="28" t="s">
        <v>974</v>
      </c>
      <c r="D144" s="28" t="s">
        <v>0</v>
      </c>
      <c r="E144" s="28" t="s">
        <v>7</v>
      </c>
      <c r="F144" s="29" t="s">
        <v>975</v>
      </c>
      <c r="G144" s="29" t="s">
        <v>1</v>
      </c>
      <c r="K144" s="29" t="s">
        <v>1</v>
      </c>
    </row>
    <row r="145" spans="1:11" x14ac:dyDescent="0.2">
      <c r="A145" s="17">
        <v>258</v>
      </c>
      <c r="B145" s="17">
        <v>1</v>
      </c>
      <c r="C145" s="17" t="s">
        <v>244</v>
      </c>
      <c r="D145" s="17">
        <v>258</v>
      </c>
      <c r="E145" s="17" t="s">
        <v>50</v>
      </c>
      <c r="F145" s="26">
        <v>2622</v>
      </c>
      <c r="G145" s="17" t="s">
        <v>16</v>
      </c>
      <c r="K145" s="17" t="s">
        <v>16</v>
      </c>
    </row>
    <row r="146" spans="1:11" x14ac:dyDescent="0.2">
      <c r="A146" s="17">
        <v>259</v>
      </c>
      <c r="B146" s="17">
        <v>2</v>
      </c>
      <c r="C146" s="17" t="s">
        <v>59</v>
      </c>
      <c r="D146" s="17">
        <v>259</v>
      </c>
      <c r="E146" s="17" t="s">
        <v>61</v>
      </c>
      <c r="F146" s="17">
        <v>2092</v>
      </c>
      <c r="G146" s="17" t="s">
        <v>16</v>
      </c>
      <c r="K146" s="17" t="s">
        <v>16</v>
      </c>
    </row>
    <row r="147" spans="1:11" x14ac:dyDescent="0.2">
      <c r="A147" s="17">
        <v>521</v>
      </c>
      <c r="B147" s="17">
        <v>3</v>
      </c>
      <c r="C147" s="17" t="s">
        <v>102</v>
      </c>
      <c r="D147" s="17">
        <v>521</v>
      </c>
      <c r="E147" s="17" t="s">
        <v>50</v>
      </c>
      <c r="F147" s="17">
        <v>1959</v>
      </c>
      <c r="G147" s="17" t="s">
        <v>16</v>
      </c>
      <c r="K147" s="17" t="s">
        <v>16</v>
      </c>
    </row>
    <row r="148" spans="1:11" x14ac:dyDescent="0.2">
      <c r="A148" s="17">
        <v>571</v>
      </c>
      <c r="B148" s="17">
        <v>5</v>
      </c>
      <c r="C148" s="17" t="s">
        <v>1175</v>
      </c>
      <c r="D148" s="17">
        <v>571</v>
      </c>
      <c r="E148" s="17" t="s">
        <v>50</v>
      </c>
      <c r="F148" s="17">
        <v>3663</v>
      </c>
      <c r="G148" s="17" t="s">
        <v>16</v>
      </c>
      <c r="K148" s="17" t="s">
        <v>16</v>
      </c>
    </row>
    <row r="149" spans="1:11" x14ac:dyDescent="0.2">
      <c r="A149" s="17">
        <v>579</v>
      </c>
      <c r="B149" s="17">
        <v>6</v>
      </c>
      <c r="C149" s="17" t="s">
        <v>295</v>
      </c>
      <c r="D149" s="17">
        <v>579</v>
      </c>
      <c r="E149" s="17" t="s">
        <v>50</v>
      </c>
      <c r="F149" s="17">
        <v>3304</v>
      </c>
      <c r="G149" s="17" t="s">
        <v>16</v>
      </c>
      <c r="K149" s="17" t="s">
        <v>16</v>
      </c>
    </row>
    <row r="150" spans="1:11" x14ac:dyDescent="0.2">
      <c r="A150" s="17">
        <v>1054</v>
      </c>
      <c r="B150" s="17">
        <v>9</v>
      </c>
      <c r="C150" s="17" t="s">
        <v>912</v>
      </c>
      <c r="D150" s="17">
        <v>1054</v>
      </c>
      <c r="E150" s="17" t="s">
        <v>50</v>
      </c>
      <c r="F150" s="17">
        <v>2155</v>
      </c>
      <c r="G150" s="17" t="s">
        <v>16</v>
      </c>
      <c r="K150" s="17" t="s">
        <v>16</v>
      </c>
    </row>
    <row r="151" spans="1:11" x14ac:dyDescent="0.2">
      <c r="A151" s="17">
        <v>1106</v>
      </c>
      <c r="B151" s="17">
        <v>10</v>
      </c>
      <c r="C151" s="17" t="s">
        <v>488</v>
      </c>
      <c r="D151" s="17">
        <v>1106</v>
      </c>
      <c r="E151" s="17" t="s">
        <v>50</v>
      </c>
      <c r="F151" s="17">
        <v>3581</v>
      </c>
      <c r="G151" s="17" t="s">
        <v>16</v>
      </c>
      <c r="K151" s="17" t="s">
        <v>16</v>
      </c>
    </row>
    <row r="152" spans="1:11" x14ac:dyDescent="0.2">
      <c r="A152" s="17">
        <v>1329</v>
      </c>
      <c r="B152" s="17">
        <v>11</v>
      </c>
      <c r="C152" s="17" t="s">
        <v>421</v>
      </c>
      <c r="D152" s="17">
        <v>1329</v>
      </c>
      <c r="E152" s="17" t="s">
        <v>422</v>
      </c>
      <c r="F152" s="26">
        <v>777</v>
      </c>
      <c r="G152" s="17" t="s">
        <v>16</v>
      </c>
      <c r="K152" s="17" t="s">
        <v>16</v>
      </c>
    </row>
    <row r="153" spans="1:11" x14ac:dyDescent="0.2">
      <c r="A153" s="22">
        <v>1893</v>
      </c>
      <c r="B153" s="17">
        <v>12</v>
      </c>
      <c r="C153" s="22" t="s">
        <v>1015</v>
      </c>
      <c r="D153" s="22">
        <v>1893</v>
      </c>
      <c r="E153" s="22" t="s">
        <v>50</v>
      </c>
      <c r="F153" s="22">
        <v>2533</v>
      </c>
      <c r="G153" s="17" t="s">
        <v>16</v>
      </c>
      <c r="K153" s="17" t="s">
        <v>16</v>
      </c>
    </row>
    <row r="154" spans="1:11" x14ac:dyDescent="0.2">
      <c r="A154" s="17">
        <v>2024</v>
      </c>
      <c r="B154" s="17">
        <v>13</v>
      </c>
      <c r="C154" s="17" t="s">
        <v>1183</v>
      </c>
      <c r="D154" s="17">
        <v>2024</v>
      </c>
      <c r="E154" s="17" t="s">
        <v>50</v>
      </c>
      <c r="F154" s="17">
        <v>3458</v>
      </c>
      <c r="G154" s="17" t="s">
        <v>16</v>
      </c>
      <c r="K154" s="17" t="s">
        <v>16</v>
      </c>
    </row>
    <row r="155" spans="1:11" x14ac:dyDescent="0.2">
      <c r="A155" s="17">
        <v>2168</v>
      </c>
      <c r="B155" s="17">
        <v>14</v>
      </c>
      <c r="C155" s="17" t="s">
        <v>249</v>
      </c>
      <c r="D155" s="17">
        <v>2168</v>
      </c>
      <c r="E155" s="17" t="s">
        <v>46</v>
      </c>
      <c r="F155" s="17">
        <v>1595</v>
      </c>
      <c r="G155" s="17" t="s">
        <v>16</v>
      </c>
      <c r="K155" s="17" t="s">
        <v>16</v>
      </c>
    </row>
    <row r="156" spans="1:11" x14ac:dyDescent="0.2">
      <c r="A156" s="17">
        <v>2640</v>
      </c>
      <c r="B156" s="17">
        <v>16</v>
      </c>
      <c r="C156" s="17" t="s">
        <v>1045</v>
      </c>
      <c r="D156" s="17">
        <v>2640</v>
      </c>
      <c r="E156" s="17" t="s">
        <v>50</v>
      </c>
      <c r="F156" s="17">
        <v>3055</v>
      </c>
      <c r="G156" s="17" t="s">
        <v>16</v>
      </c>
      <c r="K156" s="17" t="s">
        <v>16</v>
      </c>
    </row>
    <row r="157" spans="1:11" x14ac:dyDescent="0.2">
      <c r="A157" s="17">
        <v>2744</v>
      </c>
      <c r="B157" s="17">
        <v>17</v>
      </c>
      <c r="C157" s="17" t="s">
        <v>85</v>
      </c>
      <c r="D157" s="17">
        <v>2744</v>
      </c>
      <c r="E157" s="17" t="s">
        <v>50</v>
      </c>
      <c r="F157" s="17">
        <v>1497</v>
      </c>
      <c r="G157" s="17" t="s">
        <v>16</v>
      </c>
      <c r="K157" s="17" t="s">
        <v>16</v>
      </c>
    </row>
    <row r="158" spans="1:11" x14ac:dyDescent="0.2">
      <c r="A158" s="17">
        <v>2819</v>
      </c>
      <c r="B158" s="17">
        <v>19</v>
      </c>
      <c r="C158" s="17" t="s">
        <v>606</v>
      </c>
      <c r="D158" s="17">
        <v>2819</v>
      </c>
      <c r="E158" s="17" t="s">
        <v>50</v>
      </c>
      <c r="F158" s="17">
        <v>2531</v>
      </c>
      <c r="G158" s="17" t="s">
        <v>16</v>
      </c>
      <c r="K158" s="17" t="s">
        <v>16</v>
      </c>
    </row>
    <row r="159" spans="1:11" x14ac:dyDescent="0.2">
      <c r="A159" s="17">
        <v>3329</v>
      </c>
      <c r="B159" s="17">
        <v>20</v>
      </c>
      <c r="C159" s="17" t="s">
        <v>79</v>
      </c>
      <c r="D159" s="17">
        <v>3329</v>
      </c>
      <c r="E159" s="17" t="s">
        <v>50</v>
      </c>
      <c r="F159" s="17">
        <v>2561</v>
      </c>
      <c r="G159" s="17" t="s">
        <v>16</v>
      </c>
      <c r="K159" s="17" t="s">
        <v>16</v>
      </c>
    </row>
    <row r="160" spans="1:11" x14ac:dyDescent="0.2">
      <c r="A160" s="17">
        <v>3408</v>
      </c>
      <c r="B160" s="17">
        <v>21</v>
      </c>
      <c r="C160" s="17" t="s">
        <v>1164</v>
      </c>
      <c r="D160" s="17">
        <v>3408</v>
      </c>
      <c r="E160" s="17" t="s">
        <v>50</v>
      </c>
      <c r="F160" s="17">
        <v>1678</v>
      </c>
      <c r="G160" s="17" t="s">
        <v>16</v>
      </c>
      <c r="K160" s="17" t="s">
        <v>16</v>
      </c>
    </row>
    <row r="161" spans="1:11" x14ac:dyDescent="0.2">
      <c r="A161" s="17">
        <v>3487</v>
      </c>
      <c r="B161" s="17">
        <v>22</v>
      </c>
      <c r="C161" s="17" t="s">
        <v>396</v>
      </c>
      <c r="D161" s="17">
        <v>3487</v>
      </c>
      <c r="E161" s="17" t="s">
        <v>61</v>
      </c>
      <c r="F161" s="17">
        <v>619</v>
      </c>
      <c r="G161" s="17" t="s">
        <v>16</v>
      </c>
      <c r="K161" s="17" t="s">
        <v>16</v>
      </c>
    </row>
    <row r="162" spans="1:11" x14ac:dyDescent="0.2">
      <c r="A162" s="22">
        <v>3494</v>
      </c>
      <c r="B162" s="17">
        <v>23</v>
      </c>
      <c r="C162" s="22" t="s">
        <v>1022</v>
      </c>
      <c r="D162" s="22">
        <v>3494</v>
      </c>
      <c r="E162" s="22" t="s">
        <v>50</v>
      </c>
      <c r="F162" s="22">
        <v>3641</v>
      </c>
      <c r="G162" s="22" t="s">
        <v>16</v>
      </c>
      <c r="K162" s="22" t="s">
        <v>16</v>
      </c>
    </row>
    <row r="163" spans="1:11" x14ac:dyDescent="0.2">
      <c r="A163" s="17">
        <v>3896</v>
      </c>
      <c r="B163" s="17">
        <v>24</v>
      </c>
      <c r="C163" s="17" t="s">
        <v>980</v>
      </c>
      <c r="D163" s="17">
        <v>3896</v>
      </c>
      <c r="E163" s="17" t="s">
        <v>981</v>
      </c>
      <c r="F163" s="17">
        <v>3618</v>
      </c>
      <c r="G163" s="17" t="s">
        <v>16</v>
      </c>
      <c r="K163" s="17" t="s">
        <v>16</v>
      </c>
    </row>
    <row r="164" spans="1:11" x14ac:dyDescent="0.2">
      <c r="A164" s="17">
        <v>3957</v>
      </c>
      <c r="B164" s="17">
        <v>25</v>
      </c>
      <c r="C164" s="17" t="s">
        <v>426</v>
      </c>
      <c r="D164" s="17">
        <v>3957</v>
      </c>
      <c r="E164" s="17" t="s">
        <v>34</v>
      </c>
      <c r="F164" s="26">
        <v>782</v>
      </c>
      <c r="G164" s="17" t="s">
        <v>16</v>
      </c>
      <c r="K164" s="17" t="s">
        <v>16</v>
      </c>
    </row>
    <row r="165" spans="1:11" x14ac:dyDescent="0.2">
      <c r="A165" s="17">
        <v>5644</v>
      </c>
      <c r="B165" s="17">
        <v>28</v>
      </c>
      <c r="C165" s="17" t="s">
        <v>1179</v>
      </c>
      <c r="D165" s="17">
        <v>5644</v>
      </c>
      <c r="E165" s="17" t="s">
        <v>24</v>
      </c>
      <c r="F165" s="17">
        <v>1581</v>
      </c>
      <c r="G165" s="17" t="s">
        <v>16</v>
      </c>
      <c r="K165" s="17" t="s">
        <v>16</v>
      </c>
    </row>
    <row r="166" spans="1:11" x14ac:dyDescent="0.2">
      <c r="A166" s="17">
        <v>5657</v>
      </c>
      <c r="B166" s="17">
        <v>29</v>
      </c>
      <c r="C166" s="17" t="s">
        <v>93</v>
      </c>
      <c r="D166" s="17">
        <v>5657</v>
      </c>
      <c r="E166" s="17" t="s">
        <v>50</v>
      </c>
      <c r="F166" s="26">
        <v>909</v>
      </c>
      <c r="G166" s="17" t="s">
        <v>16</v>
      </c>
      <c r="K166" s="17" t="s">
        <v>16</v>
      </c>
    </row>
    <row r="167" spans="1:11" x14ac:dyDescent="0.2">
      <c r="A167" s="17">
        <v>6128</v>
      </c>
      <c r="B167" s="17">
        <v>30</v>
      </c>
      <c r="C167" s="17" t="s">
        <v>146</v>
      </c>
      <c r="D167" s="17">
        <v>6128</v>
      </c>
      <c r="E167" s="17" t="s">
        <v>61</v>
      </c>
      <c r="F167" s="26">
        <v>2000</v>
      </c>
      <c r="G167" s="17" t="s">
        <v>16</v>
      </c>
      <c r="K167" s="17" t="s">
        <v>16</v>
      </c>
    </row>
    <row r="168" spans="1:11" x14ac:dyDescent="0.2">
      <c r="A168" s="17">
        <v>6581</v>
      </c>
      <c r="B168" s="17">
        <v>31</v>
      </c>
      <c r="C168" s="17" t="s">
        <v>1171</v>
      </c>
      <c r="D168" s="17">
        <v>6581</v>
      </c>
      <c r="E168" s="17" t="s">
        <v>50</v>
      </c>
      <c r="F168" s="17">
        <v>2738</v>
      </c>
      <c r="G168" s="17" t="s">
        <v>16</v>
      </c>
      <c r="K168" s="17" t="s">
        <v>16</v>
      </c>
    </row>
    <row r="169" spans="1:11" x14ac:dyDescent="0.2">
      <c r="A169" s="17">
        <v>6618</v>
      </c>
      <c r="B169" s="17">
        <v>32</v>
      </c>
      <c r="C169" s="17" t="s">
        <v>1028</v>
      </c>
      <c r="D169" s="17">
        <v>6618</v>
      </c>
      <c r="E169" s="17" t="s">
        <v>50</v>
      </c>
      <c r="F169" s="17">
        <v>2905</v>
      </c>
      <c r="G169" s="17" t="s">
        <v>16</v>
      </c>
      <c r="K169" s="17" t="s">
        <v>16</v>
      </c>
    </row>
    <row r="170" spans="1:11" x14ac:dyDescent="0.2">
      <c r="A170" s="17">
        <v>6662</v>
      </c>
      <c r="B170" s="17">
        <v>33</v>
      </c>
      <c r="C170" s="17" t="s">
        <v>438</v>
      </c>
      <c r="D170" s="17">
        <v>6662</v>
      </c>
      <c r="E170" s="17" t="s">
        <v>50</v>
      </c>
      <c r="F170" s="17">
        <v>3318</v>
      </c>
      <c r="G170" s="17" t="s">
        <v>16</v>
      </c>
      <c r="K170" s="17" t="s">
        <v>16</v>
      </c>
    </row>
    <row r="171" spans="1:11" x14ac:dyDescent="0.2">
      <c r="A171" s="17">
        <v>6896</v>
      </c>
      <c r="B171" s="17">
        <v>34</v>
      </c>
      <c r="C171" s="17" t="s">
        <v>329</v>
      </c>
      <c r="D171" s="17">
        <v>6896</v>
      </c>
      <c r="E171" s="17" t="s">
        <v>61</v>
      </c>
      <c r="F171" s="26">
        <v>147</v>
      </c>
      <c r="G171" s="17" t="s">
        <v>16</v>
      </c>
      <c r="K171" s="17" t="s">
        <v>16</v>
      </c>
    </row>
    <row r="172" spans="1:11" x14ac:dyDescent="0.2">
      <c r="A172" s="17">
        <v>7107</v>
      </c>
      <c r="B172" s="17">
        <v>35</v>
      </c>
      <c r="C172" s="17" t="s">
        <v>245</v>
      </c>
      <c r="D172" s="17">
        <v>7107</v>
      </c>
      <c r="E172" s="17" t="s">
        <v>50</v>
      </c>
      <c r="F172" s="17">
        <v>72</v>
      </c>
      <c r="G172" s="17" t="s">
        <v>16</v>
      </c>
      <c r="K172" s="17" t="s">
        <v>16</v>
      </c>
    </row>
    <row r="173" spans="1:11" x14ac:dyDescent="0.2">
      <c r="A173" s="17">
        <v>7145</v>
      </c>
      <c r="B173" s="17">
        <v>36</v>
      </c>
      <c r="C173" s="17" t="s">
        <v>245</v>
      </c>
      <c r="D173" s="17">
        <v>7145</v>
      </c>
      <c r="E173" s="17" t="s">
        <v>34</v>
      </c>
      <c r="F173" s="26">
        <v>2001</v>
      </c>
      <c r="G173" s="17" t="s">
        <v>16</v>
      </c>
      <c r="K173" s="17" t="s">
        <v>16</v>
      </c>
    </row>
    <row r="174" spans="1:11" x14ac:dyDescent="0.2">
      <c r="A174" s="17">
        <v>7233</v>
      </c>
      <c r="B174" s="17">
        <v>37</v>
      </c>
      <c r="C174" s="17" t="s">
        <v>1046</v>
      </c>
      <c r="D174" s="17">
        <v>7233</v>
      </c>
      <c r="E174" s="17" t="s">
        <v>50</v>
      </c>
      <c r="F174" s="17">
        <v>3288</v>
      </c>
      <c r="G174" s="17" t="s">
        <v>16</v>
      </c>
      <c r="K174" s="17" t="s">
        <v>16</v>
      </c>
    </row>
    <row r="175" spans="1:11" x14ac:dyDescent="0.2">
      <c r="A175" s="17">
        <v>7259</v>
      </c>
      <c r="B175" s="17">
        <v>38</v>
      </c>
      <c r="C175" s="17" t="s">
        <v>96</v>
      </c>
      <c r="D175" s="17">
        <v>7259</v>
      </c>
      <c r="E175" s="17" t="s">
        <v>61</v>
      </c>
      <c r="F175" s="26">
        <v>2047</v>
      </c>
      <c r="G175" s="17" t="s">
        <v>16</v>
      </c>
      <c r="K175" s="17" t="s">
        <v>16</v>
      </c>
    </row>
    <row r="176" spans="1:11" x14ac:dyDescent="0.2">
      <c r="A176" s="17">
        <v>7305</v>
      </c>
      <c r="B176" s="17">
        <v>39</v>
      </c>
      <c r="C176" s="17" t="s">
        <v>48</v>
      </c>
      <c r="D176" s="17">
        <v>7305</v>
      </c>
      <c r="E176" s="17" t="s">
        <v>50</v>
      </c>
      <c r="F176" s="17">
        <v>3108</v>
      </c>
      <c r="G176" s="17" t="s">
        <v>16</v>
      </c>
      <c r="K176" s="17" t="s">
        <v>16</v>
      </c>
    </row>
    <row r="177" spans="1:11" x14ac:dyDescent="0.2">
      <c r="A177" s="17">
        <v>8037</v>
      </c>
      <c r="B177" s="17">
        <v>40</v>
      </c>
      <c r="C177" s="17" t="s">
        <v>1038</v>
      </c>
      <c r="D177" s="17">
        <v>8037</v>
      </c>
      <c r="E177" s="17" t="s">
        <v>50</v>
      </c>
      <c r="F177" s="17">
        <v>1333</v>
      </c>
      <c r="G177" s="17" t="s">
        <v>16</v>
      </c>
      <c r="K177" s="17" t="s">
        <v>16</v>
      </c>
    </row>
    <row r="178" spans="1:11" x14ac:dyDescent="0.2">
      <c r="A178" s="17">
        <v>8151</v>
      </c>
      <c r="B178" s="17">
        <v>41</v>
      </c>
      <c r="C178" s="17" t="s">
        <v>1130</v>
      </c>
      <c r="D178" s="17">
        <v>8151</v>
      </c>
      <c r="E178" s="17" t="s">
        <v>50</v>
      </c>
      <c r="F178" s="17">
        <v>1757</v>
      </c>
      <c r="G178" s="17" t="s">
        <v>16</v>
      </c>
      <c r="K178" s="17" t="s">
        <v>16</v>
      </c>
    </row>
    <row r="179" spans="1:11" x14ac:dyDescent="0.2">
      <c r="A179" s="17">
        <v>8604</v>
      </c>
      <c r="B179" s="17">
        <v>46</v>
      </c>
      <c r="C179" s="17" t="s">
        <v>363</v>
      </c>
      <c r="D179" s="17">
        <v>8604</v>
      </c>
      <c r="E179" s="17" t="s">
        <v>34</v>
      </c>
      <c r="F179" s="26">
        <v>1802</v>
      </c>
      <c r="G179" s="17" t="s">
        <v>16</v>
      </c>
      <c r="K179" s="17" t="s">
        <v>16</v>
      </c>
    </row>
    <row r="180" spans="1:11" x14ac:dyDescent="0.2">
      <c r="A180" s="17">
        <v>8966</v>
      </c>
      <c r="B180" s="17">
        <v>47</v>
      </c>
      <c r="C180" s="17" t="s">
        <v>1168</v>
      </c>
      <c r="D180" s="17">
        <v>8966</v>
      </c>
      <c r="E180" s="17" t="s">
        <v>50</v>
      </c>
      <c r="F180" s="17">
        <v>2570</v>
      </c>
      <c r="G180" s="17" t="s">
        <v>16</v>
      </c>
      <c r="K180" s="17" t="s">
        <v>16</v>
      </c>
    </row>
    <row r="181" spans="1:11" x14ac:dyDescent="0.2">
      <c r="A181" s="17">
        <v>9144</v>
      </c>
      <c r="B181" s="17">
        <v>48</v>
      </c>
      <c r="C181" s="17" t="s">
        <v>354</v>
      </c>
      <c r="D181" s="17">
        <v>9144</v>
      </c>
      <c r="E181" s="17" t="s">
        <v>24</v>
      </c>
      <c r="F181" s="17">
        <v>885</v>
      </c>
      <c r="G181" s="17" t="s">
        <v>16</v>
      </c>
      <c r="K181" s="17" t="s">
        <v>16</v>
      </c>
    </row>
    <row r="182" spans="1:11" x14ac:dyDescent="0.2">
      <c r="A182" s="17">
        <v>9337</v>
      </c>
      <c r="B182" s="17">
        <v>49</v>
      </c>
      <c r="C182" s="17" t="s">
        <v>218</v>
      </c>
      <c r="D182" s="17">
        <v>9337</v>
      </c>
      <c r="E182" s="17" t="s">
        <v>61</v>
      </c>
      <c r="F182" s="26">
        <v>387</v>
      </c>
      <c r="G182" s="17" t="s">
        <v>16</v>
      </c>
      <c r="K182" s="17" t="s">
        <v>16</v>
      </c>
    </row>
    <row r="183" spans="1:11" x14ac:dyDescent="0.2">
      <c r="A183" s="17">
        <v>9523</v>
      </c>
      <c r="B183" s="17">
        <v>50</v>
      </c>
      <c r="C183" s="17" t="s">
        <v>262</v>
      </c>
      <c r="D183" s="17">
        <v>9523</v>
      </c>
      <c r="E183" s="17" t="s">
        <v>34</v>
      </c>
      <c r="F183" s="26">
        <v>1743</v>
      </c>
      <c r="G183" s="17" t="s">
        <v>16</v>
      </c>
      <c r="K183" s="17" t="s">
        <v>16</v>
      </c>
    </row>
    <row r="184" spans="1:11" x14ac:dyDescent="0.2">
      <c r="A184" s="17">
        <v>9640</v>
      </c>
      <c r="B184" s="17">
        <v>51</v>
      </c>
      <c r="C184" s="17" t="s">
        <v>1033</v>
      </c>
      <c r="D184" s="17">
        <v>9640</v>
      </c>
      <c r="E184" s="17" t="s">
        <v>50</v>
      </c>
      <c r="F184" s="17">
        <v>3298</v>
      </c>
      <c r="G184" s="17" t="s">
        <v>16</v>
      </c>
      <c r="K184" s="17" t="s">
        <v>16</v>
      </c>
    </row>
    <row r="185" spans="1:11" x14ac:dyDescent="0.2">
      <c r="A185" s="17">
        <v>10012</v>
      </c>
      <c r="B185" s="17">
        <v>54</v>
      </c>
      <c r="C185" s="17" t="s">
        <v>1040</v>
      </c>
      <c r="D185" s="17">
        <v>10012</v>
      </c>
      <c r="E185" s="17" t="s">
        <v>922</v>
      </c>
      <c r="F185" s="17">
        <v>3580</v>
      </c>
      <c r="G185" s="17" t="s">
        <v>16</v>
      </c>
      <c r="K185" s="17" t="s">
        <v>16</v>
      </c>
    </row>
    <row r="186" spans="1:11" x14ac:dyDescent="0.2">
      <c r="A186" s="17">
        <v>10037</v>
      </c>
      <c r="B186" s="17">
        <v>55</v>
      </c>
      <c r="C186" s="17" t="s">
        <v>402</v>
      </c>
      <c r="D186" s="17">
        <v>10037</v>
      </c>
      <c r="E186" s="17" t="s">
        <v>61</v>
      </c>
      <c r="F186" s="26">
        <v>1693</v>
      </c>
      <c r="G186" s="17" t="s">
        <v>16</v>
      </c>
      <c r="K186" s="17" t="s">
        <v>16</v>
      </c>
    </row>
    <row r="187" spans="1:11" x14ac:dyDescent="0.2">
      <c r="A187" s="17">
        <v>10120</v>
      </c>
      <c r="B187" s="17">
        <v>56</v>
      </c>
      <c r="C187" s="17" t="s">
        <v>1017</v>
      </c>
      <c r="D187" s="17">
        <v>10120</v>
      </c>
      <c r="E187" s="17" t="s">
        <v>50</v>
      </c>
      <c r="F187" s="17">
        <v>1919</v>
      </c>
      <c r="G187" s="17" t="s">
        <v>16</v>
      </c>
      <c r="K187" s="17" t="s">
        <v>16</v>
      </c>
    </row>
    <row r="188" spans="1:11" x14ac:dyDescent="0.2">
      <c r="A188" s="17">
        <v>10124</v>
      </c>
      <c r="B188" s="17">
        <v>57</v>
      </c>
      <c r="C188" s="17" t="s">
        <v>180</v>
      </c>
      <c r="D188" s="17">
        <v>10124</v>
      </c>
      <c r="E188" s="17" t="s">
        <v>24</v>
      </c>
      <c r="F188" s="17">
        <v>1493</v>
      </c>
      <c r="G188" s="17" t="s">
        <v>16</v>
      </c>
      <c r="K188" s="17" t="s">
        <v>16</v>
      </c>
    </row>
    <row r="189" spans="1:11" x14ac:dyDescent="0.2">
      <c r="A189" s="17">
        <v>10392</v>
      </c>
      <c r="B189" s="17">
        <v>59</v>
      </c>
      <c r="C189" s="17" t="s">
        <v>992</v>
      </c>
      <c r="D189" s="17">
        <v>10392</v>
      </c>
      <c r="E189" s="17" t="s">
        <v>50</v>
      </c>
      <c r="F189" s="17">
        <v>2744</v>
      </c>
      <c r="G189" s="17" t="s">
        <v>16</v>
      </c>
      <c r="K189" s="17" t="s">
        <v>16</v>
      </c>
    </row>
    <row r="190" spans="1:11" x14ac:dyDescent="0.2">
      <c r="A190" s="17">
        <v>10482</v>
      </c>
      <c r="B190" s="17">
        <v>60</v>
      </c>
      <c r="C190" s="17" t="s">
        <v>386</v>
      </c>
      <c r="D190" s="17">
        <v>10482</v>
      </c>
      <c r="E190" s="17" t="s">
        <v>50</v>
      </c>
      <c r="F190" s="17">
        <v>1908</v>
      </c>
      <c r="G190" s="17" t="s">
        <v>16</v>
      </c>
      <c r="K190" s="17" t="s">
        <v>16</v>
      </c>
    </row>
    <row r="191" spans="1:11" x14ac:dyDescent="0.2">
      <c r="A191" s="17">
        <v>10782</v>
      </c>
      <c r="B191" s="17">
        <v>61</v>
      </c>
      <c r="C191" s="17" t="s">
        <v>119</v>
      </c>
      <c r="D191" s="17">
        <v>10782</v>
      </c>
      <c r="E191" s="17" t="s">
        <v>120</v>
      </c>
      <c r="F191" s="17">
        <v>761</v>
      </c>
      <c r="G191" s="17" t="s">
        <v>16</v>
      </c>
      <c r="K191" s="17" t="s">
        <v>16</v>
      </c>
    </row>
    <row r="192" spans="1:11" x14ac:dyDescent="0.2">
      <c r="A192" s="17">
        <v>10848</v>
      </c>
      <c r="B192" s="17">
        <v>62</v>
      </c>
      <c r="C192" s="17" t="s">
        <v>311</v>
      </c>
      <c r="D192" s="17">
        <v>10848</v>
      </c>
      <c r="E192" s="17" t="s">
        <v>19</v>
      </c>
      <c r="F192" s="17">
        <v>3256</v>
      </c>
      <c r="G192" s="17" t="s">
        <v>16</v>
      </c>
      <c r="K192" s="17" t="s">
        <v>16</v>
      </c>
    </row>
    <row r="193" spans="1:11" x14ac:dyDescent="0.2">
      <c r="A193" s="17">
        <v>10856</v>
      </c>
      <c r="B193" s="17">
        <v>63</v>
      </c>
      <c r="C193" s="17" t="s">
        <v>434</v>
      </c>
      <c r="D193" s="17">
        <v>10856</v>
      </c>
      <c r="E193" s="17" t="s">
        <v>292</v>
      </c>
      <c r="F193" s="17">
        <v>3384</v>
      </c>
      <c r="G193" s="17" t="s">
        <v>16</v>
      </c>
      <c r="K193" s="17" t="s">
        <v>16</v>
      </c>
    </row>
    <row r="194" spans="1:11" x14ac:dyDescent="0.2">
      <c r="A194" s="17">
        <v>11007</v>
      </c>
      <c r="B194" s="17">
        <v>64</v>
      </c>
      <c r="C194" s="17" t="s">
        <v>635</v>
      </c>
      <c r="D194" s="17">
        <v>11007</v>
      </c>
      <c r="E194" s="17" t="s">
        <v>50</v>
      </c>
      <c r="F194" s="17">
        <v>2752</v>
      </c>
      <c r="G194" s="17" t="s">
        <v>16</v>
      </c>
      <c r="K194" s="17" t="s">
        <v>16</v>
      </c>
    </row>
    <row r="195" spans="1:11" x14ac:dyDescent="0.2">
      <c r="A195" s="17">
        <v>11175</v>
      </c>
      <c r="B195" s="17">
        <v>65</v>
      </c>
      <c r="C195" s="17" t="s">
        <v>197</v>
      </c>
      <c r="D195" s="17">
        <v>11175</v>
      </c>
      <c r="E195" s="17" t="s">
        <v>50</v>
      </c>
      <c r="F195" s="17">
        <v>2076</v>
      </c>
      <c r="G195" s="17" t="s">
        <v>16</v>
      </c>
      <c r="K195" s="17" t="s">
        <v>16</v>
      </c>
    </row>
    <row r="196" spans="1:11" x14ac:dyDescent="0.2">
      <c r="A196" s="22">
        <v>11286</v>
      </c>
      <c r="B196" s="17">
        <v>66</v>
      </c>
      <c r="C196" s="22" t="s">
        <v>558</v>
      </c>
      <c r="D196" s="22">
        <v>11286</v>
      </c>
      <c r="E196" s="22" t="s">
        <v>50</v>
      </c>
      <c r="F196" s="22">
        <v>3585</v>
      </c>
      <c r="G196" s="17" t="s">
        <v>16</v>
      </c>
      <c r="K196" s="17" t="s">
        <v>16</v>
      </c>
    </row>
    <row r="197" spans="1:11" x14ac:dyDescent="0.2">
      <c r="A197" s="17">
        <v>11366</v>
      </c>
      <c r="B197" s="17">
        <v>67</v>
      </c>
      <c r="C197" s="17" t="s">
        <v>439</v>
      </c>
      <c r="D197" s="17">
        <v>11366</v>
      </c>
      <c r="E197" s="17" t="s">
        <v>440</v>
      </c>
      <c r="F197" s="17">
        <v>1947</v>
      </c>
      <c r="G197" s="17" t="s">
        <v>16</v>
      </c>
      <c r="K197" s="17" t="s">
        <v>16</v>
      </c>
    </row>
    <row r="198" spans="1:11" x14ac:dyDescent="0.2">
      <c r="A198" s="17">
        <v>11404</v>
      </c>
      <c r="B198" s="17">
        <v>68</v>
      </c>
      <c r="C198" s="17" t="s">
        <v>150</v>
      </c>
      <c r="D198" s="17">
        <v>11404</v>
      </c>
      <c r="E198" s="17" t="s">
        <v>50</v>
      </c>
      <c r="F198" s="17">
        <v>3119</v>
      </c>
      <c r="G198" s="17" t="s">
        <v>16</v>
      </c>
      <c r="K198" s="17" t="s">
        <v>16</v>
      </c>
    </row>
    <row r="199" spans="1:11" x14ac:dyDescent="0.2">
      <c r="A199" s="17">
        <v>11713</v>
      </c>
      <c r="B199" s="17">
        <v>69</v>
      </c>
      <c r="C199" s="17" t="s">
        <v>1005</v>
      </c>
      <c r="D199" s="17">
        <v>11713</v>
      </c>
      <c r="E199" s="17" t="s">
        <v>50</v>
      </c>
      <c r="F199" s="17">
        <v>3591</v>
      </c>
      <c r="G199" s="17" t="s">
        <v>16</v>
      </c>
      <c r="K199" s="17" t="s">
        <v>16</v>
      </c>
    </row>
    <row r="200" spans="1:11" x14ac:dyDescent="0.2">
      <c r="A200" s="17">
        <v>11775</v>
      </c>
      <c r="B200" s="17">
        <v>70</v>
      </c>
      <c r="C200" s="17" t="s">
        <v>349</v>
      </c>
      <c r="D200" s="17">
        <v>11775</v>
      </c>
      <c r="E200" s="17" t="s">
        <v>61</v>
      </c>
      <c r="F200" s="26">
        <v>1495</v>
      </c>
      <c r="G200" s="17" t="s">
        <v>16</v>
      </c>
      <c r="K200" s="17" t="s">
        <v>16</v>
      </c>
    </row>
    <row r="201" spans="1:11" x14ac:dyDescent="0.2">
      <c r="A201" s="17">
        <v>11818</v>
      </c>
      <c r="B201" s="17">
        <v>71</v>
      </c>
      <c r="C201" s="17" t="s">
        <v>191</v>
      </c>
      <c r="D201" s="17">
        <v>11818</v>
      </c>
      <c r="E201" s="17" t="s">
        <v>50</v>
      </c>
      <c r="F201" s="26">
        <v>2530</v>
      </c>
      <c r="G201" s="17" t="s">
        <v>16</v>
      </c>
      <c r="K201" s="17" t="s">
        <v>16</v>
      </c>
    </row>
    <row r="202" spans="1:11" x14ac:dyDescent="0.2">
      <c r="A202" s="17">
        <v>11948</v>
      </c>
      <c r="B202" s="17">
        <v>72</v>
      </c>
      <c r="C202" s="17" t="s">
        <v>81</v>
      </c>
      <c r="D202" s="17">
        <v>11948</v>
      </c>
      <c r="E202" s="17" t="s">
        <v>50</v>
      </c>
      <c r="F202" s="17">
        <v>2164</v>
      </c>
      <c r="G202" s="17" t="s">
        <v>16</v>
      </c>
      <c r="K202" s="17" t="s">
        <v>16</v>
      </c>
    </row>
    <row r="203" spans="1:11" x14ac:dyDescent="0.2">
      <c r="A203" s="17">
        <v>11985</v>
      </c>
      <c r="B203" s="17">
        <v>73</v>
      </c>
      <c r="C203" s="17" t="s">
        <v>340</v>
      </c>
      <c r="D203" s="17">
        <v>11985</v>
      </c>
      <c r="E203" s="17" t="s">
        <v>50</v>
      </c>
      <c r="F203" s="17">
        <v>1968</v>
      </c>
      <c r="G203" s="17" t="s">
        <v>16</v>
      </c>
      <c r="K203" s="17" t="s">
        <v>16</v>
      </c>
    </row>
    <row r="204" spans="1:11" x14ac:dyDescent="0.2">
      <c r="A204" s="17">
        <v>12022</v>
      </c>
      <c r="B204" s="17">
        <v>74</v>
      </c>
      <c r="C204" s="17" t="s">
        <v>1210</v>
      </c>
      <c r="D204" s="17">
        <v>12022</v>
      </c>
      <c r="E204" s="17" t="s">
        <v>24</v>
      </c>
      <c r="F204" s="26">
        <v>2423</v>
      </c>
      <c r="G204" s="17" t="s">
        <v>16</v>
      </c>
      <c r="K204" s="17" t="s">
        <v>16</v>
      </c>
    </row>
    <row r="205" spans="1:11" x14ac:dyDescent="0.2">
      <c r="A205" s="17">
        <v>12247</v>
      </c>
      <c r="B205" s="17">
        <v>76</v>
      </c>
      <c r="C205" s="17" t="s">
        <v>351</v>
      </c>
      <c r="D205" s="17">
        <v>12247</v>
      </c>
      <c r="E205" s="17" t="s">
        <v>61</v>
      </c>
      <c r="F205" s="26">
        <v>2074</v>
      </c>
      <c r="G205" s="17" t="s">
        <v>16</v>
      </c>
      <c r="K205" s="17" t="s">
        <v>16</v>
      </c>
    </row>
    <row r="206" spans="1:11" x14ac:dyDescent="0.2">
      <c r="A206" s="17">
        <v>12254</v>
      </c>
      <c r="B206" s="17">
        <v>77</v>
      </c>
      <c r="C206" s="17" t="s">
        <v>248</v>
      </c>
      <c r="D206" s="17">
        <v>12254</v>
      </c>
      <c r="E206" s="17" t="s">
        <v>24</v>
      </c>
      <c r="F206" s="17">
        <v>884</v>
      </c>
      <c r="G206" s="17" t="s">
        <v>16</v>
      </c>
      <c r="K206" s="17" t="s">
        <v>16</v>
      </c>
    </row>
    <row r="207" spans="1:11" x14ac:dyDescent="0.2">
      <c r="A207" s="17">
        <v>12301</v>
      </c>
      <c r="B207" s="17">
        <v>78</v>
      </c>
      <c r="C207" s="17" t="s">
        <v>229</v>
      </c>
      <c r="D207" s="17">
        <v>12301</v>
      </c>
      <c r="E207" s="17" t="s">
        <v>50</v>
      </c>
      <c r="F207" s="17">
        <v>3117</v>
      </c>
      <c r="G207" s="17" t="s">
        <v>16</v>
      </c>
      <c r="K207" s="17" t="s">
        <v>16</v>
      </c>
    </row>
    <row r="208" spans="1:11" x14ac:dyDescent="0.2">
      <c r="A208" s="17">
        <v>12400</v>
      </c>
      <c r="B208" s="17">
        <v>79</v>
      </c>
      <c r="C208" s="17" t="s">
        <v>205</v>
      </c>
      <c r="D208" s="17">
        <v>12400</v>
      </c>
      <c r="E208" s="17" t="s">
        <v>50</v>
      </c>
      <c r="F208" s="17">
        <v>1831</v>
      </c>
      <c r="G208" s="17" t="s">
        <v>16</v>
      </c>
      <c r="K208" s="17" t="s">
        <v>16</v>
      </c>
    </row>
    <row r="209" spans="1:11" x14ac:dyDescent="0.2">
      <c r="A209" s="17">
        <v>12491</v>
      </c>
      <c r="B209" s="17">
        <v>80</v>
      </c>
      <c r="C209" s="17" t="s">
        <v>400</v>
      </c>
      <c r="D209" s="17">
        <v>12491</v>
      </c>
      <c r="E209" s="17" t="s">
        <v>24</v>
      </c>
      <c r="F209" s="17">
        <v>2257</v>
      </c>
      <c r="G209" s="17" t="s">
        <v>16</v>
      </c>
      <c r="K209" s="17" t="s">
        <v>16</v>
      </c>
    </row>
    <row r="210" spans="1:11" x14ac:dyDescent="0.2">
      <c r="A210" s="17">
        <v>12860</v>
      </c>
      <c r="B210" s="17">
        <v>81</v>
      </c>
      <c r="C210" s="17" t="s">
        <v>228</v>
      </c>
      <c r="D210" s="17">
        <v>12860</v>
      </c>
      <c r="E210" s="17" t="s">
        <v>34</v>
      </c>
      <c r="F210" s="26">
        <v>277</v>
      </c>
      <c r="G210" s="17" t="s">
        <v>16</v>
      </c>
      <c r="K210" s="17" t="s">
        <v>16</v>
      </c>
    </row>
    <row r="211" spans="1:11" x14ac:dyDescent="0.2">
      <c r="A211" s="17">
        <v>13142</v>
      </c>
      <c r="B211" s="17">
        <v>82</v>
      </c>
      <c r="C211" s="17" t="s">
        <v>51</v>
      </c>
      <c r="D211" s="17">
        <v>13142</v>
      </c>
      <c r="E211" s="17" t="s">
        <v>50</v>
      </c>
      <c r="F211" s="17">
        <v>1998</v>
      </c>
      <c r="G211" s="17" t="s">
        <v>16</v>
      </c>
      <c r="K211" s="17" t="s">
        <v>16</v>
      </c>
    </row>
    <row r="212" spans="1:11" x14ac:dyDescent="0.2">
      <c r="A212" s="17">
        <v>13372</v>
      </c>
      <c r="B212" s="17">
        <v>83</v>
      </c>
      <c r="C212" s="17" t="s">
        <v>176</v>
      </c>
      <c r="D212" s="17">
        <v>13372</v>
      </c>
      <c r="E212" s="17" t="s">
        <v>50</v>
      </c>
      <c r="F212" s="26">
        <v>2765</v>
      </c>
      <c r="G212" s="17" t="s">
        <v>16</v>
      </c>
      <c r="K212" s="17" t="s">
        <v>16</v>
      </c>
    </row>
    <row r="213" spans="1:11" x14ac:dyDescent="0.2">
      <c r="A213" s="22">
        <v>13890</v>
      </c>
      <c r="B213" s="17">
        <v>84</v>
      </c>
      <c r="C213" s="22" t="s">
        <v>1002</v>
      </c>
      <c r="D213" s="22">
        <v>13890</v>
      </c>
      <c r="E213" s="22" t="s">
        <v>50</v>
      </c>
      <c r="F213" s="22">
        <v>2038</v>
      </c>
      <c r="G213" s="17" t="s">
        <v>16</v>
      </c>
      <c r="K213" s="17" t="s">
        <v>16</v>
      </c>
    </row>
    <row r="214" spans="1:11" x14ac:dyDescent="0.2">
      <c r="A214" s="17">
        <v>13898</v>
      </c>
      <c r="B214" s="17">
        <v>85</v>
      </c>
      <c r="C214" s="17" t="s">
        <v>237</v>
      </c>
      <c r="D214" s="17">
        <v>13898</v>
      </c>
      <c r="E214" s="17" t="s">
        <v>50</v>
      </c>
      <c r="F214" s="17">
        <v>2874</v>
      </c>
      <c r="G214" s="17" t="s">
        <v>16</v>
      </c>
      <c r="K214" s="17" t="s">
        <v>16</v>
      </c>
    </row>
    <row r="215" spans="1:11" x14ac:dyDescent="0.2">
      <c r="A215" s="17">
        <v>14135</v>
      </c>
      <c r="B215" s="17">
        <v>86</v>
      </c>
      <c r="C215" s="17" t="s">
        <v>400</v>
      </c>
      <c r="D215" s="17">
        <v>14135</v>
      </c>
      <c r="E215" s="17" t="s">
        <v>50</v>
      </c>
      <c r="F215" s="26">
        <v>2068</v>
      </c>
      <c r="G215" s="17" t="s">
        <v>16</v>
      </c>
      <c r="K215" s="17" t="s">
        <v>16</v>
      </c>
    </row>
    <row r="216" spans="1:11" x14ac:dyDescent="0.2">
      <c r="A216" s="17">
        <v>14150</v>
      </c>
      <c r="B216" s="17">
        <v>87</v>
      </c>
      <c r="C216" s="17" t="s">
        <v>166</v>
      </c>
      <c r="D216" s="17">
        <v>14150</v>
      </c>
      <c r="E216" s="17" t="s">
        <v>61</v>
      </c>
      <c r="F216" s="26">
        <v>2027</v>
      </c>
      <c r="G216" s="17" t="s">
        <v>16</v>
      </c>
      <c r="K216" s="17" t="s">
        <v>16</v>
      </c>
    </row>
    <row r="217" spans="1:11" x14ac:dyDescent="0.2">
      <c r="A217" s="17">
        <v>14337</v>
      </c>
      <c r="B217" s="17">
        <v>88</v>
      </c>
      <c r="C217" s="17" t="s">
        <v>1044</v>
      </c>
      <c r="D217" s="17">
        <v>14337</v>
      </c>
      <c r="E217" s="17" t="s">
        <v>50</v>
      </c>
      <c r="F217" s="17">
        <v>3034</v>
      </c>
      <c r="G217" s="17" t="s">
        <v>16</v>
      </c>
      <c r="K217" s="17" t="s">
        <v>16</v>
      </c>
    </row>
    <row r="218" spans="1:11" x14ac:dyDescent="0.2">
      <c r="A218" s="17">
        <v>14523</v>
      </c>
      <c r="B218" s="17">
        <v>89</v>
      </c>
      <c r="C218" s="17" t="s">
        <v>111</v>
      </c>
      <c r="D218" s="17">
        <v>14523</v>
      </c>
      <c r="E218" s="17" t="s">
        <v>61</v>
      </c>
      <c r="F218" s="26">
        <v>2184</v>
      </c>
      <c r="G218" s="17" t="s">
        <v>16</v>
      </c>
      <c r="K218" s="17" t="s">
        <v>16</v>
      </c>
    </row>
    <row r="219" spans="1:11" x14ac:dyDescent="0.2">
      <c r="A219" s="17">
        <v>14915</v>
      </c>
      <c r="B219" s="17">
        <v>90</v>
      </c>
      <c r="C219" s="17" t="s">
        <v>1187</v>
      </c>
      <c r="D219" s="17">
        <v>14915</v>
      </c>
      <c r="E219" s="17" t="s">
        <v>1186</v>
      </c>
      <c r="F219" s="17">
        <v>3666</v>
      </c>
      <c r="G219" s="17" t="s">
        <v>16</v>
      </c>
      <c r="K219" s="17" t="s">
        <v>16</v>
      </c>
    </row>
    <row r="220" spans="1:11" x14ac:dyDescent="0.2">
      <c r="A220" s="17">
        <v>15130</v>
      </c>
      <c r="B220" s="17">
        <v>91</v>
      </c>
      <c r="C220" s="17" t="s">
        <v>1181</v>
      </c>
      <c r="D220" s="17">
        <v>15130</v>
      </c>
      <c r="E220" s="17" t="s">
        <v>50</v>
      </c>
      <c r="F220" s="17">
        <v>3432</v>
      </c>
      <c r="G220" s="17" t="s">
        <v>16</v>
      </c>
      <c r="K220" s="17" t="s">
        <v>16</v>
      </c>
    </row>
    <row r="221" spans="1:11" x14ac:dyDescent="0.2">
      <c r="A221" s="17">
        <v>15305</v>
      </c>
      <c r="B221" s="17">
        <v>92</v>
      </c>
      <c r="C221" s="17" t="s">
        <v>1189</v>
      </c>
      <c r="D221" s="17">
        <v>15305</v>
      </c>
      <c r="E221" s="17" t="s">
        <v>1186</v>
      </c>
      <c r="F221" s="17">
        <v>3670</v>
      </c>
      <c r="G221" s="17" t="s">
        <v>16</v>
      </c>
      <c r="K221" s="17" t="s">
        <v>16</v>
      </c>
    </row>
    <row r="222" spans="1:11" x14ac:dyDescent="0.2">
      <c r="A222" s="17">
        <v>15346</v>
      </c>
      <c r="B222" s="17">
        <v>93</v>
      </c>
      <c r="C222" s="17" t="s">
        <v>1170</v>
      </c>
      <c r="D222" s="17">
        <v>15346</v>
      </c>
      <c r="E222" s="17" t="s">
        <v>24</v>
      </c>
      <c r="F222" s="17">
        <v>2481</v>
      </c>
      <c r="G222" s="17" t="s">
        <v>16</v>
      </c>
      <c r="K222" s="17" t="s">
        <v>16</v>
      </c>
    </row>
    <row r="223" spans="1:11" x14ac:dyDescent="0.2">
      <c r="A223" s="17">
        <v>15426</v>
      </c>
      <c r="B223" s="17">
        <v>94</v>
      </c>
      <c r="C223" s="17" t="s">
        <v>308</v>
      </c>
      <c r="D223" s="17">
        <v>15426</v>
      </c>
      <c r="E223" s="17" t="s">
        <v>61</v>
      </c>
      <c r="F223" s="26">
        <v>1974</v>
      </c>
      <c r="G223" s="17" t="s">
        <v>16</v>
      </c>
      <c r="K223" s="17" t="s">
        <v>16</v>
      </c>
    </row>
    <row r="224" spans="1:11" x14ac:dyDescent="0.2">
      <c r="A224" s="17">
        <v>15545</v>
      </c>
      <c r="B224" s="17">
        <v>95</v>
      </c>
      <c r="C224" s="17" t="s">
        <v>437</v>
      </c>
      <c r="D224" s="17">
        <v>15545</v>
      </c>
      <c r="E224" s="17" t="s">
        <v>61</v>
      </c>
      <c r="F224" s="17">
        <v>2141</v>
      </c>
      <c r="G224" s="17" t="s">
        <v>16</v>
      </c>
      <c r="K224" s="17" t="s">
        <v>16</v>
      </c>
    </row>
    <row r="225" spans="1:11" x14ac:dyDescent="0.2">
      <c r="A225" s="17">
        <v>15605</v>
      </c>
      <c r="B225" s="17">
        <v>96</v>
      </c>
      <c r="C225" s="17" t="s">
        <v>1187</v>
      </c>
      <c r="D225" s="17">
        <v>15605</v>
      </c>
      <c r="E225" s="17" t="s">
        <v>1186</v>
      </c>
      <c r="F225" s="17">
        <v>3667</v>
      </c>
      <c r="G225" s="17" t="s">
        <v>16</v>
      </c>
      <c r="K225" s="17" t="s">
        <v>16</v>
      </c>
    </row>
    <row r="226" spans="1:11" x14ac:dyDescent="0.2">
      <c r="A226" s="17">
        <v>15685</v>
      </c>
      <c r="B226" s="17">
        <v>97</v>
      </c>
      <c r="C226" s="17" t="s">
        <v>300</v>
      </c>
      <c r="D226" s="17">
        <v>15685</v>
      </c>
      <c r="E226" s="17" t="s">
        <v>50</v>
      </c>
      <c r="F226" s="17">
        <v>2860</v>
      </c>
      <c r="G226" s="17" t="s">
        <v>16</v>
      </c>
      <c r="K226" s="17" t="s">
        <v>16</v>
      </c>
    </row>
    <row r="227" spans="1:11" x14ac:dyDescent="0.2">
      <c r="A227" s="17">
        <v>15946</v>
      </c>
      <c r="B227" s="17">
        <v>99</v>
      </c>
      <c r="C227" s="17" t="s">
        <v>296</v>
      </c>
      <c r="D227" s="17">
        <v>15946</v>
      </c>
      <c r="E227" s="17" t="s">
        <v>61</v>
      </c>
      <c r="F227" s="26">
        <v>1982</v>
      </c>
      <c r="G227" s="17" t="s">
        <v>16</v>
      </c>
      <c r="K227" s="17" t="s">
        <v>16</v>
      </c>
    </row>
    <row r="228" spans="1:11" x14ac:dyDescent="0.2">
      <c r="A228" s="17">
        <v>16044</v>
      </c>
      <c r="B228" s="17">
        <v>100</v>
      </c>
      <c r="C228" s="17" t="s">
        <v>60</v>
      </c>
      <c r="D228" s="17">
        <v>16044</v>
      </c>
      <c r="E228" s="17" t="s">
        <v>50</v>
      </c>
      <c r="F228" s="17">
        <v>1690</v>
      </c>
      <c r="G228" s="17" t="s">
        <v>16</v>
      </c>
      <c r="K228" s="17" t="s">
        <v>16</v>
      </c>
    </row>
    <row r="229" spans="1:11" x14ac:dyDescent="0.2">
      <c r="A229" s="17">
        <v>16047</v>
      </c>
      <c r="B229" s="17">
        <v>101</v>
      </c>
      <c r="C229" s="17" t="s">
        <v>985</v>
      </c>
      <c r="D229" s="17">
        <v>16047</v>
      </c>
      <c r="E229" s="17" t="s">
        <v>24</v>
      </c>
      <c r="F229" s="17">
        <v>1228</v>
      </c>
      <c r="G229" s="17" t="s">
        <v>16</v>
      </c>
      <c r="K229" s="17" t="s">
        <v>16</v>
      </c>
    </row>
    <row r="230" spans="1:11" x14ac:dyDescent="0.2">
      <c r="A230" s="17">
        <v>16118</v>
      </c>
      <c r="B230" s="17">
        <v>102</v>
      </c>
      <c r="C230" s="17" t="s">
        <v>369</v>
      </c>
      <c r="D230" s="17">
        <v>16118</v>
      </c>
      <c r="E230" s="17" t="s">
        <v>34</v>
      </c>
      <c r="F230" s="17">
        <v>20</v>
      </c>
      <c r="G230" s="17" t="s">
        <v>16</v>
      </c>
      <c r="K230" s="17" t="s">
        <v>16</v>
      </c>
    </row>
    <row r="231" spans="1:11" x14ac:dyDescent="0.2">
      <c r="A231" s="17">
        <v>16305</v>
      </c>
      <c r="B231" s="17">
        <v>103</v>
      </c>
      <c r="C231" s="17" t="s">
        <v>162</v>
      </c>
      <c r="D231" s="17">
        <v>16305</v>
      </c>
      <c r="E231" s="17" t="s">
        <v>1186</v>
      </c>
      <c r="F231" s="17">
        <v>3671</v>
      </c>
      <c r="G231" s="17" t="s">
        <v>16</v>
      </c>
      <c r="K231" s="17" t="s">
        <v>16</v>
      </c>
    </row>
    <row r="232" spans="1:11" x14ac:dyDescent="0.2">
      <c r="A232" s="17">
        <v>16321</v>
      </c>
      <c r="B232" s="17">
        <v>104</v>
      </c>
      <c r="C232" s="17" t="s">
        <v>169</v>
      </c>
      <c r="D232" s="17">
        <v>16321</v>
      </c>
      <c r="E232" s="17" t="s">
        <v>170</v>
      </c>
      <c r="F232" s="17">
        <v>1893</v>
      </c>
      <c r="G232" s="17" t="s">
        <v>16</v>
      </c>
      <c r="K232" s="17" t="s">
        <v>16</v>
      </c>
    </row>
    <row r="233" spans="1:11" x14ac:dyDescent="0.2">
      <c r="A233" s="17">
        <v>16367</v>
      </c>
      <c r="B233" s="17">
        <v>105</v>
      </c>
      <c r="C233" s="17" t="s">
        <v>303</v>
      </c>
      <c r="D233" s="17">
        <v>16367</v>
      </c>
      <c r="E233" s="17" t="s">
        <v>61</v>
      </c>
      <c r="F233" s="26">
        <v>2049</v>
      </c>
      <c r="G233" s="17" t="s">
        <v>16</v>
      </c>
      <c r="K233" s="17" t="s">
        <v>16</v>
      </c>
    </row>
    <row r="234" spans="1:11" x14ac:dyDescent="0.2">
      <c r="A234" s="17">
        <v>16407</v>
      </c>
      <c r="B234" s="17">
        <v>106</v>
      </c>
      <c r="C234" s="17" t="s">
        <v>172</v>
      </c>
      <c r="D234" s="17">
        <v>16407</v>
      </c>
      <c r="E234" s="17" t="s">
        <v>34</v>
      </c>
      <c r="F234" s="17">
        <v>2319</v>
      </c>
      <c r="G234" s="17" t="s">
        <v>16</v>
      </c>
      <c r="K234" s="17" t="s">
        <v>16</v>
      </c>
    </row>
    <row r="235" spans="1:11" x14ac:dyDescent="0.2">
      <c r="A235" s="17">
        <v>16430</v>
      </c>
      <c r="B235" s="17">
        <v>107</v>
      </c>
      <c r="C235" s="17" t="s">
        <v>162</v>
      </c>
      <c r="D235" s="17">
        <v>16430</v>
      </c>
      <c r="E235" s="17" t="s">
        <v>1186</v>
      </c>
      <c r="F235" s="17">
        <v>3672</v>
      </c>
      <c r="G235" s="17" t="s">
        <v>16</v>
      </c>
      <c r="K235" s="17" t="s">
        <v>16</v>
      </c>
    </row>
    <row r="236" spans="1:11" x14ac:dyDescent="0.2">
      <c r="A236" s="17">
        <v>16530</v>
      </c>
      <c r="B236" s="17">
        <v>108</v>
      </c>
      <c r="C236" s="17" t="s">
        <v>246</v>
      </c>
      <c r="D236" s="17">
        <v>16530</v>
      </c>
      <c r="E236" s="17" t="s">
        <v>34</v>
      </c>
      <c r="F236" s="26">
        <v>1824</v>
      </c>
      <c r="G236" s="17" t="s">
        <v>16</v>
      </c>
      <c r="K236" s="17" t="s">
        <v>16</v>
      </c>
    </row>
    <row r="237" spans="1:11" x14ac:dyDescent="0.2">
      <c r="A237" s="17">
        <v>16891</v>
      </c>
      <c r="B237" s="17">
        <v>110</v>
      </c>
      <c r="C237" s="17" t="s">
        <v>1050</v>
      </c>
      <c r="D237" s="17">
        <v>16891</v>
      </c>
      <c r="E237" s="17" t="s">
        <v>50</v>
      </c>
      <c r="F237" s="17">
        <v>2842</v>
      </c>
      <c r="G237" s="17" t="s">
        <v>16</v>
      </c>
      <c r="K237" s="17" t="s">
        <v>16</v>
      </c>
    </row>
    <row r="238" spans="1:11" x14ac:dyDescent="0.2">
      <c r="A238" s="17">
        <v>16895</v>
      </c>
      <c r="B238" s="17">
        <v>111</v>
      </c>
      <c r="C238" s="17" t="s">
        <v>236</v>
      </c>
      <c r="D238" s="17">
        <v>16895</v>
      </c>
      <c r="E238" s="17" t="s">
        <v>50</v>
      </c>
      <c r="F238" s="17">
        <v>3485</v>
      </c>
      <c r="G238" s="17" t="s">
        <v>16</v>
      </c>
      <c r="K238" s="17" t="s">
        <v>16</v>
      </c>
    </row>
    <row r="239" spans="1:11" x14ac:dyDescent="0.2">
      <c r="A239" s="17">
        <v>17185</v>
      </c>
      <c r="B239" s="17">
        <v>112</v>
      </c>
      <c r="C239" s="17" t="s">
        <v>1153</v>
      </c>
      <c r="D239" s="17">
        <v>17185</v>
      </c>
      <c r="E239" s="17" t="s">
        <v>50</v>
      </c>
      <c r="F239" s="17">
        <v>3423</v>
      </c>
      <c r="G239" s="17" t="s">
        <v>16</v>
      </c>
      <c r="K239" s="17" t="s">
        <v>16</v>
      </c>
    </row>
    <row r="240" spans="1:11" x14ac:dyDescent="0.2">
      <c r="A240" s="17">
        <v>17455</v>
      </c>
      <c r="B240" s="17">
        <v>113</v>
      </c>
      <c r="C240" s="17" t="s">
        <v>1182</v>
      </c>
      <c r="D240" s="17">
        <v>17455</v>
      </c>
      <c r="E240" s="17" t="s">
        <v>50</v>
      </c>
      <c r="F240" s="17">
        <v>3533</v>
      </c>
      <c r="G240" s="17" t="s">
        <v>16</v>
      </c>
      <c r="K240" s="17" t="s">
        <v>16</v>
      </c>
    </row>
    <row r="241" spans="1:11" x14ac:dyDescent="0.2">
      <c r="A241" s="17">
        <v>17515</v>
      </c>
      <c r="B241" s="17">
        <v>114</v>
      </c>
      <c r="C241" s="17" t="s">
        <v>274</v>
      </c>
      <c r="D241" s="17">
        <v>17515</v>
      </c>
      <c r="E241" s="17" t="s">
        <v>34</v>
      </c>
      <c r="F241" s="26">
        <v>2290</v>
      </c>
      <c r="G241" s="17" t="s">
        <v>16</v>
      </c>
      <c r="K241" s="17" t="s">
        <v>16</v>
      </c>
    </row>
    <row r="242" spans="1:11" x14ac:dyDescent="0.2">
      <c r="A242" s="17">
        <v>17703</v>
      </c>
      <c r="B242" s="17">
        <v>116</v>
      </c>
      <c r="C242" s="17" t="s">
        <v>1044</v>
      </c>
      <c r="D242" s="17">
        <v>17703</v>
      </c>
      <c r="E242" s="17" t="s">
        <v>50</v>
      </c>
      <c r="F242" s="17">
        <v>3343</v>
      </c>
      <c r="G242" s="17" t="s">
        <v>16</v>
      </c>
      <c r="K242" s="17" t="s">
        <v>16</v>
      </c>
    </row>
    <row r="243" spans="1:11" x14ac:dyDescent="0.2">
      <c r="A243" s="17">
        <v>17829</v>
      </c>
      <c r="B243" s="17">
        <v>117</v>
      </c>
      <c r="C243" s="17" t="s">
        <v>656</v>
      </c>
      <c r="D243" s="17">
        <v>17829</v>
      </c>
      <c r="E243" s="17" t="s">
        <v>50</v>
      </c>
      <c r="F243" s="17">
        <v>3525</v>
      </c>
      <c r="G243" s="17" t="s">
        <v>16</v>
      </c>
      <c r="K243" s="17" t="s">
        <v>16</v>
      </c>
    </row>
    <row r="244" spans="1:11" x14ac:dyDescent="0.2">
      <c r="A244" s="17">
        <v>17981</v>
      </c>
      <c r="B244" s="17">
        <v>118</v>
      </c>
      <c r="C244" s="17" t="s">
        <v>1183</v>
      </c>
      <c r="D244" s="17">
        <v>17981</v>
      </c>
      <c r="E244" s="17" t="s">
        <v>50</v>
      </c>
      <c r="F244" s="17">
        <v>2861</v>
      </c>
      <c r="G244" s="17" t="s">
        <v>16</v>
      </c>
      <c r="K244" s="17" t="s">
        <v>16</v>
      </c>
    </row>
    <row r="245" spans="1:11" x14ac:dyDescent="0.2">
      <c r="A245" s="17">
        <v>18309</v>
      </c>
      <c r="B245" s="17">
        <v>119</v>
      </c>
      <c r="C245" s="17" t="s">
        <v>428</v>
      </c>
      <c r="D245" s="17">
        <v>18309</v>
      </c>
      <c r="E245" s="30" t="s">
        <v>24</v>
      </c>
      <c r="F245" s="17">
        <v>1992</v>
      </c>
      <c r="G245" s="17" t="s">
        <v>16</v>
      </c>
      <c r="K245" s="17" t="s">
        <v>16</v>
      </c>
    </row>
    <row r="246" spans="1:11" x14ac:dyDescent="0.2">
      <c r="A246" s="17">
        <v>18680</v>
      </c>
      <c r="B246" s="17">
        <v>120</v>
      </c>
      <c r="C246" s="17" t="s">
        <v>83</v>
      </c>
      <c r="D246" s="17">
        <v>18680</v>
      </c>
      <c r="E246" s="17" t="s">
        <v>84</v>
      </c>
      <c r="F246" s="17">
        <v>1129</v>
      </c>
      <c r="G246" s="17" t="s">
        <v>16</v>
      </c>
      <c r="K246" s="17" t="s">
        <v>16</v>
      </c>
    </row>
    <row r="247" spans="1:11" x14ac:dyDescent="0.2">
      <c r="A247" s="22">
        <v>18810</v>
      </c>
      <c r="B247" s="17">
        <v>122</v>
      </c>
      <c r="C247" s="22" t="s">
        <v>1021</v>
      </c>
      <c r="D247" s="22">
        <v>18810</v>
      </c>
      <c r="E247" s="22" t="s">
        <v>50</v>
      </c>
      <c r="F247" s="22">
        <v>3007</v>
      </c>
      <c r="G247" s="22" t="s">
        <v>16</v>
      </c>
      <c r="K247" s="22" t="s">
        <v>16</v>
      </c>
    </row>
    <row r="248" spans="1:11" x14ac:dyDescent="0.2">
      <c r="A248" s="17">
        <v>18817</v>
      </c>
      <c r="B248" s="17">
        <v>123</v>
      </c>
      <c r="C248" s="17" t="s">
        <v>329</v>
      </c>
      <c r="D248" s="17">
        <v>18817</v>
      </c>
      <c r="E248" s="17" t="s">
        <v>50</v>
      </c>
      <c r="F248" s="17">
        <v>3386</v>
      </c>
      <c r="G248" s="17" t="s">
        <v>16</v>
      </c>
      <c r="K248" s="17" t="s">
        <v>16</v>
      </c>
    </row>
    <row r="249" spans="1:11" x14ac:dyDescent="0.2">
      <c r="A249" s="17">
        <v>18988</v>
      </c>
      <c r="B249" s="17">
        <v>124</v>
      </c>
      <c r="C249" s="17" t="s">
        <v>223</v>
      </c>
      <c r="D249" s="17">
        <v>18988</v>
      </c>
      <c r="E249" s="17" t="s">
        <v>133</v>
      </c>
      <c r="F249" s="17">
        <v>3723</v>
      </c>
      <c r="G249" s="17" t="s">
        <v>16</v>
      </c>
      <c r="K249" s="17" t="s">
        <v>16</v>
      </c>
    </row>
    <row r="250" spans="1:11" x14ac:dyDescent="0.2">
      <c r="A250" s="17">
        <v>19186</v>
      </c>
      <c r="B250" s="17">
        <v>125</v>
      </c>
      <c r="C250" s="17" t="s">
        <v>163</v>
      </c>
      <c r="D250" s="17">
        <v>19186</v>
      </c>
      <c r="E250" s="17" t="s">
        <v>50</v>
      </c>
      <c r="F250" s="17">
        <v>1970</v>
      </c>
      <c r="G250" s="17" t="s">
        <v>16</v>
      </c>
      <c r="K250" s="17" t="s">
        <v>16</v>
      </c>
    </row>
    <row r="251" spans="1:11" x14ac:dyDescent="0.2">
      <c r="A251" s="22">
        <v>19337</v>
      </c>
      <c r="B251" s="17">
        <v>126</v>
      </c>
      <c r="C251" s="22" t="s">
        <v>995</v>
      </c>
      <c r="D251" s="22">
        <v>19337</v>
      </c>
      <c r="E251" s="22" t="s">
        <v>50</v>
      </c>
      <c r="F251" s="22">
        <v>2687</v>
      </c>
      <c r="G251" s="22" t="s">
        <v>16</v>
      </c>
      <c r="K251" s="22" t="s">
        <v>16</v>
      </c>
    </row>
    <row r="252" spans="1:11" x14ac:dyDescent="0.2">
      <c r="A252" s="17">
        <v>19562</v>
      </c>
      <c r="B252" s="17">
        <v>127</v>
      </c>
      <c r="C252" s="17" t="s">
        <v>128</v>
      </c>
      <c r="D252" s="17">
        <v>19562</v>
      </c>
      <c r="E252" s="17" t="s">
        <v>129</v>
      </c>
      <c r="F252" s="26">
        <v>197</v>
      </c>
      <c r="G252" s="17" t="s">
        <v>16</v>
      </c>
      <c r="K252" s="17" t="s">
        <v>16</v>
      </c>
    </row>
    <row r="253" spans="1:11" x14ac:dyDescent="0.2">
      <c r="A253" s="17">
        <v>19853</v>
      </c>
      <c r="B253" s="17">
        <v>129</v>
      </c>
      <c r="C253" s="17" t="s">
        <v>998</v>
      </c>
      <c r="D253" s="17">
        <v>19853</v>
      </c>
      <c r="E253" s="17" t="s">
        <v>50</v>
      </c>
      <c r="F253" s="26">
        <v>3073</v>
      </c>
      <c r="G253" s="17" t="s">
        <v>16</v>
      </c>
      <c r="K253" s="17" t="s">
        <v>16</v>
      </c>
    </row>
    <row r="254" spans="1:11" x14ac:dyDescent="0.2">
      <c r="A254" s="17">
        <v>19942</v>
      </c>
      <c r="B254" s="17">
        <v>130</v>
      </c>
      <c r="C254" s="17" t="s">
        <v>409</v>
      </c>
      <c r="D254" s="17">
        <v>19942</v>
      </c>
      <c r="E254" s="17" t="s">
        <v>24</v>
      </c>
      <c r="F254" s="17">
        <v>1009</v>
      </c>
      <c r="G254" s="17" t="s">
        <v>16</v>
      </c>
      <c r="K254" s="17" t="s">
        <v>16</v>
      </c>
    </row>
    <row r="255" spans="1:11" x14ac:dyDescent="0.2">
      <c r="A255" s="17">
        <v>19945</v>
      </c>
      <c r="B255" s="17">
        <v>131</v>
      </c>
      <c r="C255" s="17" t="s">
        <v>302</v>
      </c>
      <c r="D255" s="17">
        <v>19945</v>
      </c>
      <c r="E255" s="17" t="s">
        <v>61</v>
      </c>
      <c r="F255" s="26">
        <v>2023</v>
      </c>
      <c r="G255" s="17" t="s">
        <v>16</v>
      </c>
      <c r="K255" s="17" t="s">
        <v>16</v>
      </c>
    </row>
    <row r="256" spans="1:11" x14ac:dyDescent="0.2">
      <c r="A256" s="17">
        <v>20048</v>
      </c>
      <c r="B256" s="17">
        <v>132</v>
      </c>
      <c r="C256" s="17" t="s">
        <v>459</v>
      </c>
      <c r="D256" s="17">
        <v>20048</v>
      </c>
      <c r="E256" s="17" t="s">
        <v>50</v>
      </c>
      <c r="F256" s="17">
        <v>4003</v>
      </c>
      <c r="G256" s="17" t="s">
        <v>16</v>
      </c>
      <c r="K256" s="17" t="s">
        <v>16</v>
      </c>
    </row>
    <row r="257" spans="1:11" x14ac:dyDescent="0.2">
      <c r="A257" s="17">
        <v>20327</v>
      </c>
      <c r="B257" s="17">
        <v>133</v>
      </c>
      <c r="C257" s="17" t="s">
        <v>1026</v>
      </c>
      <c r="D257" s="17">
        <v>20327</v>
      </c>
      <c r="E257" s="17" t="s">
        <v>50</v>
      </c>
      <c r="F257" s="17">
        <v>3128</v>
      </c>
      <c r="G257" s="17" t="s">
        <v>16</v>
      </c>
      <c r="K257" s="17" t="s">
        <v>16</v>
      </c>
    </row>
    <row r="258" spans="1:11" x14ac:dyDescent="0.2">
      <c r="A258" s="17">
        <v>20848</v>
      </c>
      <c r="B258" s="17">
        <v>134</v>
      </c>
      <c r="C258" s="17" t="s">
        <v>366</v>
      </c>
      <c r="D258" s="17">
        <v>20848</v>
      </c>
      <c r="E258" s="17" t="s">
        <v>50</v>
      </c>
      <c r="F258" s="17">
        <v>3268</v>
      </c>
      <c r="G258" s="17" t="s">
        <v>16</v>
      </c>
      <c r="K258" s="17" t="s">
        <v>16</v>
      </c>
    </row>
    <row r="259" spans="1:11" x14ac:dyDescent="0.2">
      <c r="A259" s="17">
        <v>21236</v>
      </c>
      <c r="B259" s="17">
        <v>135</v>
      </c>
      <c r="C259" s="17" t="s">
        <v>81</v>
      </c>
      <c r="D259" s="17">
        <v>21236</v>
      </c>
      <c r="E259" s="17" t="s">
        <v>50</v>
      </c>
      <c r="F259" s="26">
        <v>2620</v>
      </c>
      <c r="G259" s="17" t="s">
        <v>16</v>
      </c>
      <c r="K259" s="17" t="s">
        <v>16</v>
      </c>
    </row>
    <row r="260" spans="1:11" x14ac:dyDescent="0.2">
      <c r="A260" s="17">
        <v>21443</v>
      </c>
      <c r="B260" s="17">
        <v>136</v>
      </c>
      <c r="C260" s="17" t="s">
        <v>557</v>
      </c>
      <c r="D260" s="17">
        <v>21443</v>
      </c>
      <c r="E260" s="17" t="s">
        <v>50</v>
      </c>
      <c r="F260" s="17">
        <v>3115</v>
      </c>
      <c r="G260" s="17" t="s">
        <v>16</v>
      </c>
      <c r="K260" s="17" t="s">
        <v>16</v>
      </c>
    </row>
    <row r="261" spans="1:11" x14ac:dyDescent="0.2">
      <c r="A261" s="17">
        <v>21617</v>
      </c>
      <c r="B261" s="17">
        <v>140</v>
      </c>
      <c r="C261" s="17" t="s">
        <v>1125</v>
      </c>
      <c r="D261" s="17">
        <v>21617</v>
      </c>
      <c r="E261" s="17" t="s">
        <v>24</v>
      </c>
      <c r="F261" s="17">
        <v>1036</v>
      </c>
      <c r="G261" s="17" t="s">
        <v>16</v>
      </c>
      <c r="K261" s="17" t="s">
        <v>16</v>
      </c>
    </row>
    <row r="262" spans="1:11" x14ac:dyDescent="0.2">
      <c r="A262" s="17">
        <v>22079</v>
      </c>
      <c r="B262" s="17">
        <v>142</v>
      </c>
      <c r="C262" s="17" t="s">
        <v>1046</v>
      </c>
      <c r="D262" s="17">
        <v>22079</v>
      </c>
      <c r="E262" s="17" t="s">
        <v>50</v>
      </c>
      <c r="F262" s="17">
        <v>3323</v>
      </c>
      <c r="G262" s="17" t="s">
        <v>16</v>
      </c>
      <c r="K262" s="17" t="s">
        <v>16</v>
      </c>
    </row>
    <row r="263" spans="1:11" x14ac:dyDescent="0.2">
      <c r="A263" s="17">
        <v>22427</v>
      </c>
      <c r="B263" s="17">
        <v>143</v>
      </c>
      <c r="C263" s="17" t="s">
        <v>338</v>
      </c>
      <c r="D263" s="17">
        <v>22427</v>
      </c>
      <c r="E263" s="17" t="s">
        <v>34</v>
      </c>
      <c r="F263" s="26">
        <v>389</v>
      </c>
      <c r="G263" s="17" t="s">
        <v>16</v>
      </c>
      <c r="K263" s="17" t="s">
        <v>16</v>
      </c>
    </row>
    <row r="264" spans="1:11" x14ac:dyDescent="0.2">
      <c r="A264" s="17">
        <v>22876</v>
      </c>
      <c r="B264" s="17">
        <v>144</v>
      </c>
      <c r="C264" s="17" t="s">
        <v>402</v>
      </c>
      <c r="D264" s="17">
        <v>22876</v>
      </c>
      <c r="E264" s="17" t="s">
        <v>34</v>
      </c>
      <c r="F264" s="26">
        <v>1596</v>
      </c>
      <c r="G264" s="17" t="s">
        <v>16</v>
      </c>
      <c r="K264" s="17" t="s">
        <v>16</v>
      </c>
    </row>
    <row r="265" spans="1:11" x14ac:dyDescent="0.2">
      <c r="A265" s="22">
        <v>23343</v>
      </c>
      <c r="B265" s="17">
        <v>145</v>
      </c>
      <c r="C265" s="22" t="s">
        <v>187</v>
      </c>
      <c r="D265" s="22">
        <v>23343</v>
      </c>
      <c r="E265" s="17" t="s">
        <v>24</v>
      </c>
      <c r="F265" s="17">
        <v>2008</v>
      </c>
      <c r="G265" s="17" t="s">
        <v>16</v>
      </c>
      <c r="K265" s="17" t="s">
        <v>16</v>
      </c>
    </row>
    <row r="266" spans="1:11" x14ac:dyDescent="0.2">
      <c r="A266" s="17">
        <v>23389</v>
      </c>
      <c r="B266" s="17">
        <v>146</v>
      </c>
      <c r="C266" s="17" t="s">
        <v>64</v>
      </c>
      <c r="D266" s="17">
        <v>23389</v>
      </c>
      <c r="E266" s="17" t="s">
        <v>24</v>
      </c>
      <c r="F266" s="17">
        <v>2052</v>
      </c>
      <c r="G266" s="17" t="s">
        <v>16</v>
      </c>
      <c r="K266" s="17" t="s">
        <v>16</v>
      </c>
    </row>
    <row r="267" spans="1:11" x14ac:dyDescent="0.2">
      <c r="A267" s="17">
        <v>23465</v>
      </c>
      <c r="B267" s="17">
        <v>147</v>
      </c>
      <c r="C267" s="17" t="s">
        <v>570</v>
      </c>
      <c r="D267" s="17">
        <v>23465</v>
      </c>
      <c r="E267" s="17" t="s">
        <v>50</v>
      </c>
      <c r="F267" s="17">
        <v>1498</v>
      </c>
      <c r="G267" s="17" t="s">
        <v>16</v>
      </c>
      <c r="K267" s="17" t="s">
        <v>16</v>
      </c>
    </row>
    <row r="268" spans="1:11" x14ac:dyDescent="0.2">
      <c r="A268" s="17">
        <v>23724</v>
      </c>
      <c r="B268" s="17">
        <v>149</v>
      </c>
      <c r="C268" s="17" t="s">
        <v>238</v>
      </c>
      <c r="D268" s="17">
        <v>23724</v>
      </c>
      <c r="E268" s="17" t="s">
        <v>50</v>
      </c>
      <c r="F268" s="26">
        <v>2432</v>
      </c>
      <c r="G268" s="17" t="s">
        <v>16</v>
      </c>
      <c r="K268" s="17" t="s">
        <v>16</v>
      </c>
    </row>
    <row r="269" spans="1:11" x14ac:dyDescent="0.2">
      <c r="A269" s="17">
        <v>23824</v>
      </c>
      <c r="B269" s="17">
        <v>150</v>
      </c>
      <c r="C269" s="17" t="s">
        <v>1014</v>
      </c>
      <c r="D269" s="17">
        <v>23824</v>
      </c>
      <c r="E269" s="17" t="s">
        <v>50</v>
      </c>
      <c r="F269" s="17">
        <v>2245</v>
      </c>
      <c r="G269" s="17" t="s">
        <v>16</v>
      </c>
      <c r="K269" s="17" t="s">
        <v>16</v>
      </c>
    </row>
    <row r="270" spans="1:11" x14ac:dyDescent="0.2">
      <c r="A270" s="17">
        <v>23909</v>
      </c>
      <c r="B270" s="17">
        <v>151</v>
      </c>
      <c r="C270" s="17" t="s">
        <v>325</v>
      </c>
      <c r="D270" s="17">
        <v>23909</v>
      </c>
      <c r="E270" s="17" t="s">
        <v>50</v>
      </c>
      <c r="F270" s="17">
        <v>3600</v>
      </c>
      <c r="G270" s="17" t="s">
        <v>16</v>
      </c>
      <c r="K270" s="17" t="s">
        <v>16</v>
      </c>
    </row>
    <row r="271" spans="1:11" x14ac:dyDescent="0.2">
      <c r="A271" s="17">
        <v>24387</v>
      </c>
      <c r="B271" s="17">
        <v>152</v>
      </c>
      <c r="C271" s="17" t="s">
        <v>1029</v>
      </c>
      <c r="D271" s="17">
        <v>24387</v>
      </c>
      <c r="E271" s="17" t="s">
        <v>922</v>
      </c>
      <c r="F271" s="17">
        <v>3447</v>
      </c>
      <c r="G271" s="17" t="s">
        <v>16</v>
      </c>
      <c r="K271" s="17" t="s">
        <v>16</v>
      </c>
    </row>
    <row r="272" spans="1:11" x14ac:dyDescent="0.2">
      <c r="A272" s="22">
        <v>24481</v>
      </c>
      <c r="B272" s="17">
        <v>153</v>
      </c>
      <c r="C272" s="22" t="s">
        <v>967</v>
      </c>
      <c r="D272" s="22">
        <v>24481</v>
      </c>
      <c r="E272" s="22" t="s">
        <v>24</v>
      </c>
      <c r="F272" s="22">
        <v>1831</v>
      </c>
      <c r="G272" s="17" t="s">
        <v>16</v>
      </c>
      <c r="K272" s="17" t="s">
        <v>16</v>
      </c>
    </row>
    <row r="273" spans="1:11" x14ac:dyDescent="0.2">
      <c r="A273" s="17">
        <v>24498</v>
      </c>
      <c r="B273" s="17">
        <v>154</v>
      </c>
      <c r="C273" s="17" t="s">
        <v>1194</v>
      </c>
      <c r="D273" s="17">
        <v>24498</v>
      </c>
      <c r="E273" s="17" t="s">
        <v>24</v>
      </c>
      <c r="F273" s="17">
        <v>353</v>
      </c>
      <c r="G273" s="17" t="s">
        <v>16</v>
      </c>
      <c r="K273" s="17" t="s">
        <v>16</v>
      </c>
    </row>
    <row r="274" spans="1:11" x14ac:dyDescent="0.2">
      <c r="A274" s="17">
        <v>24737</v>
      </c>
      <c r="B274" s="17">
        <v>155</v>
      </c>
      <c r="C274" s="17" t="s">
        <v>136</v>
      </c>
      <c r="D274" s="17">
        <v>24737</v>
      </c>
      <c r="E274" s="17" t="s">
        <v>34</v>
      </c>
      <c r="F274" s="17">
        <v>123</v>
      </c>
      <c r="G274" s="17" t="s">
        <v>16</v>
      </c>
      <c r="K274" s="17" t="s">
        <v>16</v>
      </c>
    </row>
    <row r="275" spans="1:11" x14ac:dyDescent="0.2">
      <c r="A275" s="17">
        <v>24898</v>
      </c>
      <c r="B275" s="17">
        <v>156</v>
      </c>
      <c r="C275" s="17" t="s">
        <v>370</v>
      </c>
      <c r="D275" s="17">
        <v>24898</v>
      </c>
      <c r="E275" s="17" t="s">
        <v>34</v>
      </c>
      <c r="F275" s="17">
        <v>353</v>
      </c>
      <c r="G275" s="17" t="s">
        <v>16</v>
      </c>
      <c r="K275" s="17" t="s">
        <v>16</v>
      </c>
    </row>
    <row r="276" spans="1:11" x14ac:dyDescent="0.2">
      <c r="A276" s="17">
        <v>25132</v>
      </c>
      <c r="B276" s="17">
        <v>157</v>
      </c>
      <c r="C276" s="17" t="s">
        <v>253</v>
      </c>
      <c r="D276" s="17">
        <v>25132</v>
      </c>
      <c r="E276" s="17" t="s">
        <v>34</v>
      </c>
      <c r="F276" s="26">
        <v>1971</v>
      </c>
      <c r="G276" s="17" t="s">
        <v>16</v>
      </c>
      <c r="K276" s="17" t="s">
        <v>16</v>
      </c>
    </row>
    <row r="277" spans="1:11" x14ac:dyDescent="0.2">
      <c r="A277" s="17">
        <v>25217</v>
      </c>
      <c r="B277" s="17">
        <v>158</v>
      </c>
      <c r="C277" s="17" t="s">
        <v>27</v>
      </c>
      <c r="D277" s="17">
        <v>25217</v>
      </c>
      <c r="E277" s="17" t="s">
        <v>24</v>
      </c>
      <c r="F277" s="17">
        <v>2234</v>
      </c>
      <c r="G277" s="17" t="s">
        <v>16</v>
      </c>
      <c r="K277" s="17" t="s">
        <v>16</v>
      </c>
    </row>
    <row r="278" spans="1:11" x14ac:dyDescent="0.2">
      <c r="A278" s="17">
        <v>25405</v>
      </c>
      <c r="B278" s="17">
        <v>159</v>
      </c>
      <c r="C278" s="17" t="s">
        <v>87</v>
      </c>
      <c r="D278" s="17">
        <v>25405</v>
      </c>
      <c r="E278" s="17" t="s">
        <v>88</v>
      </c>
      <c r="F278" s="17">
        <v>1931</v>
      </c>
      <c r="G278" s="17" t="s">
        <v>16</v>
      </c>
      <c r="K278" s="17" t="s">
        <v>16</v>
      </c>
    </row>
    <row r="279" spans="1:11" x14ac:dyDescent="0.2">
      <c r="A279" s="17">
        <v>25496</v>
      </c>
      <c r="B279" s="17">
        <v>160</v>
      </c>
      <c r="C279" s="17" t="s">
        <v>203</v>
      </c>
      <c r="D279" s="17">
        <v>25496</v>
      </c>
      <c r="E279" s="17" t="s">
        <v>50</v>
      </c>
      <c r="F279" s="17">
        <v>2703</v>
      </c>
      <c r="G279" s="17" t="s">
        <v>16</v>
      </c>
      <c r="K279" s="17" t="s">
        <v>16</v>
      </c>
    </row>
    <row r="280" spans="1:11" x14ac:dyDescent="0.2">
      <c r="A280" s="17">
        <v>25693</v>
      </c>
      <c r="B280" s="17">
        <v>161</v>
      </c>
      <c r="C280" s="17" t="s">
        <v>1047</v>
      </c>
      <c r="D280" s="17">
        <v>25693</v>
      </c>
      <c r="E280" s="17" t="s">
        <v>24</v>
      </c>
      <c r="F280" s="17">
        <v>135</v>
      </c>
      <c r="G280" s="17" t="s">
        <v>16</v>
      </c>
      <c r="K280" s="17" t="s">
        <v>16</v>
      </c>
    </row>
    <row r="281" spans="1:11" x14ac:dyDescent="0.2">
      <c r="A281" s="17">
        <v>25795</v>
      </c>
      <c r="B281" s="17">
        <v>162</v>
      </c>
      <c r="C281" s="17" t="s">
        <v>259</v>
      </c>
      <c r="D281" s="17">
        <v>25795</v>
      </c>
      <c r="E281" s="17" t="s">
        <v>34</v>
      </c>
      <c r="F281" s="26">
        <v>1538</v>
      </c>
      <c r="G281" s="17" t="s">
        <v>16</v>
      </c>
      <c r="K281" s="17" t="s">
        <v>16</v>
      </c>
    </row>
    <row r="282" spans="1:11" x14ac:dyDescent="0.2">
      <c r="A282" s="17">
        <v>26007</v>
      </c>
      <c r="B282" s="17">
        <v>163</v>
      </c>
      <c r="C282" s="17" t="s">
        <v>253</v>
      </c>
      <c r="D282" s="17">
        <v>26007</v>
      </c>
      <c r="E282" s="17" t="s">
        <v>24</v>
      </c>
      <c r="F282" s="17">
        <v>2668</v>
      </c>
      <c r="G282" s="17" t="s">
        <v>16</v>
      </c>
      <c r="K282" s="17" t="s">
        <v>16</v>
      </c>
    </row>
    <row r="283" spans="1:11" x14ac:dyDescent="0.2">
      <c r="A283" s="17">
        <v>26365</v>
      </c>
      <c r="B283" s="17">
        <v>164</v>
      </c>
      <c r="C283" s="17" t="s">
        <v>190</v>
      </c>
      <c r="D283" s="17">
        <v>26365</v>
      </c>
      <c r="E283" s="17" t="s">
        <v>24</v>
      </c>
      <c r="F283" s="26">
        <v>944</v>
      </c>
      <c r="G283" s="17" t="s">
        <v>16</v>
      </c>
      <c r="K283" s="17" t="s">
        <v>16</v>
      </c>
    </row>
    <row r="284" spans="1:11" x14ac:dyDescent="0.2">
      <c r="A284" s="17">
        <v>26385</v>
      </c>
      <c r="B284" s="17">
        <v>165</v>
      </c>
      <c r="C284" s="17" t="s">
        <v>160</v>
      </c>
      <c r="D284" s="17">
        <v>26385</v>
      </c>
      <c r="E284" s="17" t="s">
        <v>34</v>
      </c>
      <c r="F284" s="17">
        <v>884</v>
      </c>
      <c r="G284" s="17" t="s">
        <v>16</v>
      </c>
      <c r="K284" s="17" t="s">
        <v>16</v>
      </c>
    </row>
    <row r="285" spans="1:11" x14ac:dyDescent="0.2">
      <c r="A285" s="17">
        <v>26693</v>
      </c>
      <c r="B285" s="17">
        <v>166</v>
      </c>
      <c r="C285" s="17" t="s">
        <v>322</v>
      </c>
      <c r="D285" s="17">
        <v>26693</v>
      </c>
      <c r="E285" s="17" t="s">
        <v>24</v>
      </c>
      <c r="F285" s="17">
        <v>238</v>
      </c>
      <c r="G285" s="17" t="s">
        <v>16</v>
      </c>
      <c r="K285" s="17" t="s">
        <v>16</v>
      </c>
    </row>
    <row r="286" spans="1:11" x14ac:dyDescent="0.2">
      <c r="A286" s="17">
        <v>27276</v>
      </c>
      <c r="B286" s="17">
        <v>167</v>
      </c>
      <c r="C286" s="17" t="s">
        <v>334</v>
      </c>
      <c r="D286" s="17">
        <v>27276</v>
      </c>
      <c r="E286" s="17" t="s">
        <v>24</v>
      </c>
      <c r="F286" s="17">
        <v>1985</v>
      </c>
      <c r="G286" s="17" t="s">
        <v>16</v>
      </c>
      <c r="K286" s="17" t="s">
        <v>16</v>
      </c>
    </row>
    <row r="287" spans="1:11" x14ac:dyDescent="0.2">
      <c r="A287" s="17">
        <v>27444</v>
      </c>
      <c r="B287" s="17">
        <v>168</v>
      </c>
      <c r="C287" s="17" t="s">
        <v>1212</v>
      </c>
      <c r="D287" s="17">
        <v>27444</v>
      </c>
      <c r="E287" s="17" t="s">
        <v>24</v>
      </c>
      <c r="F287" s="26">
        <v>2352</v>
      </c>
      <c r="G287" s="17" t="s">
        <v>16</v>
      </c>
      <c r="K287" s="17" t="s">
        <v>16</v>
      </c>
    </row>
    <row r="288" spans="1:11" x14ac:dyDescent="0.2">
      <c r="A288" s="22">
        <v>27923</v>
      </c>
      <c r="B288" s="17">
        <v>169</v>
      </c>
      <c r="C288" s="22" t="s">
        <v>906</v>
      </c>
      <c r="D288" s="22">
        <v>27923</v>
      </c>
      <c r="E288" s="22" t="s">
        <v>24</v>
      </c>
      <c r="F288" s="22">
        <v>275</v>
      </c>
      <c r="G288" s="22" t="s">
        <v>16</v>
      </c>
      <c r="K288" s="22" t="s">
        <v>16</v>
      </c>
    </row>
    <row r="289" spans="1:11" x14ac:dyDescent="0.2">
      <c r="A289" s="17">
        <v>28095</v>
      </c>
      <c r="B289" s="17">
        <v>170</v>
      </c>
      <c r="C289" s="17" t="s">
        <v>497</v>
      </c>
      <c r="D289" s="17">
        <v>28095</v>
      </c>
      <c r="E289" s="17" t="s">
        <v>24</v>
      </c>
      <c r="F289" s="17">
        <v>2364</v>
      </c>
      <c r="G289" s="17" t="s">
        <v>16</v>
      </c>
      <c r="K289" s="17" t="s">
        <v>16</v>
      </c>
    </row>
    <row r="290" spans="1:11" x14ac:dyDescent="0.2">
      <c r="A290" s="17">
        <v>28114</v>
      </c>
      <c r="B290" s="17">
        <v>171</v>
      </c>
      <c r="C290" s="17" t="s">
        <v>130</v>
      </c>
      <c r="D290" s="17">
        <v>28114</v>
      </c>
      <c r="E290" s="17" t="s">
        <v>34</v>
      </c>
      <c r="F290" s="17">
        <v>771</v>
      </c>
      <c r="G290" s="17" t="s">
        <v>16</v>
      </c>
      <c r="K290" s="17" t="s">
        <v>16</v>
      </c>
    </row>
    <row r="291" spans="1:11" x14ac:dyDescent="0.2">
      <c r="A291" s="17">
        <v>28558</v>
      </c>
      <c r="B291" s="17">
        <v>172</v>
      </c>
      <c r="C291" s="17" t="s">
        <v>413</v>
      </c>
      <c r="D291" s="17">
        <v>28558</v>
      </c>
      <c r="E291" s="17" t="s">
        <v>84</v>
      </c>
      <c r="F291" s="26">
        <v>2887</v>
      </c>
      <c r="G291" s="17" t="s">
        <v>16</v>
      </c>
      <c r="K291" s="17" t="s">
        <v>16</v>
      </c>
    </row>
    <row r="292" spans="1:11" x14ac:dyDescent="0.2">
      <c r="A292" s="17">
        <v>28735</v>
      </c>
      <c r="B292" s="17">
        <v>173</v>
      </c>
      <c r="C292" s="17" t="s">
        <v>322</v>
      </c>
      <c r="D292" s="17">
        <v>28735</v>
      </c>
      <c r="E292" s="17" t="s">
        <v>24</v>
      </c>
      <c r="F292" s="17">
        <v>222</v>
      </c>
      <c r="G292" s="17" t="s">
        <v>16</v>
      </c>
      <c r="K292" s="17" t="s">
        <v>16</v>
      </c>
    </row>
    <row r="293" spans="1:11" x14ac:dyDescent="0.2">
      <c r="A293" s="17">
        <v>29408</v>
      </c>
      <c r="B293" s="17">
        <v>174</v>
      </c>
      <c r="C293" s="17" t="s">
        <v>263</v>
      </c>
      <c r="D293" s="17">
        <v>29408</v>
      </c>
      <c r="E293" s="17" t="s">
        <v>34</v>
      </c>
      <c r="F293" s="17">
        <v>1440</v>
      </c>
      <c r="G293" s="17" t="s">
        <v>16</v>
      </c>
      <c r="K293" s="17" t="s">
        <v>16</v>
      </c>
    </row>
    <row r="294" spans="1:11" x14ac:dyDescent="0.2">
      <c r="A294" s="17">
        <v>29512</v>
      </c>
      <c r="B294" s="17">
        <v>175</v>
      </c>
      <c r="C294" s="17" t="s">
        <v>132</v>
      </c>
      <c r="D294" s="17">
        <v>29512</v>
      </c>
      <c r="E294" s="17" t="s">
        <v>133</v>
      </c>
      <c r="F294" s="17">
        <v>2359</v>
      </c>
      <c r="G294" s="17" t="s">
        <v>16</v>
      </c>
      <c r="K294" s="17" t="s">
        <v>16</v>
      </c>
    </row>
    <row r="295" spans="1:11" x14ac:dyDescent="0.2">
      <c r="A295" s="17">
        <v>29552</v>
      </c>
      <c r="B295" s="17">
        <v>176</v>
      </c>
      <c r="C295" s="17" t="s">
        <v>284</v>
      </c>
      <c r="D295" s="17">
        <v>29552</v>
      </c>
      <c r="E295" s="17" t="s">
        <v>1169</v>
      </c>
      <c r="F295" s="17">
        <v>1514</v>
      </c>
      <c r="G295" s="17" t="s">
        <v>16</v>
      </c>
      <c r="K295" s="17" t="s">
        <v>16</v>
      </c>
    </row>
    <row r="296" spans="1:11" x14ac:dyDescent="0.2">
      <c r="A296" s="17">
        <v>29615</v>
      </c>
      <c r="B296" s="17">
        <v>177</v>
      </c>
      <c r="C296" s="17" t="s">
        <v>80</v>
      </c>
      <c r="D296" s="17">
        <v>29615</v>
      </c>
      <c r="E296" s="17" t="s">
        <v>24</v>
      </c>
      <c r="F296" s="17">
        <v>217</v>
      </c>
      <c r="G296" s="17" t="s">
        <v>16</v>
      </c>
      <c r="K296" s="17" t="s">
        <v>16</v>
      </c>
    </row>
    <row r="297" spans="1:11" x14ac:dyDescent="0.2">
      <c r="A297" s="17">
        <v>29810</v>
      </c>
      <c r="B297" s="17">
        <v>178</v>
      </c>
      <c r="C297" s="17" t="s">
        <v>1191</v>
      </c>
      <c r="D297" s="17">
        <v>29810</v>
      </c>
      <c r="E297" s="17" t="s">
        <v>19</v>
      </c>
      <c r="F297" s="17">
        <v>2325</v>
      </c>
      <c r="G297" s="17" t="s">
        <v>16</v>
      </c>
      <c r="K297" s="17" t="s">
        <v>16</v>
      </c>
    </row>
    <row r="298" spans="1:11" x14ac:dyDescent="0.2">
      <c r="A298" s="17">
        <v>30343</v>
      </c>
      <c r="B298" s="17">
        <v>179</v>
      </c>
      <c r="C298" s="17" t="s">
        <v>1126</v>
      </c>
      <c r="D298" s="17">
        <v>30343</v>
      </c>
      <c r="E298" s="17" t="s">
        <v>24</v>
      </c>
      <c r="F298" s="17">
        <v>2306</v>
      </c>
      <c r="G298" s="17" t="s">
        <v>16</v>
      </c>
      <c r="K298" s="17" t="s">
        <v>16</v>
      </c>
    </row>
    <row r="299" spans="1:11" x14ac:dyDescent="0.2">
      <c r="A299" s="17">
        <v>30439</v>
      </c>
      <c r="B299" s="17">
        <v>180</v>
      </c>
      <c r="C299" s="17" t="s">
        <v>398</v>
      </c>
      <c r="D299" s="17">
        <v>30439</v>
      </c>
      <c r="E299" s="17" t="s">
        <v>34</v>
      </c>
      <c r="F299" s="17">
        <v>201</v>
      </c>
      <c r="G299" s="17" t="s">
        <v>16</v>
      </c>
      <c r="K299" s="17" t="s">
        <v>16</v>
      </c>
    </row>
    <row r="300" spans="1:11" x14ac:dyDescent="0.2">
      <c r="A300" s="17">
        <v>30539</v>
      </c>
      <c r="B300" s="17">
        <v>182</v>
      </c>
      <c r="C300" s="17" t="s">
        <v>167</v>
      </c>
      <c r="D300" s="17">
        <v>30539</v>
      </c>
      <c r="E300" s="17" t="s">
        <v>24</v>
      </c>
      <c r="F300" s="17">
        <v>3096</v>
      </c>
      <c r="G300" s="17" t="s">
        <v>16</v>
      </c>
      <c r="K300" s="17" t="s">
        <v>16</v>
      </c>
    </row>
    <row r="301" spans="1:11" x14ac:dyDescent="0.2">
      <c r="A301" s="17">
        <v>30574</v>
      </c>
      <c r="B301" s="17">
        <v>183</v>
      </c>
      <c r="C301" s="17" t="s">
        <v>144</v>
      </c>
      <c r="D301" s="17">
        <v>30574</v>
      </c>
      <c r="E301" s="17" t="s">
        <v>34</v>
      </c>
      <c r="F301" s="17">
        <v>1023</v>
      </c>
      <c r="G301" s="17" t="s">
        <v>16</v>
      </c>
      <c r="K301" s="17" t="s">
        <v>16</v>
      </c>
    </row>
    <row r="302" spans="1:11" x14ac:dyDescent="0.2">
      <c r="A302" s="22">
        <v>30824</v>
      </c>
      <c r="B302" s="17">
        <v>185</v>
      </c>
      <c r="C302" s="22" t="s">
        <v>909</v>
      </c>
      <c r="D302" s="22">
        <v>30824</v>
      </c>
      <c r="E302" s="22" t="s">
        <v>292</v>
      </c>
      <c r="F302" s="22">
        <v>3460</v>
      </c>
      <c r="G302" s="22" t="s">
        <v>16</v>
      </c>
      <c r="K302" s="22" t="s">
        <v>16</v>
      </c>
    </row>
    <row r="303" spans="1:11" x14ac:dyDescent="0.2">
      <c r="A303" s="17">
        <v>31164</v>
      </c>
      <c r="B303" s="17">
        <v>186</v>
      </c>
      <c r="C303" s="17" t="s">
        <v>377</v>
      </c>
      <c r="D303" s="17">
        <v>31164</v>
      </c>
      <c r="E303" s="17" t="s">
        <v>378</v>
      </c>
      <c r="F303" s="17">
        <v>2469</v>
      </c>
      <c r="G303" s="17" t="s">
        <v>16</v>
      </c>
      <c r="K303" s="17" t="s">
        <v>16</v>
      </c>
    </row>
    <row r="304" spans="1:11" x14ac:dyDescent="0.2">
      <c r="A304" s="17">
        <v>31240</v>
      </c>
      <c r="B304" s="17">
        <v>187</v>
      </c>
      <c r="C304" s="17" t="s">
        <v>91</v>
      </c>
      <c r="D304" s="17">
        <v>31240</v>
      </c>
      <c r="E304" s="17" t="s">
        <v>24</v>
      </c>
      <c r="F304" s="17">
        <v>2112</v>
      </c>
      <c r="G304" s="17" t="s">
        <v>16</v>
      </c>
      <c r="K304" s="17" t="s">
        <v>16</v>
      </c>
    </row>
    <row r="305" spans="1:11" x14ac:dyDescent="0.2">
      <c r="A305" s="17">
        <v>31588</v>
      </c>
      <c r="B305" s="17">
        <v>188</v>
      </c>
      <c r="C305" s="17" t="s">
        <v>1176</v>
      </c>
      <c r="D305" s="17">
        <v>31588</v>
      </c>
      <c r="E305" s="17" t="s">
        <v>50</v>
      </c>
      <c r="F305" s="17">
        <v>2329</v>
      </c>
      <c r="G305" s="17" t="s">
        <v>16</v>
      </c>
      <c r="K305" s="17" t="s">
        <v>16</v>
      </c>
    </row>
    <row r="306" spans="1:11" x14ac:dyDescent="0.2">
      <c r="A306" s="17">
        <v>32159</v>
      </c>
      <c r="B306" s="17">
        <v>189</v>
      </c>
      <c r="C306" s="17" t="s">
        <v>421</v>
      </c>
      <c r="D306" s="17">
        <v>32159</v>
      </c>
      <c r="E306" s="17" t="s">
        <v>19</v>
      </c>
      <c r="F306" s="17">
        <v>912</v>
      </c>
      <c r="G306" s="17" t="s">
        <v>16</v>
      </c>
      <c r="K306" s="17" t="s">
        <v>16</v>
      </c>
    </row>
    <row r="307" spans="1:11" x14ac:dyDescent="0.2">
      <c r="A307" s="17">
        <v>32437</v>
      </c>
      <c r="B307" s="17">
        <v>191</v>
      </c>
      <c r="C307" s="17" t="s">
        <v>1192</v>
      </c>
      <c r="D307" s="17">
        <v>32437</v>
      </c>
      <c r="E307" s="17" t="s">
        <v>24</v>
      </c>
      <c r="F307" s="17">
        <v>352</v>
      </c>
      <c r="G307" s="17" t="s">
        <v>16</v>
      </c>
      <c r="K307" s="17" t="s">
        <v>16</v>
      </c>
    </row>
    <row r="308" spans="1:11" x14ac:dyDescent="0.2">
      <c r="A308" s="17">
        <v>33193</v>
      </c>
      <c r="B308" s="17">
        <v>192</v>
      </c>
      <c r="C308" s="17" t="s">
        <v>994</v>
      </c>
      <c r="D308" s="17">
        <v>33193</v>
      </c>
      <c r="E308" s="17" t="s">
        <v>24</v>
      </c>
      <c r="F308" s="17">
        <v>709</v>
      </c>
      <c r="G308" s="17" t="s">
        <v>16</v>
      </c>
      <c r="K308" s="17" t="s">
        <v>16</v>
      </c>
    </row>
    <row r="309" spans="1:11" x14ac:dyDescent="0.2">
      <c r="A309" s="17">
        <v>33876</v>
      </c>
      <c r="B309" s="17">
        <v>193</v>
      </c>
      <c r="C309" s="17" t="s">
        <v>442</v>
      </c>
      <c r="D309" s="17">
        <v>33876</v>
      </c>
      <c r="E309" s="17" t="s">
        <v>24</v>
      </c>
      <c r="F309" s="26">
        <v>2723</v>
      </c>
      <c r="G309" s="17" t="s">
        <v>16</v>
      </c>
      <c r="K309" s="17" t="s">
        <v>16</v>
      </c>
    </row>
    <row r="310" spans="1:11" x14ac:dyDescent="0.2">
      <c r="A310" s="17">
        <v>34651</v>
      </c>
      <c r="B310" s="17">
        <v>194</v>
      </c>
      <c r="C310" s="17" t="s">
        <v>1167</v>
      </c>
      <c r="D310" s="17">
        <v>34651</v>
      </c>
      <c r="E310" s="17" t="s">
        <v>24</v>
      </c>
      <c r="F310" s="17">
        <v>274</v>
      </c>
      <c r="G310" s="17" t="s">
        <v>16</v>
      </c>
      <c r="K310" s="17" t="s">
        <v>16</v>
      </c>
    </row>
    <row r="311" spans="1:11" x14ac:dyDescent="0.2">
      <c r="A311" s="17">
        <v>35444</v>
      </c>
      <c r="B311" s="17">
        <v>195</v>
      </c>
      <c r="C311" s="17" t="s">
        <v>271</v>
      </c>
      <c r="D311" s="17">
        <v>35444</v>
      </c>
      <c r="E311" s="17" t="s">
        <v>24</v>
      </c>
      <c r="F311" s="17">
        <v>925</v>
      </c>
      <c r="G311" s="17" t="s">
        <v>16</v>
      </c>
      <c r="K311" s="17" t="s">
        <v>16</v>
      </c>
    </row>
    <row r="312" spans="1:11" x14ac:dyDescent="0.2">
      <c r="A312" s="17">
        <v>35530</v>
      </c>
      <c r="B312" s="17">
        <v>196</v>
      </c>
      <c r="C312" s="17" t="s">
        <v>224</v>
      </c>
      <c r="D312" s="17">
        <v>35530</v>
      </c>
      <c r="E312" s="17" t="s">
        <v>34</v>
      </c>
      <c r="F312" s="26">
        <v>1286</v>
      </c>
      <c r="G312" s="17" t="s">
        <v>16</v>
      </c>
      <c r="K312" s="17" t="s">
        <v>16</v>
      </c>
    </row>
    <row r="313" spans="1:11" x14ac:dyDescent="0.2">
      <c r="A313" s="17">
        <v>36437</v>
      </c>
      <c r="B313" s="17">
        <v>197</v>
      </c>
      <c r="C313" s="17" t="s">
        <v>1027</v>
      </c>
      <c r="D313" s="17">
        <v>36437</v>
      </c>
      <c r="E313" s="17" t="s">
        <v>50</v>
      </c>
      <c r="F313" s="17">
        <v>2689</v>
      </c>
      <c r="G313" s="17" t="s">
        <v>16</v>
      </c>
      <c r="K313" s="17" t="s">
        <v>16</v>
      </c>
    </row>
    <row r="314" spans="1:11" x14ac:dyDescent="0.2">
      <c r="A314" s="17">
        <v>37191</v>
      </c>
      <c r="B314" s="17">
        <v>198</v>
      </c>
      <c r="C314" s="17" t="s">
        <v>432</v>
      </c>
      <c r="D314" s="17">
        <v>37191</v>
      </c>
      <c r="E314" s="17" t="s">
        <v>24</v>
      </c>
      <c r="F314" s="17">
        <v>2671</v>
      </c>
      <c r="G314" s="17" t="s">
        <v>16</v>
      </c>
      <c r="K314" s="17" t="s">
        <v>16</v>
      </c>
    </row>
    <row r="315" spans="1:11" x14ac:dyDescent="0.2">
      <c r="A315" s="17">
        <v>37263</v>
      </c>
      <c r="B315" s="17">
        <v>200</v>
      </c>
      <c r="C315" s="17" t="s">
        <v>155</v>
      </c>
      <c r="D315" s="17">
        <v>37263</v>
      </c>
      <c r="E315" s="17" t="s">
        <v>24</v>
      </c>
      <c r="F315" s="17">
        <v>2207</v>
      </c>
      <c r="G315" s="17" t="s">
        <v>16</v>
      </c>
      <c r="K315" s="17" t="s">
        <v>16</v>
      </c>
    </row>
    <row r="316" spans="1:11" x14ac:dyDescent="0.2">
      <c r="A316" s="17">
        <v>37369</v>
      </c>
      <c r="B316" s="17">
        <v>201</v>
      </c>
      <c r="C316" s="17" t="s">
        <v>238</v>
      </c>
      <c r="D316" s="17">
        <v>37369</v>
      </c>
      <c r="E316" s="17" t="s">
        <v>240</v>
      </c>
      <c r="F316" s="26">
        <v>1782</v>
      </c>
      <c r="G316" s="17" t="s">
        <v>16</v>
      </c>
      <c r="K316" s="17" t="s">
        <v>16</v>
      </c>
    </row>
    <row r="317" spans="1:11" x14ac:dyDescent="0.2">
      <c r="A317" s="17">
        <v>37375</v>
      </c>
      <c r="B317" s="17">
        <v>202</v>
      </c>
      <c r="C317" s="17" t="s">
        <v>444</v>
      </c>
      <c r="D317" s="17">
        <v>37375</v>
      </c>
      <c r="E317" s="17" t="s">
        <v>24</v>
      </c>
      <c r="F317" s="17">
        <v>585</v>
      </c>
      <c r="G317" s="17" t="s">
        <v>16</v>
      </c>
      <c r="K317" s="17" t="s">
        <v>16</v>
      </c>
    </row>
    <row r="318" spans="1:11" x14ac:dyDescent="0.2">
      <c r="A318" s="17">
        <v>37555</v>
      </c>
      <c r="B318" s="17">
        <v>203</v>
      </c>
      <c r="C318" s="17" t="s">
        <v>1168</v>
      </c>
      <c r="D318" s="17">
        <v>37555</v>
      </c>
      <c r="E318" s="17" t="s">
        <v>240</v>
      </c>
      <c r="F318" s="17">
        <v>4005</v>
      </c>
      <c r="G318" s="17" t="s">
        <v>16</v>
      </c>
      <c r="K318" s="17" t="s">
        <v>16</v>
      </c>
    </row>
    <row r="319" spans="1:11" x14ac:dyDescent="0.2">
      <c r="A319" s="17">
        <v>37691</v>
      </c>
      <c r="B319" s="17">
        <v>205</v>
      </c>
      <c r="C319" s="17" t="s">
        <v>158</v>
      </c>
      <c r="D319" s="17">
        <v>37691</v>
      </c>
      <c r="E319" s="17" t="s">
        <v>34</v>
      </c>
      <c r="F319" s="17">
        <v>2252</v>
      </c>
      <c r="G319" s="17" t="s">
        <v>16</v>
      </c>
      <c r="K319" s="17" t="s">
        <v>16</v>
      </c>
    </row>
    <row r="320" spans="1:11" x14ac:dyDescent="0.2">
      <c r="A320" s="17">
        <v>37904</v>
      </c>
      <c r="B320" s="17">
        <v>206</v>
      </c>
      <c r="C320" s="17" t="s">
        <v>309</v>
      </c>
      <c r="D320" s="17">
        <v>37904</v>
      </c>
      <c r="E320" s="17" t="s">
        <v>232</v>
      </c>
      <c r="F320" s="26">
        <v>2016</v>
      </c>
      <c r="G320" s="17" t="s">
        <v>16</v>
      </c>
      <c r="K320" s="17" t="s">
        <v>16</v>
      </c>
    </row>
    <row r="321" spans="1:11" x14ac:dyDescent="0.2">
      <c r="A321" s="17">
        <v>37952</v>
      </c>
      <c r="B321" s="17">
        <v>207</v>
      </c>
      <c r="C321" s="17" t="s">
        <v>123</v>
      </c>
      <c r="D321" s="17">
        <v>37952</v>
      </c>
      <c r="E321" s="17" t="s">
        <v>24</v>
      </c>
      <c r="F321" s="26">
        <v>2618</v>
      </c>
      <c r="G321" s="17" t="s">
        <v>16</v>
      </c>
      <c r="K321" s="17" t="s">
        <v>16</v>
      </c>
    </row>
    <row r="322" spans="1:11" x14ac:dyDescent="0.2">
      <c r="A322" s="17">
        <v>38067</v>
      </c>
      <c r="B322" s="17">
        <v>208</v>
      </c>
      <c r="C322" s="17" t="s">
        <v>231</v>
      </c>
      <c r="D322" s="17">
        <v>38067</v>
      </c>
      <c r="E322" s="17" t="s">
        <v>232</v>
      </c>
      <c r="F322" s="26">
        <v>99</v>
      </c>
      <c r="G322" s="17" t="s">
        <v>16</v>
      </c>
      <c r="K322" s="17" t="s">
        <v>16</v>
      </c>
    </row>
    <row r="323" spans="1:11" x14ac:dyDescent="0.2">
      <c r="A323" s="17">
        <v>38095</v>
      </c>
      <c r="B323" s="17">
        <v>209</v>
      </c>
      <c r="C323" s="17" t="s">
        <v>497</v>
      </c>
      <c r="D323" s="17">
        <v>38095</v>
      </c>
      <c r="E323" s="17" t="s">
        <v>24</v>
      </c>
      <c r="F323" s="17">
        <v>2364</v>
      </c>
      <c r="G323" s="17" t="s">
        <v>16</v>
      </c>
      <c r="K323" s="17" t="s">
        <v>16</v>
      </c>
    </row>
    <row r="324" spans="1:11" x14ac:dyDescent="0.2">
      <c r="A324" s="17">
        <v>38516</v>
      </c>
      <c r="B324" s="17">
        <v>210</v>
      </c>
      <c r="C324" s="17" t="s">
        <v>407</v>
      </c>
      <c r="D324" s="17">
        <v>38516</v>
      </c>
      <c r="E324" s="17" t="s">
        <v>84</v>
      </c>
      <c r="F324" s="26">
        <v>302</v>
      </c>
      <c r="G324" s="17" t="s">
        <v>16</v>
      </c>
      <c r="K324" s="17" t="s">
        <v>16</v>
      </c>
    </row>
    <row r="325" spans="1:11" x14ac:dyDescent="0.2">
      <c r="A325" s="17">
        <v>39430</v>
      </c>
      <c r="B325" s="17">
        <v>211</v>
      </c>
      <c r="C325" s="17" t="s">
        <v>285</v>
      </c>
      <c r="D325" s="17">
        <v>39430</v>
      </c>
      <c r="E325" s="17" t="s">
        <v>24</v>
      </c>
      <c r="F325" s="26">
        <v>2736</v>
      </c>
      <c r="G325" s="17" t="s">
        <v>16</v>
      </c>
      <c r="K325" s="17" t="s">
        <v>16</v>
      </c>
    </row>
    <row r="326" spans="1:11" x14ac:dyDescent="0.2">
      <c r="A326" s="17">
        <v>39605</v>
      </c>
      <c r="B326" s="17">
        <v>212</v>
      </c>
      <c r="C326" s="17" t="s">
        <v>1111</v>
      </c>
      <c r="D326" s="17">
        <v>39605</v>
      </c>
      <c r="E326" s="17" t="s">
        <v>24</v>
      </c>
      <c r="F326" s="17">
        <v>3186</v>
      </c>
      <c r="G326" s="17" t="s">
        <v>16</v>
      </c>
      <c r="K326" s="17" t="s">
        <v>16</v>
      </c>
    </row>
    <row r="327" spans="1:11" x14ac:dyDescent="0.2">
      <c r="A327" s="17">
        <v>39748</v>
      </c>
      <c r="B327" s="17">
        <v>213</v>
      </c>
      <c r="C327" s="17" t="s">
        <v>1177</v>
      </c>
      <c r="D327" s="17">
        <v>39748</v>
      </c>
      <c r="E327" s="17" t="s">
        <v>24</v>
      </c>
      <c r="F327" s="17">
        <v>1558</v>
      </c>
      <c r="G327" s="17" t="s">
        <v>16</v>
      </c>
      <c r="K327" s="17" t="s">
        <v>16</v>
      </c>
    </row>
    <row r="328" spans="1:11" x14ac:dyDescent="0.2">
      <c r="A328" s="17">
        <v>39785</v>
      </c>
      <c r="B328" s="17">
        <v>214</v>
      </c>
      <c r="C328" s="17" t="s">
        <v>573</v>
      </c>
      <c r="D328" s="17">
        <v>39785</v>
      </c>
      <c r="E328" s="17" t="s">
        <v>24</v>
      </c>
      <c r="F328" s="17">
        <v>2040</v>
      </c>
      <c r="G328" s="17" t="s">
        <v>16</v>
      </c>
      <c r="K328" s="17" t="s">
        <v>16</v>
      </c>
    </row>
    <row r="329" spans="1:11" x14ac:dyDescent="0.2">
      <c r="A329" s="17">
        <v>40325</v>
      </c>
      <c r="B329" s="17">
        <v>215</v>
      </c>
      <c r="C329" s="17" t="s">
        <v>402</v>
      </c>
      <c r="D329" s="17">
        <v>40325</v>
      </c>
      <c r="E329" s="17" t="s">
        <v>34</v>
      </c>
      <c r="F329" s="26">
        <v>757</v>
      </c>
      <c r="G329" s="17" t="s">
        <v>16</v>
      </c>
      <c r="K329" s="17" t="s">
        <v>16</v>
      </c>
    </row>
    <row r="330" spans="1:11" x14ac:dyDescent="0.2">
      <c r="A330" s="22">
        <v>40438</v>
      </c>
      <c r="B330" s="17">
        <v>216</v>
      </c>
      <c r="C330" s="22" t="s">
        <v>1132</v>
      </c>
      <c r="D330" s="22">
        <v>40438</v>
      </c>
      <c r="E330" s="22" t="s">
        <v>24</v>
      </c>
      <c r="F330" s="22">
        <v>935</v>
      </c>
      <c r="G330" s="22" t="s">
        <v>16</v>
      </c>
      <c r="K330" s="22" t="s">
        <v>16</v>
      </c>
    </row>
    <row r="331" spans="1:11" x14ac:dyDescent="0.2">
      <c r="A331" s="17">
        <v>42027</v>
      </c>
      <c r="B331" s="17">
        <v>218</v>
      </c>
      <c r="C331" s="17" t="s">
        <v>360</v>
      </c>
      <c r="D331" s="17">
        <v>42027</v>
      </c>
      <c r="E331" s="17" t="s">
        <v>24</v>
      </c>
      <c r="F331" s="17">
        <v>220</v>
      </c>
      <c r="G331" s="17" t="s">
        <v>16</v>
      </c>
      <c r="K331" s="17" t="s">
        <v>16</v>
      </c>
    </row>
    <row r="332" spans="1:11" x14ac:dyDescent="0.2">
      <c r="A332" s="22">
        <v>42183</v>
      </c>
      <c r="B332" s="17">
        <v>219</v>
      </c>
      <c r="C332" s="22" t="s">
        <v>858</v>
      </c>
      <c r="D332" s="22">
        <v>42183</v>
      </c>
      <c r="E332" s="22" t="s">
        <v>24</v>
      </c>
      <c r="F332" s="22">
        <v>2525</v>
      </c>
      <c r="G332" s="22" t="s">
        <v>16</v>
      </c>
      <c r="K332" s="22" t="s">
        <v>16</v>
      </c>
    </row>
    <row r="333" spans="1:11" x14ac:dyDescent="0.2">
      <c r="A333" s="17">
        <v>42620</v>
      </c>
      <c r="B333" s="17">
        <v>220</v>
      </c>
      <c r="C333" s="17" t="s">
        <v>1172</v>
      </c>
      <c r="D333" s="17">
        <v>42620</v>
      </c>
      <c r="E333" s="17" t="s">
        <v>19</v>
      </c>
      <c r="F333" s="17">
        <v>1465</v>
      </c>
      <c r="G333" s="17" t="s">
        <v>16</v>
      </c>
      <c r="K333" s="17" t="s">
        <v>16</v>
      </c>
    </row>
    <row r="334" spans="1:11" x14ac:dyDescent="0.2">
      <c r="A334" s="17">
        <v>42897</v>
      </c>
      <c r="B334" s="17">
        <v>221</v>
      </c>
      <c r="C334" s="17" t="s">
        <v>112</v>
      </c>
      <c r="D334" s="17">
        <v>42897</v>
      </c>
      <c r="E334" s="17" t="s">
        <v>24</v>
      </c>
      <c r="F334" s="17">
        <v>1795</v>
      </c>
      <c r="G334" s="17" t="s">
        <v>16</v>
      </c>
      <c r="K334" s="17" t="s">
        <v>16</v>
      </c>
    </row>
    <row r="335" spans="1:11" x14ac:dyDescent="0.2">
      <c r="A335" s="22">
        <v>42968</v>
      </c>
      <c r="B335" s="17">
        <v>222</v>
      </c>
      <c r="C335" s="22" t="s">
        <v>609</v>
      </c>
      <c r="D335" s="22">
        <v>42968</v>
      </c>
      <c r="E335" s="22" t="s">
        <v>240</v>
      </c>
      <c r="F335" s="22">
        <v>1646</v>
      </c>
      <c r="G335" s="17" t="s">
        <v>16</v>
      </c>
      <c r="K335" s="17" t="s">
        <v>16</v>
      </c>
    </row>
    <row r="336" spans="1:11" x14ac:dyDescent="0.2">
      <c r="A336" s="17">
        <v>42977</v>
      </c>
      <c r="B336" s="17">
        <v>223</v>
      </c>
      <c r="C336" s="17" t="s">
        <v>977</v>
      </c>
      <c r="D336" s="17">
        <v>42977</v>
      </c>
      <c r="E336" s="17" t="s">
        <v>34</v>
      </c>
      <c r="F336" s="26">
        <v>1976</v>
      </c>
      <c r="G336" s="17" t="s">
        <v>16</v>
      </c>
      <c r="K336" s="17" t="s">
        <v>16</v>
      </c>
    </row>
    <row r="337" spans="1:11" x14ac:dyDescent="0.2">
      <c r="A337" s="17">
        <v>43275</v>
      </c>
      <c r="B337" s="17">
        <v>225</v>
      </c>
      <c r="C337" s="17" t="s">
        <v>255</v>
      </c>
      <c r="D337" s="17">
        <v>43275</v>
      </c>
      <c r="E337" s="17" t="s">
        <v>34</v>
      </c>
      <c r="F337" s="26">
        <v>376</v>
      </c>
      <c r="G337" s="17" t="s">
        <v>16</v>
      </c>
      <c r="K337" s="17" t="s">
        <v>16</v>
      </c>
    </row>
    <row r="338" spans="1:11" x14ac:dyDescent="0.2">
      <c r="A338" s="17">
        <v>43559</v>
      </c>
      <c r="B338" s="17">
        <v>226</v>
      </c>
      <c r="C338" s="17" t="s">
        <v>987</v>
      </c>
      <c r="D338" s="17">
        <v>43559</v>
      </c>
      <c r="E338" s="17" t="s">
        <v>24</v>
      </c>
      <c r="F338" s="26">
        <v>203</v>
      </c>
      <c r="G338" s="17" t="s">
        <v>16</v>
      </c>
      <c r="K338" s="17" t="s">
        <v>16</v>
      </c>
    </row>
    <row r="339" spans="1:11" x14ac:dyDescent="0.2">
      <c r="A339" s="17">
        <v>43896</v>
      </c>
      <c r="B339" s="17">
        <v>227</v>
      </c>
      <c r="C339" s="17" t="s">
        <v>268</v>
      </c>
      <c r="D339" s="17">
        <v>43896</v>
      </c>
      <c r="E339" s="17" t="s">
        <v>24</v>
      </c>
      <c r="F339" s="17">
        <v>695</v>
      </c>
      <c r="G339" s="17" t="s">
        <v>16</v>
      </c>
      <c r="K339" s="17" t="s">
        <v>16</v>
      </c>
    </row>
    <row r="340" spans="1:11" x14ac:dyDescent="0.2">
      <c r="A340" s="17">
        <v>43936</v>
      </c>
      <c r="B340" s="17">
        <v>228</v>
      </c>
      <c r="C340" s="17" t="s">
        <v>1137</v>
      </c>
      <c r="D340" s="17">
        <v>43936</v>
      </c>
      <c r="E340" s="17" t="s">
        <v>24</v>
      </c>
      <c r="F340" s="17">
        <v>2177</v>
      </c>
      <c r="G340" s="17" t="s">
        <v>16</v>
      </c>
      <c r="K340" s="17" t="s">
        <v>16</v>
      </c>
    </row>
    <row r="341" spans="1:11" x14ac:dyDescent="0.2">
      <c r="A341" s="17">
        <v>44213</v>
      </c>
      <c r="B341" s="17">
        <v>229</v>
      </c>
      <c r="C341" s="17" t="s">
        <v>331</v>
      </c>
      <c r="D341" s="17">
        <v>44213</v>
      </c>
      <c r="E341" s="17" t="s">
        <v>34</v>
      </c>
      <c r="F341" s="26">
        <v>1200</v>
      </c>
      <c r="G341" s="17" t="s">
        <v>16</v>
      </c>
      <c r="K341" s="17" t="s">
        <v>16</v>
      </c>
    </row>
    <row r="342" spans="1:11" x14ac:dyDescent="0.2">
      <c r="A342" s="17">
        <v>44553</v>
      </c>
      <c r="B342" s="17">
        <v>230</v>
      </c>
      <c r="C342" s="17" t="s">
        <v>283</v>
      </c>
      <c r="D342" s="17">
        <v>44553</v>
      </c>
      <c r="E342" s="17" t="s">
        <v>34</v>
      </c>
      <c r="F342" s="26">
        <v>216</v>
      </c>
      <c r="G342" s="17" t="s">
        <v>16</v>
      </c>
      <c r="K342" s="17" t="s">
        <v>16</v>
      </c>
    </row>
    <row r="343" spans="1:11" x14ac:dyDescent="0.2">
      <c r="A343" s="27">
        <v>45604</v>
      </c>
      <c r="B343" s="17">
        <v>231</v>
      </c>
      <c r="C343" s="17" t="s">
        <v>1214</v>
      </c>
      <c r="D343" s="27">
        <v>45604</v>
      </c>
      <c r="E343" s="17" t="s">
        <v>24</v>
      </c>
      <c r="F343" s="17">
        <v>2037</v>
      </c>
      <c r="G343" s="17" t="s">
        <v>16</v>
      </c>
      <c r="K343" s="17" t="s">
        <v>16</v>
      </c>
    </row>
    <row r="344" spans="1:11" x14ac:dyDescent="0.2">
      <c r="A344" s="17">
        <v>45607</v>
      </c>
      <c r="B344" s="17">
        <v>232</v>
      </c>
      <c r="C344" s="17" t="s">
        <v>1128</v>
      </c>
      <c r="D344" s="17">
        <v>45607</v>
      </c>
      <c r="E344" s="17" t="s">
        <v>24</v>
      </c>
      <c r="F344" s="17">
        <v>2037</v>
      </c>
      <c r="G344" s="17" t="s">
        <v>16</v>
      </c>
      <c r="K344" s="17" t="s">
        <v>16</v>
      </c>
    </row>
    <row r="345" spans="1:11" x14ac:dyDescent="0.2">
      <c r="A345" s="17">
        <v>45673</v>
      </c>
      <c r="B345" s="17">
        <v>233</v>
      </c>
      <c r="C345" s="17" t="s">
        <v>996</v>
      </c>
      <c r="D345" s="17">
        <v>45673</v>
      </c>
      <c r="E345" s="17" t="s">
        <v>24</v>
      </c>
      <c r="F345" s="17">
        <v>1164</v>
      </c>
      <c r="G345" s="17" t="s">
        <v>16</v>
      </c>
      <c r="K345" s="17" t="s">
        <v>16</v>
      </c>
    </row>
    <row r="346" spans="1:11" x14ac:dyDescent="0.2">
      <c r="A346" s="17">
        <v>45683</v>
      </c>
      <c r="B346" s="17">
        <v>234</v>
      </c>
      <c r="C346" s="163" t="s">
        <v>1220</v>
      </c>
      <c r="D346" s="17">
        <v>45683</v>
      </c>
      <c r="E346" s="163" t="s">
        <v>24</v>
      </c>
      <c r="F346" s="17">
        <v>1598</v>
      </c>
      <c r="G346" s="163" t="s">
        <v>16</v>
      </c>
      <c r="K346" s="163" t="s">
        <v>16</v>
      </c>
    </row>
    <row r="347" spans="1:11" x14ac:dyDescent="0.2">
      <c r="A347" s="17">
        <v>46274</v>
      </c>
      <c r="B347" s="17">
        <v>235</v>
      </c>
      <c r="C347" s="17" t="s">
        <v>1193</v>
      </c>
      <c r="D347" s="17">
        <v>46274</v>
      </c>
      <c r="E347" s="17" t="s">
        <v>19</v>
      </c>
      <c r="F347" s="17">
        <v>348</v>
      </c>
      <c r="G347" s="17" t="s">
        <v>16</v>
      </c>
      <c r="K347" s="17" t="s">
        <v>16</v>
      </c>
    </row>
    <row r="348" spans="1:11" x14ac:dyDescent="0.2">
      <c r="A348" s="17">
        <v>46365</v>
      </c>
      <c r="B348" s="17">
        <v>236</v>
      </c>
      <c r="C348" s="17" t="s">
        <v>1134</v>
      </c>
      <c r="D348" s="17">
        <v>46365</v>
      </c>
      <c r="E348" s="17" t="s">
        <v>129</v>
      </c>
      <c r="F348" s="17">
        <v>1475</v>
      </c>
      <c r="G348" s="17" t="s">
        <v>16</v>
      </c>
      <c r="K348" s="17" t="s">
        <v>16</v>
      </c>
    </row>
    <row r="349" spans="1:11" x14ac:dyDescent="0.2">
      <c r="A349" s="17">
        <v>47183</v>
      </c>
      <c r="B349" s="17">
        <v>237</v>
      </c>
      <c r="C349" s="17" t="s">
        <v>1011</v>
      </c>
      <c r="D349" s="17">
        <v>47183</v>
      </c>
      <c r="E349" s="17" t="s">
        <v>24</v>
      </c>
      <c r="F349" s="17">
        <v>3632</v>
      </c>
      <c r="G349" s="17" t="s">
        <v>16</v>
      </c>
      <c r="K349" s="17" t="s">
        <v>16</v>
      </c>
    </row>
    <row r="350" spans="1:11" x14ac:dyDescent="0.2">
      <c r="A350" s="17">
        <v>47281</v>
      </c>
      <c r="B350" s="17">
        <v>238</v>
      </c>
      <c r="C350" s="17" t="s">
        <v>187</v>
      </c>
      <c r="D350" s="17">
        <v>47281</v>
      </c>
      <c r="E350" s="17" t="s">
        <v>34</v>
      </c>
      <c r="F350" s="26">
        <v>1467</v>
      </c>
      <c r="G350" s="17" t="s">
        <v>16</v>
      </c>
      <c r="K350" s="17" t="s">
        <v>16</v>
      </c>
    </row>
    <row r="351" spans="1:11" x14ac:dyDescent="0.2">
      <c r="A351" s="22">
        <v>47864</v>
      </c>
      <c r="B351" s="17">
        <v>239</v>
      </c>
      <c r="C351" s="22" t="s">
        <v>1007</v>
      </c>
      <c r="D351" s="22">
        <v>47864</v>
      </c>
      <c r="E351" s="22" t="s">
        <v>24</v>
      </c>
      <c r="F351" s="22">
        <v>1843</v>
      </c>
      <c r="G351" s="17" t="s">
        <v>16</v>
      </c>
      <c r="K351" s="17" t="s">
        <v>16</v>
      </c>
    </row>
    <row r="352" spans="1:11" x14ac:dyDescent="0.2">
      <c r="A352" s="17">
        <v>48265</v>
      </c>
      <c r="B352" s="17">
        <v>240</v>
      </c>
      <c r="C352" s="17" t="s">
        <v>94</v>
      </c>
      <c r="D352" s="17">
        <v>48265</v>
      </c>
      <c r="E352" s="17" t="s">
        <v>34</v>
      </c>
      <c r="F352" s="17">
        <v>1033</v>
      </c>
      <c r="G352" s="17" t="s">
        <v>16</v>
      </c>
      <c r="K352" s="17" t="s">
        <v>16</v>
      </c>
    </row>
    <row r="353" spans="1:11" x14ac:dyDescent="0.2">
      <c r="A353" s="17">
        <v>48596</v>
      </c>
      <c r="B353" s="17">
        <v>241</v>
      </c>
      <c r="C353" s="17" t="s">
        <v>997</v>
      </c>
      <c r="D353" s="17">
        <v>48596</v>
      </c>
      <c r="E353" s="17" t="s">
        <v>183</v>
      </c>
      <c r="F353" s="17">
        <v>2663</v>
      </c>
      <c r="G353" s="17" t="s">
        <v>16</v>
      </c>
      <c r="K353" s="17" t="s">
        <v>16</v>
      </c>
    </row>
    <row r="354" spans="1:11" x14ac:dyDescent="0.2">
      <c r="A354" s="17">
        <v>49507</v>
      </c>
      <c r="B354" s="17">
        <v>242</v>
      </c>
      <c r="C354" s="17" t="s">
        <v>371</v>
      </c>
      <c r="D354" s="17">
        <v>49507</v>
      </c>
      <c r="E354" s="17" t="s">
        <v>24</v>
      </c>
      <c r="F354" s="17">
        <v>56</v>
      </c>
      <c r="G354" s="17" t="s">
        <v>16</v>
      </c>
      <c r="K354" s="17" t="s">
        <v>16</v>
      </c>
    </row>
    <row r="355" spans="1:11" x14ac:dyDescent="0.2">
      <c r="A355" s="17">
        <v>50150</v>
      </c>
      <c r="B355" s="17">
        <v>243</v>
      </c>
      <c r="C355" s="17" t="s">
        <v>932</v>
      </c>
      <c r="D355" s="17">
        <v>50150</v>
      </c>
      <c r="E355" s="17" t="s">
        <v>24</v>
      </c>
      <c r="F355" s="17">
        <v>54</v>
      </c>
      <c r="G355" s="17" t="s">
        <v>16</v>
      </c>
      <c r="K355" s="17" t="s">
        <v>16</v>
      </c>
    </row>
    <row r="356" spans="1:11" x14ac:dyDescent="0.2">
      <c r="A356" s="17">
        <v>50320</v>
      </c>
      <c r="B356" s="17">
        <v>244</v>
      </c>
      <c r="C356" s="17" t="s">
        <v>986</v>
      </c>
      <c r="D356" s="17">
        <v>50320</v>
      </c>
      <c r="E356" s="17" t="s">
        <v>24</v>
      </c>
      <c r="F356" s="17">
        <v>111</v>
      </c>
      <c r="G356" s="17" t="s">
        <v>16</v>
      </c>
      <c r="K356" s="17" t="s">
        <v>16</v>
      </c>
    </row>
    <row r="357" spans="1:11" x14ac:dyDescent="0.2">
      <c r="A357" s="17">
        <v>50717</v>
      </c>
      <c r="B357" s="17">
        <v>245</v>
      </c>
      <c r="C357" s="17" t="s">
        <v>383</v>
      </c>
      <c r="D357" s="17">
        <v>50717</v>
      </c>
      <c r="E357" s="17" t="s">
        <v>385</v>
      </c>
      <c r="F357" s="17">
        <v>3283</v>
      </c>
      <c r="G357" s="17" t="s">
        <v>16</v>
      </c>
      <c r="K357" s="17" t="s">
        <v>16</v>
      </c>
    </row>
    <row r="358" spans="1:11" x14ac:dyDescent="0.2">
      <c r="A358" s="17">
        <v>50942</v>
      </c>
      <c r="B358" s="17">
        <v>247</v>
      </c>
      <c r="C358" s="17" t="s">
        <v>65</v>
      </c>
      <c r="D358" s="17">
        <v>50942</v>
      </c>
      <c r="E358" s="17" t="s">
        <v>24</v>
      </c>
      <c r="F358" s="17">
        <v>2672</v>
      </c>
      <c r="G358" s="17" t="s">
        <v>16</v>
      </c>
      <c r="K358" s="17" t="s">
        <v>16</v>
      </c>
    </row>
    <row r="359" spans="1:11" x14ac:dyDescent="0.2">
      <c r="A359" s="17">
        <v>51115</v>
      </c>
      <c r="B359" s="17">
        <v>248</v>
      </c>
      <c r="C359" s="17" t="s">
        <v>1039</v>
      </c>
      <c r="D359" s="17">
        <v>51115</v>
      </c>
      <c r="E359" s="17" t="s">
        <v>240</v>
      </c>
      <c r="F359" s="17">
        <v>3617</v>
      </c>
      <c r="G359" s="17" t="s">
        <v>16</v>
      </c>
      <c r="K359" s="17" t="s">
        <v>16</v>
      </c>
    </row>
    <row r="360" spans="1:11" x14ac:dyDescent="0.2">
      <c r="A360" s="17">
        <v>51517</v>
      </c>
      <c r="B360" s="17">
        <v>249</v>
      </c>
      <c r="C360" s="17" t="s">
        <v>1158</v>
      </c>
      <c r="D360" s="17">
        <v>51517</v>
      </c>
      <c r="E360" s="17" t="s">
        <v>24</v>
      </c>
      <c r="F360" s="17">
        <v>991</v>
      </c>
      <c r="G360" s="17" t="s">
        <v>16</v>
      </c>
      <c r="K360" s="17" t="s">
        <v>16</v>
      </c>
    </row>
    <row r="361" spans="1:11" x14ac:dyDescent="0.2">
      <c r="A361" s="17">
        <v>51673</v>
      </c>
      <c r="B361" s="17">
        <v>250</v>
      </c>
      <c r="C361" s="17" t="s">
        <v>294</v>
      </c>
      <c r="D361" s="17">
        <v>51673</v>
      </c>
      <c r="E361" s="17" t="s">
        <v>34</v>
      </c>
      <c r="F361" s="26">
        <v>1911</v>
      </c>
      <c r="G361" s="17" t="s">
        <v>16</v>
      </c>
      <c r="K361" s="17" t="s">
        <v>16</v>
      </c>
    </row>
    <row r="362" spans="1:11" x14ac:dyDescent="0.2">
      <c r="A362" s="17">
        <v>51788</v>
      </c>
      <c r="B362" s="17">
        <v>251</v>
      </c>
      <c r="C362" s="17" t="s">
        <v>227</v>
      </c>
      <c r="D362" s="17">
        <v>51788</v>
      </c>
      <c r="E362" s="17" t="s">
        <v>28</v>
      </c>
      <c r="F362" s="26">
        <v>1945</v>
      </c>
      <c r="G362" s="17" t="s">
        <v>16</v>
      </c>
      <c r="K362" s="17" t="s">
        <v>16</v>
      </c>
    </row>
    <row r="363" spans="1:11" x14ac:dyDescent="0.2">
      <c r="A363" s="17">
        <v>52239</v>
      </c>
      <c r="B363" s="17">
        <v>252</v>
      </c>
      <c r="C363" s="17" t="s">
        <v>564</v>
      </c>
      <c r="D363" s="17">
        <v>52239</v>
      </c>
      <c r="E363" s="17" t="s">
        <v>24</v>
      </c>
      <c r="F363" s="17">
        <v>1950</v>
      </c>
      <c r="G363" s="17" t="s">
        <v>16</v>
      </c>
      <c r="K363" s="17" t="s">
        <v>16</v>
      </c>
    </row>
    <row r="364" spans="1:11" x14ac:dyDescent="0.2">
      <c r="A364" s="17">
        <v>52378</v>
      </c>
      <c r="B364" s="17">
        <v>253</v>
      </c>
      <c r="C364" s="17" t="s">
        <v>446</v>
      </c>
      <c r="D364" s="17">
        <v>52378</v>
      </c>
      <c r="E364" s="17" t="s">
        <v>24</v>
      </c>
      <c r="F364" s="17">
        <v>3918</v>
      </c>
      <c r="G364" s="17" t="s">
        <v>16</v>
      </c>
      <c r="K364" s="17" t="s">
        <v>16</v>
      </c>
    </row>
    <row r="365" spans="1:11" x14ac:dyDescent="0.2">
      <c r="A365" s="17">
        <v>52968</v>
      </c>
      <c r="B365" s="17">
        <v>255</v>
      </c>
      <c r="C365" s="17" t="s">
        <v>355</v>
      </c>
      <c r="D365" s="17">
        <v>52968</v>
      </c>
      <c r="E365" s="17" t="s">
        <v>34</v>
      </c>
      <c r="F365" s="17">
        <v>193</v>
      </c>
      <c r="G365" s="17" t="s">
        <v>16</v>
      </c>
      <c r="K365" s="17" t="s">
        <v>16</v>
      </c>
    </row>
    <row r="366" spans="1:11" x14ac:dyDescent="0.2">
      <c r="A366" s="17">
        <v>53132</v>
      </c>
      <c r="B366" s="17">
        <v>256</v>
      </c>
      <c r="C366" s="17" t="s">
        <v>382</v>
      </c>
      <c r="D366" s="17">
        <v>53132</v>
      </c>
      <c r="E366" s="17" t="s">
        <v>71</v>
      </c>
      <c r="F366" s="17">
        <v>2074</v>
      </c>
      <c r="G366" s="17" t="s">
        <v>16</v>
      </c>
      <c r="K366" s="17" t="s">
        <v>16</v>
      </c>
    </row>
    <row r="367" spans="1:11" x14ac:dyDescent="0.2">
      <c r="A367" s="17">
        <v>53469</v>
      </c>
      <c r="B367" s="17">
        <v>257</v>
      </c>
      <c r="C367" s="17" t="s">
        <v>979</v>
      </c>
      <c r="D367" s="17">
        <v>53469</v>
      </c>
      <c r="E367" s="17" t="s">
        <v>24</v>
      </c>
      <c r="F367" s="17">
        <v>2612</v>
      </c>
      <c r="G367" s="17" t="s">
        <v>16</v>
      </c>
      <c r="K367" s="17" t="s">
        <v>16</v>
      </c>
    </row>
    <row r="368" spans="1:11" x14ac:dyDescent="0.2">
      <c r="A368" s="17">
        <v>53524</v>
      </c>
      <c r="B368" s="17">
        <v>258</v>
      </c>
      <c r="C368" s="17" t="s">
        <v>235</v>
      </c>
      <c r="D368" s="17">
        <v>53524</v>
      </c>
      <c r="E368" s="17" t="s">
        <v>34</v>
      </c>
      <c r="F368" s="26">
        <v>2168</v>
      </c>
      <c r="G368" s="17" t="s">
        <v>16</v>
      </c>
      <c r="K368" s="17" t="s">
        <v>16</v>
      </c>
    </row>
    <row r="369" spans="1:11" x14ac:dyDescent="0.2">
      <c r="A369" s="17">
        <v>53546</v>
      </c>
      <c r="B369" s="17">
        <v>259</v>
      </c>
      <c r="C369" s="17" t="s">
        <v>42</v>
      </c>
      <c r="D369" s="17">
        <v>53546</v>
      </c>
      <c r="E369" s="17" t="s">
        <v>34</v>
      </c>
      <c r="F369" s="17">
        <v>303</v>
      </c>
      <c r="G369" s="17" t="s">
        <v>16</v>
      </c>
      <c r="K369" s="17" t="s">
        <v>16</v>
      </c>
    </row>
    <row r="370" spans="1:11" x14ac:dyDescent="0.2">
      <c r="A370" s="17">
        <v>53964</v>
      </c>
      <c r="B370" s="17">
        <v>260</v>
      </c>
      <c r="C370" s="17" t="s">
        <v>288</v>
      </c>
      <c r="D370" s="17">
        <v>53964</v>
      </c>
      <c r="E370" s="17" t="s">
        <v>183</v>
      </c>
      <c r="F370" s="17">
        <v>3011</v>
      </c>
      <c r="G370" s="17" t="s">
        <v>16</v>
      </c>
      <c r="K370" s="17" t="s">
        <v>16</v>
      </c>
    </row>
    <row r="371" spans="1:11" x14ac:dyDescent="0.2">
      <c r="A371" s="17">
        <v>54559</v>
      </c>
      <c r="B371" s="17">
        <v>261</v>
      </c>
      <c r="C371" s="17" t="s">
        <v>413</v>
      </c>
      <c r="D371" s="17">
        <v>54559</v>
      </c>
      <c r="E371" s="17" t="s">
        <v>414</v>
      </c>
      <c r="F371" s="17">
        <v>1773</v>
      </c>
      <c r="G371" s="17" t="s">
        <v>16</v>
      </c>
      <c r="K371" s="17" t="s">
        <v>16</v>
      </c>
    </row>
    <row r="372" spans="1:11" x14ac:dyDescent="0.2">
      <c r="A372" s="17">
        <v>55016</v>
      </c>
      <c r="B372" s="17">
        <v>262</v>
      </c>
      <c r="C372" s="17" t="s">
        <v>38</v>
      </c>
      <c r="D372" s="17">
        <v>55016</v>
      </c>
      <c r="E372" s="17" t="s">
        <v>24</v>
      </c>
      <c r="F372" s="17">
        <v>3121</v>
      </c>
      <c r="G372" s="17" t="s">
        <v>16</v>
      </c>
      <c r="K372" s="17" t="s">
        <v>16</v>
      </c>
    </row>
    <row r="373" spans="1:11" x14ac:dyDescent="0.2">
      <c r="A373" s="17">
        <v>55047</v>
      </c>
      <c r="B373" s="17">
        <v>263</v>
      </c>
      <c r="C373" s="17" t="s">
        <v>22</v>
      </c>
      <c r="D373" s="17">
        <v>55047</v>
      </c>
      <c r="E373" s="17" t="s">
        <v>24</v>
      </c>
      <c r="F373" s="17">
        <v>1490</v>
      </c>
      <c r="G373" s="17" t="s">
        <v>16</v>
      </c>
      <c r="K373" s="17" t="s">
        <v>16</v>
      </c>
    </row>
    <row r="374" spans="1:11" x14ac:dyDescent="0.2">
      <c r="A374" s="17">
        <v>55241</v>
      </c>
      <c r="B374" s="17">
        <v>264</v>
      </c>
      <c r="C374" s="17" t="s">
        <v>177</v>
      </c>
      <c r="D374" s="17">
        <v>55241</v>
      </c>
      <c r="E374" s="17" t="s">
        <v>34</v>
      </c>
      <c r="F374" s="26">
        <v>1830</v>
      </c>
      <c r="G374" s="17" t="s">
        <v>16</v>
      </c>
      <c r="K374" s="17" t="s">
        <v>16</v>
      </c>
    </row>
    <row r="375" spans="1:11" x14ac:dyDescent="0.2">
      <c r="A375" s="17">
        <v>56238</v>
      </c>
      <c r="B375" s="17">
        <v>265</v>
      </c>
      <c r="C375" s="17" t="s">
        <v>449</v>
      </c>
      <c r="D375" s="17">
        <v>56238</v>
      </c>
      <c r="E375" s="17" t="s">
        <v>19</v>
      </c>
      <c r="F375" s="17">
        <v>4180</v>
      </c>
      <c r="G375" s="17" t="s">
        <v>16</v>
      </c>
      <c r="K375" s="17" t="s">
        <v>16</v>
      </c>
    </row>
    <row r="376" spans="1:11" x14ac:dyDescent="0.2">
      <c r="A376" s="17">
        <v>56744</v>
      </c>
      <c r="B376" s="17">
        <v>267</v>
      </c>
      <c r="C376" s="17" t="s">
        <v>288</v>
      </c>
      <c r="D376" s="17">
        <v>56744</v>
      </c>
      <c r="E376" s="17" t="s">
        <v>34</v>
      </c>
      <c r="F376" s="26">
        <v>1006</v>
      </c>
      <c r="G376" s="17" t="s">
        <v>16</v>
      </c>
      <c r="K376" s="17" t="s">
        <v>16</v>
      </c>
    </row>
    <row r="377" spans="1:11" x14ac:dyDescent="0.2">
      <c r="A377" s="17">
        <v>56958</v>
      </c>
      <c r="B377" s="17">
        <v>268</v>
      </c>
      <c r="C377" s="17" t="s">
        <v>235</v>
      </c>
      <c r="D377" s="17">
        <v>56958</v>
      </c>
      <c r="E377" s="17" t="s">
        <v>34</v>
      </c>
      <c r="F377" s="26">
        <v>2091</v>
      </c>
      <c r="G377" s="17" t="s">
        <v>16</v>
      </c>
      <c r="K377" s="17" t="s">
        <v>16</v>
      </c>
    </row>
    <row r="378" spans="1:11" x14ac:dyDescent="0.2">
      <c r="A378" s="17">
        <v>57069</v>
      </c>
      <c r="B378" s="17">
        <v>269</v>
      </c>
      <c r="C378" s="17" t="s">
        <v>1155</v>
      </c>
      <c r="D378" s="17">
        <v>57069</v>
      </c>
      <c r="E378" s="17" t="s">
        <v>24</v>
      </c>
      <c r="F378" s="17">
        <v>3395</v>
      </c>
      <c r="G378" s="17" t="s">
        <v>16</v>
      </c>
      <c r="K378" s="17" t="s">
        <v>16</v>
      </c>
    </row>
    <row r="379" spans="1:11" x14ac:dyDescent="0.2">
      <c r="A379" s="17">
        <v>57211</v>
      </c>
      <c r="B379" s="17">
        <v>270</v>
      </c>
      <c r="C379" s="17" t="s">
        <v>380</v>
      </c>
      <c r="D379" s="17">
        <v>57211</v>
      </c>
      <c r="E379" s="17" t="s">
        <v>19</v>
      </c>
      <c r="F379" s="17">
        <v>2059</v>
      </c>
      <c r="G379" s="17" t="s">
        <v>16</v>
      </c>
      <c r="K379" s="17" t="s">
        <v>16</v>
      </c>
    </row>
    <row r="380" spans="1:11" x14ac:dyDescent="0.2">
      <c r="A380" s="17">
        <v>57255</v>
      </c>
      <c r="B380" s="17">
        <v>271</v>
      </c>
      <c r="C380" s="17" t="s">
        <v>346</v>
      </c>
      <c r="D380" s="17">
        <v>57255</v>
      </c>
      <c r="E380" s="17" t="s">
        <v>24</v>
      </c>
      <c r="F380" s="17">
        <v>1838</v>
      </c>
      <c r="G380" s="17" t="s">
        <v>16</v>
      </c>
      <c r="K380" s="17" t="s">
        <v>16</v>
      </c>
    </row>
    <row r="381" spans="1:11" x14ac:dyDescent="0.2">
      <c r="A381" s="17">
        <v>57539</v>
      </c>
      <c r="B381" s="17">
        <v>272</v>
      </c>
      <c r="C381" s="17" t="s">
        <v>1131</v>
      </c>
      <c r="D381" s="17">
        <v>57539</v>
      </c>
      <c r="E381" s="17" t="s">
        <v>24</v>
      </c>
      <c r="F381" s="17">
        <v>2109</v>
      </c>
      <c r="G381" s="17" t="s">
        <v>16</v>
      </c>
      <c r="K381" s="17" t="s">
        <v>16</v>
      </c>
    </row>
    <row r="382" spans="1:11" x14ac:dyDescent="0.2">
      <c r="A382" s="17">
        <v>58140</v>
      </c>
      <c r="B382" s="17">
        <v>274</v>
      </c>
      <c r="C382" s="17" t="s">
        <v>991</v>
      </c>
      <c r="D382" s="17">
        <v>58140</v>
      </c>
      <c r="E382" s="17" t="s">
        <v>24</v>
      </c>
      <c r="F382" s="17">
        <v>1381</v>
      </c>
      <c r="G382" s="17" t="s">
        <v>16</v>
      </c>
      <c r="K382" s="17" t="s">
        <v>16</v>
      </c>
    </row>
    <row r="383" spans="1:11" x14ac:dyDescent="0.2">
      <c r="A383" s="17">
        <v>58798</v>
      </c>
      <c r="B383" s="17">
        <v>276</v>
      </c>
      <c r="C383" s="17" t="s">
        <v>1023</v>
      </c>
      <c r="D383" s="17">
        <v>58798</v>
      </c>
      <c r="E383" s="17" t="s">
        <v>292</v>
      </c>
      <c r="F383" s="17">
        <v>3159</v>
      </c>
      <c r="G383" s="17" t="s">
        <v>16</v>
      </c>
      <c r="K383" s="17" t="s">
        <v>16</v>
      </c>
    </row>
    <row r="384" spans="1:11" x14ac:dyDescent="0.2">
      <c r="A384" s="17">
        <v>59605</v>
      </c>
      <c r="B384" s="17">
        <v>278</v>
      </c>
      <c r="C384" s="17" t="s">
        <v>236</v>
      </c>
      <c r="D384" s="17">
        <v>59605</v>
      </c>
      <c r="E384" s="17" t="s">
        <v>34</v>
      </c>
      <c r="F384" s="26">
        <v>215</v>
      </c>
      <c r="G384" s="17" t="s">
        <v>16</v>
      </c>
      <c r="K384" s="17" t="s">
        <v>16</v>
      </c>
    </row>
    <row r="385" spans="1:11" x14ac:dyDescent="0.2">
      <c r="A385" s="17">
        <v>60071</v>
      </c>
      <c r="B385" s="17">
        <v>280</v>
      </c>
      <c r="C385" s="17" t="s">
        <v>450</v>
      </c>
      <c r="D385" s="17">
        <v>60071</v>
      </c>
      <c r="E385" s="17" t="s">
        <v>24</v>
      </c>
      <c r="F385" s="17">
        <v>1820</v>
      </c>
      <c r="G385" s="17" t="s">
        <v>16</v>
      </c>
      <c r="K385" s="17" t="s">
        <v>16</v>
      </c>
    </row>
    <row r="386" spans="1:11" x14ac:dyDescent="0.2">
      <c r="A386" s="17">
        <v>60104</v>
      </c>
      <c r="B386" s="17">
        <v>281</v>
      </c>
      <c r="C386" s="17" t="s">
        <v>1129</v>
      </c>
      <c r="D386" s="17">
        <v>60104</v>
      </c>
      <c r="E386" s="17" t="s">
        <v>24</v>
      </c>
      <c r="F386" s="17">
        <v>2647</v>
      </c>
      <c r="G386" s="17" t="s">
        <v>16</v>
      </c>
      <c r="K386" s="17" t="s">
        <v>16</v>
      </c>
    </row>
    <row r="387" spans="1:11" x14ac:dyDescent="0.2">
      <c r="A387" s="17">
        <v>60202</v>
      </c>
      <c r="B387" s="17">
        <v>282</v>
      </c>
      <c r="C387" s="17" t="s">
        <v>392</v>
      </c>
      <c r="D387" s="17">
        <v>60202</v>
      </c>
      <c r="E387" s="17" t="s">
        <v>183</v>
      </c>
      <c r="F387" s="17">
        <v>2704</v>
      </c>
      <c r="G387" s="17" t="s">
        <v>16</v>
      </c>
      <c r="K387" s="17" t="s">
        <v>16</v>
      </c>
    </row>
    <row r="388" spans="1:11" x14ac:dyDescent="0.2">
      <c r="A388" s="17">
        <v>60338</v>
      </c>
      <c r="B388" s="17">
        <v>283</v>
      </c>
      <c r="C388" s="17" t="s">
        <v>329</v>
      </c>
      <c r="D388" s="17">
        <v>60338</v>
      </c>
      <c r="E388" s="17" t="s">
        <v>34</v>
      </c>
      <c r="F388" s="26">
        <v>230</v>
      </c>
      <c r="G388" s="17" t="s">
        <v>16</v>
      </c>
      <c r="K388" s="17" t="s">
        <v>16</v>
      </c>
    </row>
    <row r="389" spans="1:11" x14ac:dyDescent="0.2">
      <c r="A389" s="17">
        <v>60534</v>
      </c>
      <c r="B389" s="17">
        <v>284</v>
      </c>
      <c r="C389" s="17" t="s">
        <v>316</v>
      </c>
      <c r="D389" s="17">
        <v>60534</v>
      </c>
      <c r="E389" s="17" t="s">
        <v>34</v>
      </c>
      <c r="F389" s="17">
        <v>1118</v>
      </c>
      <c r="G389" s="17" t="s">
        <v>16</v>
      </c>
      <c r="K389" s="17" t="s">
        <v>16</v>
      </c>
    </row>
    <row r="390" spans="1:11" x14ac:dyDescent="0.2">
      <c r="A390" s="17">
        <v>60775</v>
      </c>
      <c r="B390" s="17">
        <v>286</v>
      </c>
      <c r="C390" s="17" t="s">
        <v>213</v>
      </c>
      <c r="D390" s="17">
        <v>60775</v>
      </c>
      <c r="E390" s="17" t="s">
        <v>34</v>
      </c>
      <c r="F390" s="26">
        <v>1588</v>
      </c>
      <c r="G390" s="17" t="s">
        <v>16</v>
      </c>
      <c r="K390" s="17" t="s">
        <v>16</v>
      </c>
    </row>
    <row r="391" spans="1:11" x14ac:dyDescent="0.2">
      <c r="A391" s="17">
        <v>60833</v>
      </c>
      <c r="B391" s="17">
        <v>287</v>
      </c>
      <c r="C391" s="17" t="s">
        <v>529</v>
      </c>
      <c r="D391" s="17">
        <v>60833</v>
      </c>
      <c r="E391" s="17" t="s">
        <v>24</v>
      </c>
      <c r="F391" s="17">
        <v>1918</v>
      </c>
      <c r="G391" s="17" t="s">
        <v>16</v>
      </c>
      <c r="K391" s="17" t="s">
        <v>16</v>
      </c>
    </row>
    <row r="392" spans="1:11" x14ac:dyDescent="0.2">
      <c r="A392" s="17">
        <v>60852</v>
      </c>
      <c r="B392" s="17">
        <v>288</v>
      </c>
      <c r="C392" s="17" t="s">
        <v>272</v>
      </c>
      <c r="D392" s="17">
        <v>60852</v>
      </c>
      <c r="E392" s="17" t="s">
        <v>19</v>
      </c>
      <c r="F392" s="17">
        <v>3106</v>
      </c>
      <c r="G392" s="17" t="s">
        <v>16</v>
      </c>
      <c r="K392" s="17" t="s">
        <v>16</v>
      </c>
    </row>
    <row r="393" spans="1:11" x14ac:dyDescent="0.2">
      <c r="A393" s="17">
        <v>60993</v>
      </c>
      <c r="B393" s="17">
        <v>289</v>
      </c>
      <c r="C393" s="17" t="s">
        <v>325</v>
      </c>
      <c r="D393" s="17">
        <v>60993</v>
      </c>
      <c r="E393" s="17" t="s">
        <v>34</v>
      </c>
      <c r="F393" s="26">
        <v>2033</v>
      </c>
      <c r="G393" s="17" t="s">
        <v>16</v>
      </c>
      <c r="K393" s="17" t="s">
        <v>16</v>
      </c>
    </row>
    <row r="394" spans="1:11" x14ac:dyDescent="0.2">
      <c r="A394" s="17">
        <v>61170</v>
      </c>
      <c r="B394" s="17">
        <v>290</v>
      </c>
      <c r="C394" s="17" t="s">
        <v>342</v>
      </c>
      <c r="D394" s="17">
        <v>61170</v>
      </c>
      <c r="E394" s="17" t="s">
        <v>24</v>
      </c>
      <c r="F394" s="17">
        <v>2321</v>
      </c>
      <c r="G394" s="17" t="s">
        <v>16</v>
      </c>
      <c r="K394" s="17" t="s">
        <v>16</v>
      </c>
    </row>
    <row r="395" spans="1:11" x14ac:dyDescent="0.2">
      <c r="A395" s="17">
        <v>61210</v>
      </c>
      <c r="B395" s="17">
        <v>291</v>
      </c>
      <c r="C395" s="17" t="s">
        <v>278</v>
      </c>
      <c r="D395" s="17">
        <v>61210</v>
      </c>
      <c r="E395" s="17" t="s">
        <v>34</v>
      </c>
      <c r="F395" s="17">
        <v>1741</v>
      </c>
      <c r="G395" s="17" t="s">
        <v>16</v>
      </c>
      <c r="K395" s="17" t="s">
        <v>16</v>
      </c>
    </row>
    <row r="396" spans="1:11" x14ac:dyDescent="0.2">
      <c r="A396" s="22">
        <v>61315</v>
      </c>
      <c r="B396" s="17">
        <v>292</v>
      </c>
      <c r="C396" s="22" t="s">
        <v>1018</v>
      </c>
      <c r="D396" s="22">
        <v>61315</v>
      </c>
      <c r="E396" s="22" t="s">
        <v>24</v>
      </c>
      <c r="F396" s="22">
        <v>2532</v>
      </c>
      <c r="G396" s="22" t="s">
        <v>16</v>
      </c>
      <c r="K396" s="22" t="s">
        <v>16</v>
      </c>
    </row>
    <row r="397" spans="1:11" x14ac:dyDescent="0.2">
      <c r="A397" s="17">
        <v>61423</v>
      </c>
      <c r="B397" s="17">
        <v>293</v>
      </c>
      <c r="C397" s="17" t="s">
        <v>209</v>
      </c>
      <c r="D397" s="17">
        <v>61423</v>
      </c>
      <c r="E397" s="17" t="s">
        <v>24</v>
      </c>
      <c r="F397" s="17">
        <v>1832</v>
      </c>
      <c r="G397" s="17" t="s">
        <v>16</v>
      </c>
      <c r="K397" s="17" t="s">
        <v>16</v>
      </c>
    </row>
    <row r="398" spans="1:11" x14ac:dyDescent="0.2">
      <c r="A398" s="17">
        <v>62817</v>
      </c>
      <c r="B398" s="17">
        <v>295</v>
      </c>
      <c r="C398" s="17" t="s">
        <v>196</v>
      </c>
      <c r="D398" s="17">
        <v>62817</v>
      </c>
      <c r="E398" s="17" t="s">
        <v>24</v>
      </c>
      <c r="F398" s="17">
        <v>1764</v>
      </c>
      <c r="G398" s="17" t="s">
        <v>16</v>
      </c>
      <c r="K398" s="17" t="s">
        <v>16</v>
      </c>
    </row>
    <row r="399" spans="1:11" x14ac:dyDescent="0.2">
      <c r="A399" s="17">
        <v>63128</v>
      </c>
      <c r="B399" s="17">
        <v>296</v>
      </c>
      <c r="C399" s="17" t="s">
        <v>68</v>
      </c>
      <c r="D399" s="17">
        <v>63128</v>
      </c>
      <c r="E399" s="17" t="s">
        <v>34</v>
      </c>
      <c r="F399" s="17">
        <v>1718</v>
      </c>
      <c r="G399" s="17" t="s">
        <v>16</v>
      </c>
      <c r="K399" s="17" t="s">
        <v>16</v>
      </c>
    </row>
    <row r="400" spans="1:11" x14ac:dyDescent="0.2">
      <c r="A400" s="17">
        <v>63168</v>
      </c>
      <c r="B400" s="17">
        <v>297</v>
      </c>
      <c r="C400" s="17" t="s">
        <v>30</v>
      </c>
      <c r="D400" s="17">
        <v>63168</v>
      </c>
      <c r="E400" s="17" t="s">
        <v>24</v>
      </c>
      <c r="F400" s="26">
        <v>1754</v>
      </c>
      <c r="G400" s="17" t="s">
        <v>16</v>
      </c>
      <c r="K400" s="17" t="s">
        <v>16</v>
      </c>
    </row>
    <row r="401" spans="1:11" x14ac:dyDescent="0.2">
      <c r="A401" s="17">
        <v>63198</v>
      </c>
      <c r="B401" s="17">
        <v>298</v>
      </c>
      <c r="C401" s="17" t="s">
        <v>134</v>
      </c>
      <c r="D401" s="17">
        <v>63198</v>
      </c>
      <c r="E401" s="17" t="s">
        <v>24</v>
      </c>
      <c r="F401" s="17">
        <v>282</v>
      </c>
      <c r="G401" s="17" t="s">
        <v>16</v>
      </c>
      <c r="K401" s="17" t="s">
        <v>16</v>
      </c>
    </row>
    <row r="402" spans="1:11" x14ac:dyDescent="0.2">
      <c r="A402" s="17">
        <v>63370</v>
      </c>
      <c r="B402" s="17">
        <v>299</v>
      </c>
      <c r="C402" s="17" t="s">
        <v>344</v>
      </c>
      <c r="D402" s="17">
        <v>63370</v>
      </c>
      <c r="E402" s="17" t="s">
        <v>34</v>
      </c>
      <c r="F402" s="26">
        <v>1936</v>
      </c>
      <c r="G402" s="17" t="s">
        <v>16</v>
      </c>
      <c r="K402" s="17" t="s">
        <v>16</v>
      </c>
    </row>
    <row r="403" spans="1:11" x14ac:dyDescent="0.2">
      <c r="A403" s="17">
        <v>63720</v>
      </c>
      <c r="B403" s="17">
        <v>300</v>
      </c>
      <c r="C403" s="17" t="s">
        <v>1127</v>
      </c>
      <c r="D403" s="17">
        <v>63720</v>
      </c>
      <c r="E403" s="17" t="s">
        <v>24</v>
      </c>
      <c r="F403" s="17">
        <v>2024</v>
      </c>
      <c r="G403" s="17" t="s">
        <v>16</v>
      </c>
      <c r="K403" s="17" t="s">
        <v>16</v>
      </c>
    </row>
    <row r="404" spans="1:11" x14ac:dyDescent="0.2">
      <c r="A404" s="17">
        <v>64566</v>
      </c>
      <c r="B404" s="17">
        <v>301</v>
      </c>
      <c r="C404" s="17" t="s">
        <v>27</v>
      </c>
      <c r="D404" s="17">
        <v>64566</v>
      </c>
      <c r="E404" s="17" t="s">
        <v>28</v>
      </c>
      <c r="F404" s="17">
        <v>2086</v>
      </c>
      <c r="G404" s="17" t="s">
        <v>16</v>
      </c>
      <c r="K404" s="17" t="s">
        <v>16</v>
      </c>
    </row>
    <row r="405" spans="1:11" x14ac:dyDescent="0.2">
      <c r="A405" s="17">
        <v>64811</v>
      </c>
      <c r="B405" s="17">
        <v>302</v>
      </c>
      <c r="C405" s="17" t="s">
        <v>291</v>
      </c>
      <c r="D405" s="17">
        <v>64811</v>
      </c>
      <c r="E405" s="17" t="s">
        <v>292</v>
      </c>
      <c r="F405" s="17">
        <v>2411</v>
      </c>
      <c r="G405" s="17" t="s">
        <v>16</v>
      </c>
      <c r="K405" s="17" t="s">
        <v>16</v>
      </c>
    </row>
    <row r="406" spans="1:11" x14ac:dyDescent="0.2">
      <c r="A406" s="17">
        <v>64846</v>
      </c>
      <c r="B406" s="17">
        <v>303</v>
      </c>
      <c r="C406" s="17" t="s">
        <v>322</v>
      </c>
      <c r="D406" s="17">
        <v>64846</v>
      </c>
      <c r="E406" s="17" t="s">
        <v>24</v>
      </c>
      <c r="F406" s="17">
        <v>206</v>
      </c>
      <c r="G406" s="17" t="s">
        <v>16</v>
      </c>
      <c r="K406" s="17" t="s">
        <v>16</v>
      </c>
    </row>
    <row r="407" spans="1:11" x14ac:dyDescent="0.2">
      <c r="A407" s="17">
        <v>65416</v>
      </c>
      <c r="B407" s="17">
        <v>304</v>
      </c>
      <c r="C407" s="17" t="s">
        <v>280</v>
      </c>
      <c r="D407" s="17">
        <v>65416</v>
      </c>
      <c r="E407" s="17" t="s">
        <v>34</v>
      </c>
      <c r="F407" s="26">
        <v>746</v>
      </c>
      <c r="G407" s="17" t="s">
        <v>16</v>
      </c>
      <c r="K407" s="17" t="s">
        <v>16</v>
      </c>
    </row>
    <row r="408" spans="1:11" x14ac:dyDescent="0.2">
      <c r="A408" s="17">
        <v>65533</v>
      </c>
      <c r="B408" s="17">
        <v>305</v>
      </c>
      <c r="C408" s="17" t="s">
        <v>1036</v>
      </c>
      <c r="D408" s="17">
        <v>65533</v>
      </c>
      <c r="E408" s="17" t="s">
        <v>24</v>
      </c>
      <c r="F408" s="17">
        <v>3324</v>
      </c>
      <c r="G408" s="17" t="s">
        <v>16</v>
      </c>
      <c r="K408" s="17" t="s">
        <v>16</v>
      </c>
    </row>
    <row r="409" spans="1:11" x14ac:dyDescent="0.2">
      <c r="A409" s="17">
        <v>65681</v>
      </c>
      <c r="B409" s="17">
        <v>306</v>
      </c>
      <c r="C409" s="17" t="s">
        <v>645</v>
      </c>
      <c r="D409" s="17">
        <v>65681</v>
      </c>
      <c r="E409" s="17" t="s">
        <v>24</v>
      </c>
      <c r="F409" s="17">
        <v>151</v>
      </c>
      <c r="G409" s="17" t="s">
        <v>16</v>
      </c>
      <c r="K409" s="17" t="s">
        <v>16</v>
      </c>
    </row>
    <row r="410" spans="1:11" x14ac:dyDescent="0.2">
      <c r="A410" s="17">
        <v>65899</v>
      </c>
      <c r="B410" s="17">
        <v>307</v>
      </c>
      <c r="C410" s="17" t="s">
        <v>74</v>
      </c>
      <c r="D410" s="17">
        <v>65899</v>
      </c>
      <c r="E410" s="17" t="s">
        <v>24</v>
      </c>
      <c r="F410" s="17">
        <v>1249</v>
      </c>
      <c r="G410" s="17" t="s">
        <v>16</v>
      </c>
      <c r="K410" s="17" t="s">
        <v>16</v>
      </c>
    </row>
    <row r="411" spans="1:11" x14ac:dyDescent="0.2">
      <c r="A411" s="17">
        <v>66937</v>
      </c>
      <c r="B411" s="17">
        <v>308</v>
      </c>
      <c r="C411" s="17" t="s">
        <v>405</v>
      </c>
      <c r="D411" s="17">
        <v>66937</v>
      </c>
      <c r="E411" s="17" t="s">
        <v>24</v>
      </c>
      <c r="F411" s="17">
        <v>2685</v>
      </c>
      <c r="G411" s="17" t="s">
        <v>16</v>
      </c>
      <c r="K411" s="17" t="s">
        <v>16</v>
      </c>
    </row>
    <row r="412" spans="1:11" x14ac:dyDescent="0.2">
      <c r="A412" s="22">
        <v>67104</v>
      </c>
      <c r="B412" s="17">
        <v>309</v>
      </c>
      <c r="C412" s="22" t="s">
        <v>930</v>
      </c>
      <c r="D412" s="22">
        <v>67104</v>
      </c>
      <c r="E412" s="22" t="s">
        <v>183</v>
      </c>
      <c r="F412" s="22">
        <v>1252</v>
      </c>
      <c r="G412" s="22" t="s">
        <v>16</v>
      </c>
      <c r="K412" s="22" t="s">
        <v>16</v>
      </c>
    </row>
    <row r="413" spans="1:11" x14ac:dyDescent="0.2">
      <c r="A413" s="17">
        <v>67600</v>
      </c>
      <c r="B413" s="17">
        <v>310</v>
      </c>
      <c r="C413" s="17" t="s">
        <v>121</v>
      </c>
      <c r="D413" s="17">
        <v>67600</v>
      </c>
      <c r="E413" s="17" t="s">
        <v>34</v>
      </c>
      <c r="F413" s="17">
        <v>672</v>
      </c>
      <c r="G413" s="17" t="s">
        <v>16</v>
      </c>
      <c r="K413" s="17" t="s">
        <v>16</v>
      </c>
    </row>
    <row r="414" spans="1:11" x14ac:dyDescent="0.2">
      <c r="A414" s="22">
        <v>69013</v>
      </c>
      <c r="B414" s="17">
        <v>312</v>
      </c>
      <c r="C414" s="22" t="s">
        <v>845</v>
      </c>
      <c r="D414" s="22">
        <v>69013</v>
      </c>
      <c r="E414" s="22" t="s">
        <v>24</v>
      </c>
      <c r="F414" s="22">
        <v>235</v>
      </c>
      <c r="G414" s="17" t="s">
        <v>16</v>
      </c>
      <c r="K414" s="17" t="s">
        <v>16</v>
      </c>
    </row>
    <row r="415" spans="1:11" x14ac:dyDescent="0.2">
      <c r="A415" s="17">
        <v>69188</v>
      </c>
      <c r="B415" s="17">
        <v>313</v>
      </c>
      <c r="C415" s="17" t="s">
        <v>982</v>
      </c>
      <c r="D415" s="17">
        <v>69188</v>
      </c>
      <c r="E415" s="22" t="s">
        <v>24</v>
      </c>
      <c r="F415" s="17">
        <v>1565</v>
      </c>
      <c r="G415" s="17" t="s">
        <v>16</v>
      </c>
      <c r="K415" s="17" t="s">
        <v>16</v>
      </c>
    </row>
    <row r="416" spans="1:11" x14ac:dyDescent="0.2">
      <c r="A416" s="6">
        <v>70548</v>
      </c>
      <c r="B416" s="17">
        <v>316</v>
      </c>
      <c r="C416" s="6" t="s">
        <v>1048</v>
      </c>
      <c r="D416" s="6">
        <v>70548</v>
      </c>
      <c r="E416" s="6" t="s">
        <v>292</v>
      </c>
      <c r="F416" s="6">
        <v>3141</v>
      </c>
      <c r="G416" s="17" t="s">
        <v>16</v>
      </c>
      <c r="K416" s="17" t="s">
        <v>16</v>
      </c>
    </row>
    <row r="417" spans="1:11" x14ac:dyDescent="0.2">
      <c r="A417" s="17">
        <v>70818</v>
      </c>
      <c r="B417" s="17">
        <v>317</v>
      </c>
      <c r="C417" s="17" t="s">
        <v>204</v>
      </c>
      <c r="D417" s="17">
        <v>70818</v>
      </c>
      <c r="E417" s="17" t="s">
        <v>34</v>
      </c>
      <c r="F417" s="26">
        <v>121</v>
      </c>
      <c r="G417" s="17" t="s">
        <v>16</v>
      </c>
      <c r="K417" s="17" t="s">
        <v>16</v>
      </c>
    </row>
    <row r="418" spans="1:11" x14ac:dyDescent="0.2">
      <c r="A418" s="17">
        <v>71707</v>
      </c>
      <c r="B418" s="17">
        <v>321</v>
      </c>
      <c r="C418" s="17" t="s">
        <v>171</v>
      </c>
      <c r="D418" s="17">
        <v>71707</v>
      </c>
      <c r="E418" s="17" t="s">
        <v>34</v>
      </c>
      <c r="F418" s="17">
        <v>2039</v>
      </c>
      <c r="G418" s="17" t="s">
        <v>16</v>
      </c>
      <c r="K418" s="17" t="s">
        <v>16</v>
      </c>
    </row>
    <row r="419" spans="1:11" x14ac:dyDescent="0.2">
      <c r="A419" s="17">
        <v>71721</v>
      </c>
      <c r="B419" s="17">
        <v>322</v>
      </c>
      <c r="C419" s="17" t="s">
        <v>1204</v>
      </c>
      <c r="D419" s="17">
        <v>71721</v>
      </c>
      <c r="E419" s="17" t="s">
        <v>24</v>
      </c>
      <c r="F419" s="17">
        <v>336</v>
      </c>
      <c r="G419" s="17" t="s">
        <v>16</v>
      </c>
      <c r="K419" s="17" t="s">
        <v>16</v>
      </c>
    </row>
    <row r="420" spans="1:11" x14ac:dyDescent="0.2">
      <c r="A420" s="17">
        <v>73563</v>
      </c>
      <c r="B420" s="17">
        <v>324</v>
      </c>
      <c r="C420" s="17" t="s">
        <v>988</v>
      </c>
      <c r="D420" s="17">
        <v>73563</v>
      </c>
      <c r="E420" s="17" t="s">
        <v>34</v>
      </c>
      <c r="F420" s="26">
        <v>780</v>
      </c>
      <c r="G420" s="17" t="s">
        <v>16</v>
      </c>
      <c r="K420" s="17" t="s">
        <v>16</v>
      </c>
    </row>
    <row r="421" spans="1:11" x14ac:dyDescent="0.2">
      <c r="A421" s="17">
        <v>74255</v>
      </c>
      <c r="B421" s="17">
        <v>325</v>
      </c>
      <c r="C421" s="17" t="s">
        <v>152</v>
      </c>
      <c r="D421" s="17">
        <v>74255</v>
      </c>
      <c r="E421" s="17" t="s">
        <v>24</v>
      </c>
      <c r="F421" s="17">
        <v>1207</v>
      </c>
      <c r="G421" s="17" t="s">
        <v>16</v>
      </c>
      <c r="K421" s="17" t="s">
        <v>16</v>
      </c>
    </row>
    <row r="422" spans="1:11" x14ac:dyDescent="0.2">
      <c r="A422" s="17">
        <v>74301</v>
      </c>
      <c r="B422" s="17">
        <v>326</v>
      </c>
      <c r="C422" s="17" t="s">
        <v>555</v>
      </c>
      <c r="D422" s="17">
        <v>74301</v>
      </c>
      <c r="E422" s="17" t="s">
        <v>24</v>
      </c>
      <c r="F422" s="17">
        <v>2359</v>
      </c>
      <c r="G422" s="17" t="s">
        <v>16</v>
      </c>
      <c r="K422" s="17" t="s">
        <v>16</v>
      </c>
    </row>
    <row r="423" spans="1:11" x14ac:dyDescent="0.2">
      <c r="A423" s="17">
        <v>76241</v>
      </c>
      <c r="B423" s="17">
        <v>327</v>
      </c>
      <c r="C423" s="17" t="s">
        <v>379</v>
      </c>
      <c r="D423" s="17">
        <v>76241</v>
      </c>
      <c r="E423" s="17" t="s">
        <v>24</v>
      </c>
      <c r="F423" s="17">
        <v>2705</v>
      </c>
      <c r="G423" s="17" t="s">
        <v>16</v>
      </c>
      <c r="K423" s="17" t="s">
        <v>16</v>
      </c>
    </row>
    <row r="424" spans="1:11" x14ac:dyDescent="0.2">
      <c r="A424" s="17">
        <v>76421</v>
      </c>
      <c r="B424" s="17">
        <v>328</v>
      </c>
      <c r="C424" s="17" t="s">
        <v>282</v>
      </c>
      <c r="D424" s="17">
        <v>76421</v>
      </c>
      <c r="E424" s="17" t="s">
        <v>24</v>
      </c>
      <c r="F424" s="17">
        <v>1760</v>
      </c>
      <c r="G424" s="17" t="s">
        <v>16</v>
      </c>
      <c r="K424" s="17" t="s">
        <v>16</v>
      </c>
    </row>
    <row r="425" spans="1:11" x14ac:dyDescent="0.2">
      <c r="A425" s="17">
        <v>76570</v>
      </c>
      <c r="B425" s="17">
        <v>329</v>
      </c>
      <c r="C425" s="17" t="s">
        <v>174</v>
      </c>
      <c r="D425" s="17">
        <v>76570</v>
      </c>
      <c r="E425" s="17" t="s">
        <v>34</v>
      </c>
      <c r="F425" s="26">
        <v>558</v>
      </c>
      <c r="G425" s="17" t="s">
        <v>16</v>
      </c>
      <c r="K425" s="17" t="s">
        <v>16</v>
      </c>
    </row>
    <row r="426" spans="1:11" x14ac:dyDescent="0.2">
      <c r="A426" s="17">
        <v>76753</v>
      </c>
      <c r="B426" s="17">
        <v>330</v>
      </c>
      <c r="C426" s="17" t="s">
        <v>1205</v>
      </c>
      <c r="D426" s="17">
        <v>76753</v>
      </c>
      <c r="E426" s="17" t="s">
        <v>24</v>
      </c>
      <c r="F426" s="17">
        <v>1165</v>
      </c>
      <c r="G426" s="17" t="s">
        <v>16</v>
      </c>
      <c r="K426" s="17" t="s">
        <v>16</v>
      </c>
    </row>
    <row r="427" spans="1:11" x14ac:dyDescent="0.2">
      <c r="A427" s="17">
        <v>76868</v>
      </c>
      <c r="B427" s="17">
        <v>331</v>
      </c>
      <c r="C427" s="17" t="s">
        <v>297</v>
      </c>
      <c r="D427" s="17">
        <v>76868</v>
      </c>
      <c r="E427" s="17" t="s">
        <v>24</v>
      </c>
      <c r="F427" s="17">
        <v>1353</v>
      </c>
      <c r="G427" s="17" t="s">
        <v>16</v>
      </c>
      <c r="K427" s="17" t="s">
        <v>16</v>
      </c>
    </row>
    <row r="428" spans="1:11" x14ac:dyDescent="0.2">
      <c r="A428" s="17">
        <v>77004</v>
      </c>
      <c r="B428" s="17">
        <v>332</v>
      </c>
      <c r="C428" s="17" t="s">
        <v>327</v>
      </c>
      <c r="D428" s="17">
        <v>77004</v>
      </c>
      <c r="E428" s="17" t="s">
        <v>24</v>
      </c>
      <c r="F428" s="17">
        <v>1848</v>
      </c>
      <c r="G428" s="17" t="s">
        <v>16</v>
      </c>
      <c r="K428" s="17" t="s">
        <v>16</v>
      </c>
    </row>
    <row r="429" spans="1:11" x14ac:dyDescent="0.2">
      <c r="A429" s="17">
        <v>77838</v>
      </c>
      <c r="B429" s="17">
        <v>334</v>
      </c>
      <c r="C429" s="17" t="s">
        <v>404</v>
      </c>
      <c r="D429" s="17">
        <v>77838</v>
      </c>
      <c r="E429" s="17" t="s">
        <v>34</v>
      </c>
      <c r="F429" s="26">
        <v>2369</v>
      </c>
      <c r="G429" s="17" t="s">
        <v>16</v>
      </c>
      <c r="K429" s="17" t="s">
        <v>16</v>
      </c>
    </row>
    <row r="430" spans="1:11" x14ac:dyDescent="0.2">
      <c r="A430" s="17">
        <v>78879</v>
      </c>
      <c r="B430" s="17">
        <v>335</v>
      </c>
      <c r="C430" s="17" t="s">
        <v>137</v>
      </c>
      <c r="D430" s="17">
        <v>78879</v>
      </c>
      <c r="E430" s="17" t="s">
        <v>24</v>
      </c>
      <c r="F430" s="17">
        <v>1879</v>
      </c>
      <c r="G430" s="17" t="s">
        <v>16</v>
      </c>
      <c r="K430" s="17" t="s">
        <v>16</v>
      </c>
    </row>
    <row r="431" spans="1:11" x14ac:dyDescent="0.2">
      <c r="A431" s="17">
        <v>79307</v>
      </c>
      <c r="B431" s="17">
        <v>336</v>
      </c>
      <c r="C431" s="17" t="s">
        <v>451</v>
      </c>
      <c r="D431" s="17">
        <v>79307</v>
      </c>
      <c r="E431" s="17" t="s">
        <v>24</v>
      </c>
      <c r="F431" s="26">
        <v>2512</v>
      </c>
      <c r="G431" s="17" t="s">
        <v>16</v>
      </c>
      <c r="K431" s="17" t="s">
        <v>16</v>
      </c>
    </row>
    <row r="432" spans="1:11" x14ac:dyDescent="0.2">
      <c r="A432" s="17">
        <v>79389</v>
      </c>
      <c r="B432" s="17">
        <v>337</v>
      </c>
      <c r="C432" s="17" t="s">
        <v>95</v>
      </c>
      <c r="D432" s="17">
        <v>79389</v>
      </c>
      <c r="E432" s="17" t="s">
        <v>24</v>
      </c>
      <c r="F432" s="26">
        <v>1202</v>
      </c>
      <c r="G432" s="17" t="s">
        <v>16</v>
      </c>
      <c r="K432" s="17" t="s">
        <v>16</v>
      </c>
    </row>
    <row r="433" spans="1:11" x14ac:dyDescent="0.2">
      <c r="A433" s="17">
        <v>79696</v>
      </c>
      <c r="B433" s="17">
        <v>338</v>
      </c>
      <c r="C433" s="17" t="s">
        <v>99</v>
      </c>
      <c r="D433" s="17">
        <v>79696</v>
      </c>
      <c r="E433" s="17" t="s">
        <v>34</v>
      </c>
      <c r="F433" s="26">
        <v>1963</v>
      </c>
      <c r="G433" s="17" t="s">
        <v>16</v>
      </c>
      <c r="K433" s="17" t="s">
        <v>16</v>
      </c>
    </row>
    <row r="434" spans="1:11" x14ac:dyDescent="0.2">
      <c r="A434" s="17">
        <v>79777</v>
      </c>
      <c r="B434" s="17">
        <v>339</v>
      </c>
      <c r="C434" s="17" t="s">
        <v>214</v>
      </c>
      <c r="D434" s="17">
        <v>79777</v>
      </c>
      <c r="E434" s="17" t="s">
        <v>34</v>
      </c>
      <c r="F434" s="26">
        <v>928</v>
      </c>
      <c r="G434" s="17" t="s">
        <v>16</v>
      </c>
      <c r="K434" s="17" t="s">
        <v>16</v>
      </c>
    </row>
    <row r="435" spans="1:11" x14ac:dyDescent="0.2">
      <c r="A435" s="17">
        <v>79830</v>
      </c>
      <c r="B435" s="17">
        <v>340</v>
      </c>
      <c r="C435" s="17" t="s">
        <v>178</v>
      </c>
      <c r="D435" s="17">
        <v>79830</v>
      </c>
      <c r="E435" s="17" t="s">
        <v>24</v>
      </c>
      <c r="F435" s="17">
        <v>2014</v>
      </c>
      <c r="G435" s="17" t="s">
        <v>16</v>
      </c>
      <c r="K435" s="17" t="s">
        <v>16</v>
      </c>
    </row>
    <row r="436" spans="1:11" x14ac:dyDescent="0.2">
      <c r="A436" s="17">
        <v>80088</v>
      </c>
      <c r="B436" s="17">
        <v>341</v>
      </c>
      <c r="C436" s="17" t="s">
        <v>68</v>
      </c>
      <c r="D436" s="17">
        <v>80088</v>
      </c>
      <c r="E436" s="17" t="s">
        <v>34</v>
      </c>
      <c r="F436" s="26">
        <v>465</v>
      </c>
      <c r="G436" s="17" t="s">
        <v>16</v>
      </c>
      <c r="K436" s="17" t="s">
        <v>16</v>
      </c>
    </row>
    <row r="437" spans="1:11" x14ac:dyDescent="0.2">
      <c r="A437" s="17">
        <v>80463</v>
      </c>
      <c r="B437" s="17">
        <v>342</v>
      </c>
      <c r="C437" s="17" t="s">
        <v>1001</v>
      </c>
      <c r="D437" s="17">
        <v>80463</v>
      </c>
      <c r="E437" s="17" t="s">
        <v>24</v>
      </c>
      <c r="F437" s="17">
        <v>571</v>
      </c>
      <c r="G437" s="17" t="s">
        <v>16</v>
      </c>
      <c r="K437" s="17" t="s">
        <v>16</v>
      </c>
    </row>
    <row r="438" spans="1:11" x14ac:dyDescent="0.2">
      <c r="A438" s="17">
        <v>81285</v>
      </c>
      <c r="B438" s="17">
        <v>345</v>
      </c>
      <c r="C438" s="17" t="s">
        <v>993</v>
      </c>
      <c r="D438" s="17">
        <v>81285</v>
      </c>
      <c r="E438" s="17" t="s">
        <v>24</v>
      </c>
      <c r="F438" s="17">
        <v>2634</v>
      </c>
      <c r="G438" s="17" t="s">
        <v>16</v>
      </c>
      <c r="K438" s="17" t="s">
        <v>16</v>
      </c>
    </row>
    <row r="439" spans="1:11" x14ac:dyDescent="0.2">
      <c r="A439" s="17">
        <v>81590</v>
      </c>
      <c r="B439" s="17">
        <v>346</v>
      </c>
      <c r="C439" s="17" t="s">
        <v>89</v>
      </c>
      <c r="D439" s="17">
        <v>81590</v>
      </c>
      <c r="E439" s="17" t="s">
        <v>24</v>
      </c>
      <c r="F439" s="17">
        <v>2300</v>
      </c>
      <c r="G439" s="17" t="s">
        <v>16</v>
      </c>
      <c r="K439" s="17" t="s">
        <v>16</v>
      </c>
    </row>
    <row r="440" spans="1:11" x14ac:dyDescent="0.2">
      <c r="A440" s="17">
        <v>81756</v>
      </c>
      <c r="B440" s="17">
        <v>348</v>
      </c>
      <c r="C440" s="17" t="s">
        <v>454</v>
      </c>
      <c r="D440" s="17">
        <v>81756</v>
      </c>
      <c r="E440" s="17" t="s">
        <v>24</v>
      </c>
      <c r="F440" s="17">
        <v>176</v>
      </c>
      <c r="G440" s="17" t="s">
        <v>16</v>
      </c>
      <c r="K440" s="17" t="s">
        <v>16</v>
      </c>
    </row>
    <row r="441" spans="1:11" x14ac:dyDescent="0.2">
      <c r="A441" s="17">
        <v>81796</v>
      </c>
      <c r="B441" s="17">
        <v>349</v>
      </c>
      <c r="C441" s="17" t="s">
        <v>636</v>
      </c>
      <c r="D441" s="17">
        <v>81796</v>
      </c>
      <c r="E441" s="17" t="s">
        <v>24</v>
      </c>
      <c r="F441" s="17">
        <v>2218</v>
      </c>
      <c r="G441" s="17" t="s">
        <v>16</v>
      </c>
      <c r="K441" s="17" t="s">
        <v>16</v>
      </c>
    </row>
    <row r="442" spans="1:11" x14ac:dyDescent="0.2">
      <c r="A442" s="17">
        <v>82397</v>
      </c>
      <c r="B442" s="17">
        <v>350</v>
      </c>
      <c r="C442" s="17" t="s">
        <v>318</v>
      </c>
      <c r="D442" s="17">
        <v>82397</v>
      </c>
      <c r="E442" s="17" t="s">
        <v>34</v>
      </c>
      <c r="F442" s="26">
        <v>2417</v>
      </c>
      <c r="G442" s="17" t="s">
        <v>16</v>
      </c>
      <c r="K442" s="17" t="s">
        <v>16</v>
      </c>
    </row>
    <row r="443" spans="1:11" x14ac:dyDescent="0.2">
      <c r="A443" s="17">
        <v>83257</v>
      </c>
      <c r="B443" s="17">
        <v>351</v>
      </c>
      <c r="C443" s="17" t="s">
        <v>1112</v>
      </c>
      <c r="D443" s="17">
        <v>83257</v>
      </c>
      <c r="E443" s="17" t="s">
        <v>24</v>
      </c>
      <c r="F443" s="17">
        <v>3243</v>
      </c>
      <c r="G443" s="17" t="s">
        <v>16</v>
      </c>
      <c r="K443" s="17" t="s">
        <v>16</v>
      </c>
    </row>
    <row r="444" spans="1:11" x14ac:dyDescent="0.2">
      <c r="A444" s="17">
        <v>83795</v>
      </c>
      <c r="B444" s="17">
        <v>354</v>
      </c>
      <c r="C444" s="17" t="s">
        <v>1190</v>
      </c>
      <c r="D444" s="17">
        <v>83795</v>
      </c>
      <c r="E444" s="17" t="s">
        <v>24</v>
      </c>
      <c r="F444" s="17">
        <v>1260</v>
      </c>
      <c r="G444" s="17" t="s">
        <v>16</v>
      </c>
      <c r="K444" s="17" t="s">
        <v>16</v>
      </c>
    </row>
    <row r="445" spans="1:11" x14ac:dyDescent="0.2">
      <c r="A445" s="17">
        <v>83969</v>
      </c>
      <c r="B445" s="17">
        <v>355</v>
      </c>
      <c r="C445" s="17" t="s">
        <v>364</v>
      </c>
      <c r="D445" s="17">
        <v>83969</v>
      </c>
      <c r="E445" s="17" t="s">
        <v>24</v>
      </c>
      <c r="F445" s="17">
        <v>2301</v>
      </c>
      <c r="G445" s="17" t="s">
        <v>16</v>
      </c>
      <c r="K445" s="17" t="s">
        <v>16</v>
      </c>
    </row>
    <row r="446" spans="1:11" x14ac:dyDescent="0.2">
      <c r="A446" s="17">
        <v>84416</v>
      </c>
      <c r="B446" s="17">
        <v>356</v>
      </c>
      <c r="C446" s="17" t="s">
        <v>394</v>
      </c>
      <c r="D446" s="17">
        <v>84416</v>
      </c>
      <c r="E446" s="17" t="s">
        <v>24</v>
      </c>
      <c r="F446" s="17">
        <v>3231</v>
      </c>
      <c r="G446" s="17" t="s">
        <v>16</v>
      </c>
      <c r="K446" s="17" t="s">
        <v>16</v>
      </c>
    </row>
    <row r="447" spans="1:11" x14ac:dyDescent="0.2">
      <c r="A447" s="17">
        <v>84420</v>
      </c>
      <c r="B447" s="17">
        <v>357</v>
      </c>
      <c r="C447" s="17" t="s">
        <v>455</v>
      </c>
      <c r="D447" s="17">
        <v>84420</v>
      </c>
      <c r="E447" s="17" t="s">
        <v>24</v>
      </c>
      <c r="F447" s="17">
        <v>3457</v>
      </c>
      <c r="G447" s="17" t="s">
        <v>16</v>
      </c>
      <c r="K447" s="17" t="s">
        <v>16</v>
      </c>
    </row>
    <row r="448" spans="1:11" x14ac:dyDescent="0.2">
      <c r="A448" s="17">
        <v>85016</v>
      </c>
      <c r="B448" s="17">
        <v>358</v>
      </c>
      <c r="C448" s="17" t="s">
        <v>1006</v>
      </c>
      <c r="D448" s="17">
        <v>85016</v>
      </c>
      <c r="E448" s="17" t="s">
        <v>34</v>
      </c>
      <c r="F448" s="26">
        <v>1934</v>
      </c>
      <c r="G448" s="17" t="s">
        <v>16</v>
      </c>
      <c r="K448" s="17" t="s">
        <v>16</v>
      </c>
    </row>
    <row r="449" spans="1:11" x14ac:dyDescent="0.2">
      <c r="A449" s="22">
        <v>85083</v>
      </c>
      <c r="B449" s="17">
        <v>359</v>
      </c>
      <c r="C449" s="22" t="s">
        <v>928</v>
      </c>
      <c r="D449" s="22">
        <v>85083</v>
      </c>
      <c r="E449" s="22" t="s">
        <v>24</v>
      </c>
      <c r="F449" s="22">
        <v>1624</v>
      </c>
      <c r="G449" s="22" t="s">
        <v>16</v>
      </c>
      <c r="K449" s="22" t="s">
        <v>16</v>
      </c>
    </row>
    <row r="450" spans="1:11" x14ac:dyDescent="0.2">
      <c r="A450" s="17">
        <v>85421</v>
      </c>
      <c r="B450" s="17">
        <v>360</v>
      </c>
      <c r="C450" s="17" t="s">
        <v>1135</v>
      </c>
      <c r="D450" s="17">
        <v>85421</v>
      </c>
      <c r="E450" s="17" t="s">
        <v>24</v>
      </c>
      <c r="F450" s="17">
        <v>3381</v>
      </c>
      <c r="G450" s="17" t="s">
        <v>16</v>
      </c>
      <c r="K450" s="17" t="s">
        <v>16</v>
      </c>
    </row>
    <row r="451" spans="1:11" x14ac:dyDescent="0.2">
      <c r="A451" s="17">
        <v>85470</v>
      </c>
      <c r="B451" s="17">
        <v>361</v>
      </c>
      <c r="C451" s="17" t="s">
        <v>41</v>
      </c>
      <c r="D451" s="17">
        <v>85470</v>
      </c>
      <c r="E451" s="17" t="s">
        <v>34</v>
      </c>
      <c r="F451" s="17">
        <v>2374</v>
      </c>
      <c r="G451" s="17" t="s">
        <v>16</v>
      </c>
      <c r="K451" s="17" t="s">
        <v>16</v>
      </c>
    </row>
    <row r="452" spans="1:11" x14ac:dyDescent="0.2">
      <c r="A452" s="17">
        <v>85477</v>
      </c>
      <c r="B452" s="17">
        <v>362</v>
      </c>
      <c r="C452" s="17" t="s">
        <v>687</v>
      </c>
      <c r="D452" s="17">
        <v>85477</v>
      </c>
      <c r="E452" s="22" t="s">
        <v>24</v>
      </c>
      <c r="F452" s="17">
        <v>1319</v>
      </c>
      <c r="G452" s="17" t="s">
        <v>16</v>
      </c>
      <c r="K452" s="17" t="s">
        <v>16</v>
      </c>
    </row>
    <row r="453" spans="1:11" x14ac:dyDescent="0.2">
      <c r="A453" s="17">
        <v>85498</v>
      </c>
      <c r="B453" s="17">
        <v>363</v>
      </c>
      <c r="C453" s="17" t="s">
        <v>1065</v>
      </c>
      <c r="D453" s="17">
        <v>85498</v>
      </c>
      <c r="E453" s="17" t="s">
        <v>24</v>
      </c>
      <c r="F453" s="17">
        <v>1773</v>
      </c>
      <c r="G453" s="17" t="s">
        <v>16</v>
      </c>
      <c r="K453" s="17" t="s">
        <v>16</v>
      </c>
    </row>
    <row r="454" spans="1:11" x14ac:dyDescent="0.2">
      <c r="A454" s="17">
        <v>85627</v>
      </c>
      <c r="B454" s="17">
        <v>364</v>
      </c>
      <c r="C454" s="17" t="s">
        <v>307</v>
      </c>
      <c r="D454" s="17">
        <v>85627</v>
      </c>
      <c r="E454" s="17" t="s">
        <v>232</v>
      </c>
      <c r="F454" s="26">
        <v>1128</v>
      </c>
      <c r="G454" s="17" t="s">
        <v>16</v>
      </c>
      <c r="K454" s="17" t="s">
        <v>16</v>
      </c>
    </row>
    <row r="455" spans="1:11" x14ac:dyDescent="0.2">
      <c r="A455" s="17">
        <v>85774</v>
      </c>
      <c r="B455" s="17">
        <v>365</v>
      </c>
      <c r="C455" s="17" t="s">
        <v>43</v>
      </c>
      <c r="D455" s="17">
        <v>85774</v>
      </c>
      <c r="E455" s="17" t="s">
        <v>34</v>
      </c>
      <c r="F455" s="17">
        <v>2385</v>
      </c>
      <c r="G455" s="17" t="s">
        <v>16</v>
      </c>
      <c r="K455" s="17" t="s">
        <v>16</v>
      </c>
    </row>
    <row r="456" spans="1:11" x14ac:dyDescent="0.2">
      <c r="A456" s="17">
        <v>86257</v>
      </c>
      <c r="B456" s="17">
        <v>366</v>
      </c>
      <c r="C456" s="17" t="s">
        <v>1034</v>
      </c>
      <c r="D456" s="17">
        <v>86257</v>
      </c>
      <c r="E456" s="17" t="s">
        <v>24</v>
      </c>
      <c r="F456" s="17">
        <v>2593</v>
      </c>
      <c r="G456" s="17" t="s">
        <v>16</v>
      </c>
      <c r="K456" s="17" t="s">
        <v>16</v>
      </c>
    </row>
    <row r="457" spans="1:11" x14ac:dyDescent="0.2">
      <c r="A457" s="17">
        <v>86384</v>
      </c>
      <c r="B457" s="17">
        <v>367</v>
      </c>
      <c r="C457" s="17" t="s">
        <v>1041</v>
      </c>
      <c r="D457" s="17">
        <v>86384</v>
      </c>
      <c r="E457" s="17" t="s">
        <v>24</v>
      </c>
      <c r="F457" s="17">
        <v>3290</v>
      </c>
      <c r="G457" s="17" t="s">
        <v>16</v>
      </c>
      <c r="K457" s="17" t="s">
        <v>16</v>
      </c>
    </row>
    <row r="458" spans="1:11" x14ac:dyDescent="0.2">
      <c r="A458" s="22">
        <v>87581</v>
      </c>
      <c r="B458" s="17">
        <v>368</v>
      </c>
      <c r="C458" s="22" t="s">
        <v>1020</v>
      </c>
      <c r="D458" s="22">
        <v>87581</v>
      </c>
      <c r="E458" s="22" t="s">
        <v>24</v>
      </c>
      <c r="F458" s="22">
        <v>2980</v>
      </c>
      <c r="G458" s="22" t="s">
        <v>16</v>
      </c>
      <c r="K458" s="22" t="s">
        <v>16</v>
      </c>
    </row>
    <row r="459" spans="1:11" x14ac:dyDescent="0.2">
      <c r="A459" s="17">
        <v>88122</v>
      </c>
      <c r="B459" s="17">
        <v>369</v>
      </c>
      <c r="C459" s="17" t="s">
        <v>1025</v>
      </c>
      <c r="D459" s="17">
        <v>88122</v>
      </c>
      <c r="E459" s="17" t="s">
        <v>240</v>
      </c>
      <c r="F459" s="17">
        <v>3538</v>
      </c>
      <c r="G459" s="17" t="s">
        <v>16</v>
      </c>
      <c r="K459" s="17" t="s">
        <v>16</v>
      </c>
    </row>
    <row r="460" spans="1:11" x14ac:dyDescent="0.2">
      <c r="A460" s="17">
        <v>88151</v>
      </c>
      <c r="B460" s="17">
        <v>370</v>
      </c>
      <c r="C460" s="17" t="s">
        <v>114</v>
      </c>
      <c r="D460" s="17">
        <v>88151</v>
      </c>
      <c r="E460" s="17" t="s">
        <v>24</v>
      </c>
      <c r="F460" s="17">
        <v>1327</v>
      </c>
      <c r="G460" s="17" t="s">
        <v>16</v>
      </c>
      <c r="K460" s="17" t="s">
        <v>16</v>
      </c>
    </row>
    <row r="461" spans="1:11" x14ac:dyDescent="0.2">
      <c r="A461" s="17">
        <v>88259</v>
      </c>
      <c r="B461" s="17">
        <v>371</v>
      </c>
      <c r="C461" s="17" t="s">
        <v>352</v>
      </c>
      <c r="D461" s="17">
        <v>88259</v>
      </c>
      <c r="E461" s="17" t="s">
        <v>232</v>
      </c>
      <c r="F461" s="17">
        <v>2279</v>
      </c>
      <c r="G461" s="17" t="s">
        <v>16</v>
      </c>
      <c r="K461" s="17" t="s">
        <v>16</v>
      </c>
    </row>
    <row r="462" spans="1:11" x14ac:dyDescent="0.2">
      <c r="A462" s="17">
        <v>88764</v>
      </c>
      <c r="B462" s="17">
        <v>373</v>
      </c>
      <c r="C462" s="17" t="s">
        <v>328</v>
      </c>
      <c r="D462" s="17">
        <v>88764</v>
      </c>
      <c r="E462" s="17" t="s">
        <v>24</v>
      </c>
      <c r="F462" s="17">
        <v>2011</v>
      </c>
      <c r="G462" s="17" t="s">
        <v>16</v>
      </c>
      <c r="K462" s="17" t="s">
        <v>16</v>
      </c>
    </row>
    <row r="463" spans="1:11" x14ac:dyDescent="0.2">
      <c r="A463" s="17">
        <v>90875</v>
      </c>
      <c r="B463" s="17">
        <v>374</v>
      </c>
      <c r="C463" s="17" t="s">
        <v>57</v>
      </c>
      <c r="D463" s="17">
        <v>90875</v>
      </c>
      <c r="E463" s="17" t="s">
        <v>34</v>
      </c>
      <c r="F463" s="26">
        <v>1956</v>
      </c>
      <c r="G463" s="17" t="s">
        <v>16</v>
      </c>
      <c r="K463" s="17" t="s">
        <v>16</v>
      </c>
    </row>
    <row r="464" spans="1:11" x14ac:dyDescent="0.2">
      <c r="A464" s="22">
        <v>93524</v>
      </c>
      <c r="B464" s="17">
        <v>375</v>
      </c>
      <c r="C464" s="22" t="s">
        <v>876</v>
      </c>
      <c r="D464" s="22">
        <v>93524</v>
      </c>
      <c r="E464" s="22" t="s">
        <v>240</v>
      </c>
      <c r="F464" s="22">
        <v>1787</v>
      </c>
      <c r="G464" s="17" t="s">
        <v>16</v>
      </c>
      <c r="K464" s="17" t="s">
        <v>16</v>
      </c>
    </row>
    <row r="465" spans="1:11" x14ac:dyDescent="0.2">
      <c r="A465" s="17">
        <v>94285</v>
      </c>
      <c r="B465" s="17">
        <v>376</v>
      </c>
      <c r="C465" s="17" t="s">
        <v>410</v>
      </c>
      <c r="D465" s="17">
        <v>94285</v>
      </c>
      <c r="E465" s="17" t="s">
        <v>232</v>
      </c>
      <c r="F465" s="26">
        <v>982</v>
      </c>
      <c r="G465" s="17" t="s">
        <v>16</v>
      </c>
      <c r="K465" s="17" t="s">
        <v>16</v>
      </c>
    </row>
    <row r="466" spans="1:11" x14ac:dyDescent="0.2">
      <c r="A466" s="17">
        <v>94841</v>
      </c>
      <c r="B466" s="17">
        <v>377</v>
      </c>
      <c r="C466" s="17" t="s">
        <v>70</v>
      </c>
      <c r="D466" s="17">
        <v>94841</v>
      </c>
      <c r="E466" s="17" t="s">
        <v>71</v>
      </c>
      <c r="F466" s="17">
        <v>3685</v>
      </c>
      <c r="G466" s="17" t="s">
        <v>16</v>
      </c>
      <c r="K466" s="17" t="s">
        <v>16</v>
      </c>
    </row>
    <row r="467" spans="1:11" x14ac:dyDescent="0.2">
      <c r="A467" s="17">
        <v>95058</v>
      </c>
      <c r="B467" s="17">
        <v>378</v>
      </c>
      <c r="C467" s="17" t="s">
        <v>860</v>
      </c>
      <c r="D467" s="17">
        <v>95058</v>
      </c>
      <c r="E467" s="17" t="s">
        <v>24</v>
      </c>
      <c r="F467" s="17">
        <v>1937</v>
      </c>
      <c r="G467" s="17" t="s">
        <v>16</v>
      </c>
      <c r="K467" s="17" t="s">
        <v>16</v>
      </c>
    </row>
    <row r="468" spans="1:11" x14ac:dyDescent="0.2">
      <c r="A468" s="17">
        <v>95378</v>
      </c>
      <c r="B468" s="17">
        <v>379</v>
      </c>
      <c r="C468" s="17" t="s">
        <v>357</v>
      </c>
      <c r="D468" s="17">
        <v>95378</v>
      </c>
      <c r="E468" s="17" t="s">
        <v>34</v>
      </c>
      <c r="F468" s="26">
        <v>1514</v>
      </c>
      <c r="G468" s="17" t="s">
        <v>16</v>
      </c>
      <c r="K468" s="17" t="s">
        <v>16</v>
      </c>
    </row>
    <row r="469" spans="1:11" x14ac:dyDescent="0.2">
      <c r="A469" s="22">
        <v>95421</v>
      </c>
      <c r="B469" s="17">
        <v>380</v>
      </c>
      <c r="C469" s="22" t="s">
        <v>948</v>
      </c>
      <c r="D469" s="22">
        <v>95421</v>
      </c>
      <c r="E469" s="22" t="s">
        <v>24</v>
      </c>
      <c r="F469" s="22">
        <v>2541</v>
      </c>
      <c r="G469" s="22" t="s">
        <v>16</v>
      </c>
      <c r="K469" s="22" t="s">
        <v>16</v>
      </c>
    </row>
    <row r="470" spans="1:11" x14ac:dyDescent="0.2">
      <c r="A470" s="17">
        <v>95622</v>
      </c>
      <c r="B470" s="17">
        <v>381</v>
      </c>
      <c r="C470" s="17" t="s">
        <v>1035</v>
      </c>
      <c r="D470" s="17">
        <v>95622</v>
      </c>
      <c r="E470" s="17" t="s">
        <v>414</v>
      </c>
      <c r="F470" s="17">
        <v>3373</v>
      </c>
      <c r="G470" s="17" t="s">
        <v>16</v>
      </c>
      <c r="K470" s="17" t="s">
        <v>16</v>
      </c>
    </row>
    <row r="471" spans="1:11" x14ac:dyDescent="0.2">
      <c r="A471" s="17">
        <v>95858</v>
      </c>
      <c r="B471" s="17">
        <v>383</v>
      </c>
      <c r="C471" s="17" t="s">
        <v>1043</v>
      </c>
      <c r="D471" s="17">
        <v>95858</v>
      </c>
      <c r="E471" s="17" t="s">
        <v>24</v>
      </c>
      <c r="F471" s="17">
        <v>1268</v>
      </c>
      <c r="G471" s="17" t="s">
        <v>16</v>
      </c>
      <c r="K471" s="17" t="s">
        <v>16</v>
      </c>
    </row>
    <row r="472" spans="1:11" x14ac:dyDescent="0.2">
      <c r="A472" s="17">
        <v>96049</v>
      </c>
      <c r="B472" s="17">
        <v>384</v>
      </c>
      <c r="C472" s="17" t="s">
        <v>139</v>
      </c>
      <c r="D472" s="17">
        <v>96049</v>
      </c>
      <c r="E472" s="17" t="s">
        <v>34</v>
      </c>
      <c r="F472" s="17">
        <v>1535</v>
      </c>
      <c r="G472" s="17" t="s">
        <v>16</v>
      </c>
      <c r="K472" s="17" t="s">
        <v>16</v>
      </c>
    </row>
    <row r="473" spans="1:11" x14ac:dyDescent="0.2">
      <c r="A473" s="17">
        <v>96190</v>
      </c>
      <c r="B473" s="17">
        <v>385</v>
      </c>
      <c r="C473" s="17" t="s">
        <v>265</v>
      </c>
      <c r="D473" s="17">
        <v>96190</v>
      </c>
      <c r="E473" s="17" t="s">
        <v>24</v>
      </c>
      <c r="F473" s="17">
        <v>2511</v>
      </c>
      <c r="G473" s="17" t="s">
        <v>16</v>
      </c>
      <c r="K473" s="17" t="s">
        <v>16</v>
      </c>
    </row>
    <row r="474" spans="1:11" x14ac:dyDescent="0.2">
      <c r="A474" s="22">
        <v>96605</v>
      </c>
      <c r="B474" s="17">
        <v>386</v>
      </c>
      <c r="C474" s="22" t="s">
        <v>904</v>
      </c>
      <c r="D474" s="22">
        <v>96605</v>
      </c>
      <c r="E474" s="22" t="s">
        <v>24</v>
      </c>
      <c r="F474" s="22">
        <v>1815</v>
      </c>
      <c r="G474" s="22" t="s">
        <v>16</v>
      </c>
      <c r="K474" s="22" t="s">
        <v>16</v>
      </c>
    </row>
    <row r="475" spans="1:11" x14ac:dyDescent="0.2">
      <c r="A475" s="17">
        <v>97403</v>
      </c>
      <c r="B475" s="17">
        <v>387</v>
      </c>
      <c r="C475" s="17" t="s">
        <v>457</v>
      </c>
      <c r="D475" s="17">
        <v>97403</v>
      </c>
      <c r="E475" s="17" t="s">
        <v>24</v>
      </c>
      <c r="F475" s="17">
        <v>3064</v>
      </c>
      <c r="G475" s="17" t="s">
        <v>16</v>
      </c>
      <c r="K475" s="17" t="s">
        <v>16</v>
      </c>
    </row>
    <row r="476" spans="1:11" x14ac:dyDescent="0.2">
      <c r="A476" s="17">
        <v>98648</v>
      </c>
      <c r="B476" s="17">
        <v>389</v>
      </c>
      <c r="C476" s="17" t="s">
        <v>894</v>
      </c>
      <c r="D476" s="17">
        <v>98648</v>
      </c>
      <c r="E476" s="17" t="s">
        <v>24</v>
      </c>
      <c r="F476" s="17">
        <v>2162</v>
      </c>
      <c r="G476" s="17" t="s">
        <v>16</v>
      </c>
      <c r="K476" s="17" t="s">
        <v>16</v>
      </c>
    </row>
    <row r="477" spans="1:11" x14ac:dyDescent="0.2">
      <c r="A477" s="17">
        <v>99192</v>
      </c>
      <c r="B477" s="17">
        <v>390</v>
      </c>
      <c r="C477" s="17" t="s">
        <v>436</v>
      </c>
      <c r="D477" s="17">
        <v>99192</v>
      </c>
      <c r="E477" s="17" t="s">
        <v>24</v>
      </c>
      <c r="F477" s="17">
        <v>2328</v>
      </c>
      <c r="G477" s="17" t="s">
        <v>16</v>
      </c>
      <c r="K477" s="17" t="s">
        <v>16</v>
      </c>
    </row>
    <row r="478" spans="1:11" x14ac:dyDescent="0.2">
      <c r="A478" s="17">
        <v>99315</v>
      </c>
      <c r="B478" s="17">
        <v>391</v>
      </c>
      <c r="C478" s="17" t="s">
        <v>247</v>
      </c>
      <c r="D478" s="17">
        <v>99315</v>
      </c>
      <c r="E478" s="17" t="s">
        <v>24</v>
      </c>
      <c r="F478" s="17">
        <v>1516</v>
      </c>
      <c r="G478" s="17" t="s">
        <v>16</v>
      </c>
      <c r="K478" s="17" t="s">
        <v>16</v>
      </c>
    </row>
    <row r="479" spans="1:11" x14ac:dyDescent="0.2">
      <c r="A479" s="17">
        <v>100205</v>
      </c>
      <c r="B479" s="17">
        <v>393</v>
      </c>
      <c r="C479" s="17" t="s">
        <v>148</v>
      </c>
      <c r="D479" s="17">
        <v>100205</v>
      </c>
      <c r="E479" s="17" t="s">
        <v>34</v>
      </c>
      <c r="F479" s="17">
        <v>2938</v>
      </c>
      <c r="G479" s="17" t="s">
        <v>16</v>
      </c>
      <c r="K479" s="17" t="s">
        <v>16</v>
      </c>
    </row>
    <row r="480" spans="1:11" x14ac:dyDescent="0.2">
      <c r="A480" s="17">
        <v>100421</v>
      </c>
      <c r="B480" s="17">
        <v>394</v>
      </c>
      <c r="C480" s="17" t="s">
        <v>1037</v>
      </c>
      <c r="D480" s="17">
        <v>100421</v>
      </c>
      <c r="E480" s="17" t="s">
        <v>24</v>
      </c>
      <c r="F480" s="17">
        <v>1267</v>
      </c>
      <c r="G480" s="17" t="s">
        <v>16</v>
      </c>
      <c r="K480" s="17" t="s">
        <v>16</v>
      </c>
    </row>
    <row r="481" spans="1:11" x14ac:dyDescent="0.2">
      <c r="A481" s="17">
        <v>103297</v>
      </c>
      <c r="B481" s="17">
        <v>398</v>
      </c>
      <c r="C481" s="17" t="s">
        <v>36</v>
      </c>
      <c r="D481" s="17">
        <v>103297</v>
      </c>
      <c r="E481" s="17" t="s">
        <v>24</v>
      </c>
      <c r="F481" s="17">
        <v>1284</v>
      </c>
      <c r="G481" s="17" t="s">
        <v>16</v>
      </c>
      <c r="K481" s="17" t="s">
        <v>16</v>
      </c>
    </row>
    <row r="482" spans="1:11" x14ac:dyDescent="0.2">
      <c r="A482" s="17">
        <v>104156</v>
      </c>
      <c r="B482" s="17">
        <v>399</v>
      </c>
      <c r="C482" s="17" t="s">
        <v>367</v>
      </c>
      <c r="D482" s="17">
        <v>104156</v>
      </c>
      <c r="E482" s="17" t="s">
        <v>46</v>
      </c>
      <c r="F482" s="17">
        <v>2624</v>
      </c>
      <c r="G482" s="17" t="s">
        <v>16</v>
      </c>
      <c r="K482" s="17" t="s">
        <v>16</v>
      </c>
    </row>
    <row r="483" spans="1:11" x14ac:dyDescent="0.2">
      <c r="A483" s="17">
        <v>109222</v>
      </c>
      <c r="B483" s="17">
        <v>401</v>
      </c>
      <c r="C483" s="17" t="s">
        <v>1156</v>
      </c>
      <c r="D483" s="17">
        <v>109222</v>
      </c>
      <c r="E483" s="17" t="s">
        <v>24</v>
      </c>
      <c r="F483" s="17">
        <v>2174</v>
      </c>
      <c r="G483" s="17" t="s">
        <v>16</v>
      </c>
      <c r="K483" s="17" t="s">
        <v>16</v>
      </c>
    </row>
    <row r="484" spans="1:11" x14ac:dyDescent="0.2">
      <c r="A484" s="22">
        <v>110255</v>
      </c>
      <c r="B484" s="17">
        <v>402</v>
      </c>
      <c r="C484" s="22" t="s">
        <v>969</v>
      </c>
      <c r="D484" s="22">
        <v>110255</v>
      </c>
      <c r="E484" s="22" t="s">
        <v>24</v>
      </c>
      <c r="F484" s="22">
        <v>3346</v>
      </c>
      <c r="G484" s="22" t="s">
        <v>16</v>
      </c>
      <c r="K484" s="22" t="s">
        <v>16</v>
      </c>
    </row>
    <row r="485" spans="1:11" x14ac:dyDescent="0.2">
      <c r="A485" s="17">
        <v>110522</v>
      </c>
      <c r="B485" s="17">
        <v>403</v>
      </c>
      <c r="C485" s="17" t="s">
        <v>44</v>
      </c>
      <c r="D485" s="17">
        <v>110522</v>
      </c>
      <c r="E485" s="17" t="s">
        <v>46</v>
      </c>
      <c r="F485" s="17">
        <v>3214</v>
      </c>
      <c r="G485" s="17" t="s">
        <v>16</v>
      </c>
      <c r="K485" s="17" t="s">
        <v>16</v>
      </c>
    </row>
    <row r="486" spans="1:11" x14ac:dyDescent="0.2">
      <c r="A486" s="17">
        <v>112546</v>
      </c>
      <c r="B486" s="17">
        <v>404</v>
      </c>
      <c r="C486" s="17" t="s">
        <v>336</v>
      </c>
      <c r="D486" s="17">
        <v>112546</v>
      </c>
      <c r="E486" s="17" t="s">
        <v>337</v>
      </c>
      <c r="F486" s="17">
        <v>2485</v>
      </c>
      <c r="G486" s="17" t="s">
        <v>16</v>
      </c>
      <c r="K486" s="17" t="s">
        <v>16</v>
      </c>
    </row>
    <row r="487" spans="1:11" x14ac:dyDescent="0.2">
      <c r="A487" s="17">
        <v>133431</v>
      </c>
      <c r="B487" s="17">
        <v>405</v>
      </c>
      <c r="C487" s="17" t="s">
        <v>989</v>
      </c>
      <c r="D487" s="17">
        <v>133431</v>
      </c>
      <c r="E487" s="17" t="s">
        <v>71</v>
      </c>
      <c r="F487" s="26">
        <v>561</v>
      </c>
      <c r="G487" s="17" t="s">
        <v>16</v>
      </c>
      <c r="K487" s="17" t="s">
        <v>16</v>
      </c>
    </row>
    <row r="488" spans="1:11" x14ac:dyDescent="0.2">
      <c r="A488" s="17">
        <v>133682</v>
      </c>
      <c r="B488" s="17">
        <v>406</v>
      </c>
      <c r="C488" s="17" t="s">
        <v>320</v>
      </c>
      <c r="D488" s="17">
        <v>133682</v>
      </c>
      <c r="E488" s="17" t="s">
        <v>321</v>
      </c>
      <c r="F488" s="17">
        <v>1254</v>
      </c>
      <c r="G488" s="17" t="s">
        <v>16</v>
      </c>
      <c r="K488" s="17" t="s">
        <v>16</v>
      </c>
    </row>
    <row r="489" spans="1:11" x14ac:dyDescent="0.2">
      <c r="A489" s="22">
        <v>134902</v>
      </c>
      <c r="B489" s="17">
        <v>408</v>
      </c>
      <c r="C489" s="22" t="s">
        <v>976</v>
      </c>
      <c r="D489" s="22">
        <v>134902</v>
      </c>
      <c r="E489" s="22" t="s">
        <v>414</v>
      </c>
      <c r="F489" s="22">
        <v>426</v>
      </c>
      <c r="G489" s="22" t="s">
        <v>16</v>
      </c>
      <c r="K489" s="22" t="s">
        <v>16</v>
      </c>
    </row>
    <row r="490" spans="1:11" x14ac:dyDescent="0.2">
      <c r="A490" s="17">
        <v>135409</v>
      </c>
      <c r="B490" s="17">
        <v>409</v>
      </c>
      <c r="C490" s="17" t="s">
        <v>149</v>
      </c>
      <c r="D490" s="17">
        <v>135409</v>
      </c>
      <c r="E490" s="17" t="s">
        <v>71</v>
      </c>
      <c r="F490" s="26">
        <v>4161</v>
      </c>
      <c r="G490" s="17" t="s">
        <v>16</v>
      </c>
      <c r="K490" s="17" t="s">
        <v>16</v>
      </c>
    </row>
    <row r="491" spans="1:11" x14ac:dyDescent="0.2">
      <c r="A491" s="17">
        <v>154561</v>
      </c>
      <c r="B491" s="17">
        <v>410</v>
      </c>
      <c r="C491" s="17" t="s">
        <v>415</v>
      </c>
      <c r="D491" s="17">
        <v>154561</v>
      </c>
      <c r="E491" s="17" t="s">
        <v>71</v>
      </c>
      <c r="F491" s="26">
        <v>1976</v>
      </c>
      <c r="G491" s="17" t="s">
        <v>16</v>
      </c>
      <c r="K491" s="17" t="s">
        <v>16</v>
      </c>
    </row>
    <row r="492" spans="1:11" x14ac:dyDescent="0.2">
      <c r="A492" s="17">
        <v>264635</v>
      </c>
      <c r="B492" s="17">
        <v>411</v>
      </c>
      <c r="C492" s="17" t="s">
        <v>106</v>
      </c>
      <c r="D492" s="17">
        <v>264635</v>
      </c>
      <c r="E492" s="17" t="s">
        <v>107</v>
      </c>
      <c r="F492" s="17">
        <v>3519</v>
      </c>
      <c r="G492" s="17" t="s">
        <v>16</v>
      </c>
      <c r="K492" s="17" t="s">
        <v>16</v>
      </c>
    </row>
    <row r="493" spans="1:11" x14ac:dyDescent="0.2">
      <c r="A493" s="17">
        <v>367270</v>
      </c>
      <c r="B493" s="17">
        <v>412</v>
      </c>
      <c r="C493" s="17" t="s">
        <v>1003</v>
      </c>
      <c r="D493" s="17">
        <v>367270</v>
      </c>
      <c r="E493" s="17" t="s">
        <v>107</v>
      </c>
      <c r="F493" s="17">
        <v>1689</v>
      </c>
      <c r="G493" s="17" t="s">
        <v>16</v>
      </c>
      <c r="K493" s="17" t="s">
        <v>16</v>
      </c>
    </row>
    <row r="494" spans="1:11" x14ac:dyDescent="0.2">
      <c r="A494" s="17">
        <v>368245</v>
      </c>
      <c r="B494" s="17">
        <v>413</v>
      </c>
      <c r="C494" s="17" t="s">
        <v>1049</v>
      </c>
      <c r="D494" s="17">
        <v>368245</v>
      </c>
      <c r="E494" s="17" t="s">
        <v>107</v>
      </c>
      <c r="F494" s="17">
        <v>3111</v>
      </c>
      <c r="G494" s="17" t="s">
        <v>16</v>
      </c>
      <c r="K494" s="17" t="s">
        <v>16</v>
      </c>
    </row>
    <row r="495" spans="1:11" x14ac:dyDescent="0.2">
      <c r="A495" s="17">
        <v>71636</v>
      </c>
      <c r="B495" s="17">
        <v>414</v>
      </c>
      <c r="C495" s="17" t="s">
        <v>1224</v>
      </c>
      <c r="D495" s="17">
        <v>71636</v>
      </c>
      <c r="E495" s="17" t="s">
        <v>24</v>
      </c>
      <c r="F495" s="17">
        <v>2593</v>
      </c>
      <c r="G495" s="17" t="s">
        <v>16</v>
      </c>
      <c r="K495" s="17" t="s">
        <v>16</v>
      </c>
    </row>
    <row r="496" spans="1:11" x14ac:dyDescent="0.2">
      <c r="A496" s="17">
        <v>510</v>
      </c>
      <c r="B496" s="17">
        <v>2</v>
      </c>
      <c r="C496" s="17" t="s">
        <v>539</v>
      </c>
      <c r="D496" s="17">
        <v>510</v>
      </c>
      <c r="E496" s="17" t="s">
        <v>61</v>
      </c>
      <c r="F496" s="26">
        <v>995</v>
      </c>
      <c r="G496" s="17" t="s">
        <v>463</v>
      </c>
      <c r="K496" s="17" t="s">
        <v>463</v>
      </c>
    </row>
    <row r="497" spans="1:11" x14ac:dyDescent="0.2">
      <c r="A497" s="17">
        <v>888</v>
      </c>
      <c r="B497" s="17">
        <v>4</v>
      </c>
      <c r="C497" s="17" t="s">
        <v>473</v>
      </c>
      <c r="D497" s="17">
        <v>888</v>
      </c>
      <c r="E497" s="17" t="s">
        <v>474</v>
      </c>
      <c r="F497" s="26">
        <v>1537</v>
      </c>
      <c r="G497" s="17" t="s">
        <v>463</v>
      </c>
      <c r="K497" s="17" t="s">
        <v>463</v>
      </c>
    </row>
    <row r="498" spans="1:11" x14ac:dyDescent="0.2">
      <c r="A498" s="17">
        <v>1045</v>
      </c>
      <c r="B498" s="17">
        <v>5</v>
      </c>
      <c r="C498" s="17" t="s">
        <v>625</v>
      </c>
      <c r="D498" s="17">
        <v>1045</v>
      </c>
      <c r="E498" s="17" t="s">
        <v>34</v>
      </c>
      <c r="F498" s="26">
        <v>2246</v>
      </c>
      <c r="G498" s="17" t="s">
        <v>463</v>
      </c>
      <c r="K498" s="17" t="s">
        <v>463</v>
      </c>
    </row>
    <row r="499" spans="1:11" x14ac:dyDescent="0.2">
      <c r="A499" s="17">
        <v>1184</v>
      </c>
      <c r="B499" s="17">
        <v>6</v>
      </c>
      <c r="C499" s="17" t="s">
        <v>471</v>
      </c>
      <c r="D499" s="17">
        <v>1184</v>
      </c>
      <c r="E499" s="17" t="s">
        <v>34</v>
      </c>
      <c r="F499" s="26">
        <v>1639</v>
      </c>
      <c r="G499" s="17" t="s">
        <v>463</v>
      </c>
      <c r="K499" s="17" t="s">
        <v>463</v>
      </c>
    </row>
    <row r="500" spans="1:11" x14ac:dyDescent="0.2">
      <c r="A500" s="17">
        <v>1328</v>
      </c>
      <c r="B500" s="17">
        <v>7</v>
      </c>
      <c r="C500" s="17" t="s">
        <v>595</v>
      </c>
      <c r="D500" s="17">
        <v>1328</v>
      </c>
      <c r="E500" s="17" t="s">
        <v>50</v>
      </c>
      <c r="F500" s="17">
        <v>3105</v>
      </c>
      <c r="G500" s="17" t="s">
        <v>463</v>
      </c>
      <c r="K500" s="17" t="s">
        <v>463</v>
      </c>
    </row>
    <row r="501" spans="1:11" x14ac:dyDescent="0.2">
      <c r="A501" s="17">
        <v>1419</v>
      </c>
      <c r="B501" s="17">
        <v>8</v>
      </c>
      <c r="C501" s="17" t="s">
        <v>610</v>
      </c>
      <c r="D501" s="17">
        <v>1419</v>
      </c>
      <c r="E501" s="17" t="s">
        <v>61</v>
      </c>
      <c r="F501" s="26">
        <v>1947</v>
      </c>
      <c r="G501" s="17" t="s">
        <v>463</v>
      </c>
      <c r="K501" s="17" t="s">
        <v>463</v>
      </c>
    </row>
    <row r="502" spans="1:11" x14ac:dyDescent="0.2">
      <c r="A502" s="22">
        <v>1543</v>
      </c>
      <c r="B502" s="17">
        <v>9</v>
      </c>
      <c r="C502" s="22" t="s">
        <v>111</v>
      </c>
      <c r="D502" s="22">
        <v>1543</v>
      </c>
      <c r="E502" s="22" t="s">
        <v>50</v>
      </c>
      <c r="F502" s="22">
        <v>3164</v>
      </c>
      <c r="G502" s="17" t="s">
        <v>463</v>
      </c>
      <c r="K502" s="17" t="s">
        <v>463</v>
      </c>
    </row>
    <row r="503" spans="1:11" x14ac:dyDescent="0.2">
      <c r="A503" s="22">
        <v>1589</v>
      </c>
      <c r="B503" s="17">
        <v>10</v>
      </c>
      <c r="C503" s="22" t="s">
        <v>856</v>
      </c>
      <c r="D503" s="22">
        <v>1589</v>
      </c>
      <c r="E503" s="22" t="s">
        <v>50</v>
      </c>
      <c r="F503" s="22">
        <v>3246</v>
      </c>
      <c r="G503" s="17" t="s">
        <v>463</v>
      </c>
      <c r="K503" s="17" t="s">
        <v>463</v>
      </c>
    </row>
    <row r="504" spans="1:11" x14ac:dyDescent="0.2">
      <c r="A504" s="17">
        <v>1602</v>
      </c>
      <c r="B504" s="17">
        <v>11</v>
      </c>
      <c r="C504" s="17" t="s">
        <v>483</v>
      </c>
      <c r="D504" s="17">
        <v>1602</v>
      </c>
      <c r="E504" s="17" t="s">
        <v>484</v>
      </c>
      <c r="F504" s="26">
        <v>82</v>
      </c>
      <c r="G504" s="17" t="s">
        <v>463</v>
      </c>
      <c r="K504" s="17" t="s">
        <v>463</v>
      </c>
    </row>
    <row r="505" spans="1:11" x14ac:dyDescent="0.2">
      <c r="A505" s="17">
        <v>1703</v>
      </c>
      <c r="B505" s="17">
        <v>12</v>
      </c>
      <c r="C505" s="17" t="s">
        <v>807</v>
      </c>
      <c r="D505" s="17">
        <v>1703</v>
      </c>
      <c r="E505" s="17" t="s">
        <v>61</v>
      </c>
      <c r="F505" s="26">
        <v>1896</v>
      </c>
      <c r="G505" s="17" t="s">
        <v>463</v>
      </c>
      <c r="K505" s="17" t="s">
        <v>463</v>
      </c>
    </row>
    <row r="506" spans="1:11" x14ac:dyDescent="0.2">
      <c r="A506" s="17">
        <v>1729</v>
      </c>
      <c r="B506" s="17">
        <v>13</v>
      </c>
      <c r="C506" s="17" t="s">
        <v>1215</v>
      </c>
      <c r="D506" s="17">
        <v>1729</v>
      </c>
      <c r="E506" s="17" t="s">
        <v>129</v>
      </c>
      <c r="F506" s="17">
        <v>3341</v>
      </c>
      <c r="G506" s="17" t="s">
        <v>463</v>
      </c>
      <c r="K506" s="17" t="s">
        <v>463</v>
      </c>
    </row>
    <row r="507" spans="1:11" x14ac:dyDescent="0.2">
      <c r="A507" s="22">
        <v>1738</v>
      </c>
      <c r="B507" s="17">
        <v>14</v>
      </c>
      <c r="C507" s="22" t="s">
        <v>397</v>
      </c>
      <c r="D507" s="22">
        <v>1738</v>
      </c>
      <c r="E507" s="22" t="s">
        <v>50</v>
      </c>
      <c r="F507" s="22">
        <v>3616</v>
      </c>
      <c r="G507" s="17" t="s">
        <v>463</v>
      </c>
      <c r="K507" s="17" t="s">
        <v>463</v>
      </c>
    </row>
    <row r="508" spans="1:11" x14ac:dyDescent="0.2">
      <c r="A508" s="22">
        <v>2352</v>
      </c>
      <c r="B508" s="17">
        <v>16</v>
      </c>
      <c r="C508" s="22" t="s">
        <v>837</v>
      </c>
      <c r="D508" s="22">
        <v>2352</v>
      </c>
      <c r="E508" s="22" t="s">
        <v>24</v>
      </c>
      <c r="F508" s="22">
        <v>3140</v>
      </c>
      <c r="G508" s="17" t="s">
        <v>463</v>
      </c>
      <c r="K508" s="17" t="s">
        <v>463</v>
      </c>
    </row>
    <row r="509" spans="1:11" x14ac:dyDescent="0.2">
      <c r="A509" s="17">
        <v>3107</v>
      </c>
      <c r="B509" s="17">
        <v>17</v>
      </c>
      <c r="C509" s="17" t="s">
        <v>697</v>
      </c>
      <c r="D509" s="17">
        <v>3107</v>
      </c>
      <c r="E509" s="17" t="s">
        <v>34</v>
      </c>
      <c r="F509" s="17">
        <v>2452</v>
      </c>
      <c r="G509" s="17" t="s">
        <v>463</v>
      </c>
      <c r="K509" s="17" t="s">
        <v>463</v>
      </c>
    </row>
    <row r="510" spans="1:11" x14ac:dyDescent="0.2">
      <c r="A510" s="17">
        <v>3586</v>
      </c>
      <c r="B510" s="17">
        <v>18</v>
      </c>
      <c r="C510" s="17" t="s">
        <v>763</v>
      </c>
      <c r="D510" s="17">
        <v>3586</v>
      </c>
      <c r="E510" s="17" t="s">
        <v>50</v>
      </c>
      <c r="F510" s="17">
        <v>3147</v>
      </c>
      <c r="G510" s="17" t="s">
        <v>463</v>
      </c>
      <c r="K510" s="17" t="s">
        <v>463</v>
      </c>
    </row>
    <row r="511" spans="1:11" x14ac:dyDescent="0.2">
      <c r="A511" s="17">
        <v>3687</v>
      </c>
      <c r="B511" s="17">
        <v>19</v>
      </c>
      <c r="C511" s="17" t="s">
        <v>749</v>
      </c>
      <c r="D511" s="17">
        <v>3687</v>
      </c>
      <c r="E511" s="17" t="s">
        <v>61</v>
      </c>
      <c r="F511" s="26">
        <v>1891</v>
      </c>
      <c r="G511" s="17" t="s">
        <v>463</v>
      </c>
      <c r="K511" s="17" t="s">
        <v>463</v>
      </c>
    </row>
    <row r="512" spans="1:11" x14ac:dyDescent="0.2">
      <c r="A512" s="17">
        <v>3698</v>
      </c>
      <c r="B512" s="17">
        <v>20</v>
      </c>
      <c r="C512" s="17" t="s">
        <v>820</v>
      </c>
      <c r="D512" s="17">
        <v>3698</v>
      </c>
      <c r="E512" s="17" t="s">
        <v>50</v>
      </c>
      <c r="F512" s="17">
        <v>3378</v>
      </c>
      <c r="G512" s="17" t="s">
        <v>463</v>
      </c>
      <c r="K512" s="17" t="s">
        <v>463</v>
      </c>
    </row>
    <row r="513" spans="1:11" x14ac:dyDescent="0.2">
      <c r="A513" s="17">
        <v>4115</v>
      </c>
      <c r="B513" s="17">
        <v>21</v>
      </c>
      <c r="C513" s="17" t="s">
        <v>467</v>
      </c>
      <c r="D513" s="17">
        <v>4115</v>
      </c>
      <c r="E513" s="17" t="s">
        <v>34</v>
      </c>
      <c r="F513" s="17">
        <v>1371</v>
      </c>
      <c r="G513" s="17" t="s">
        <v>463</v>
      </c>
      <c r="K513" s="17" t="s">
        <v>463</v>
      </c>
    </row>
    <row r="514" spans="1:11" x14ac:dyDescent="0.2">
      <c r="A514" s="17">
        <v>4122</v>
      </c>
      <c r="B514" s="17">
        <v>22</v>
      </c>
      <c r="C514" s="17" t="s">
        <v>520</v>
      </c>
      <c r="D514" s="17">
        <v>4122</v>
      </c>
      <c r="E514" s="17" t="s">
        <v>34</v>
      </c>
      <c r="F514" s="26">
        <v>2289</v>
      </c>
      <c r="G514" s="17" t="s">
        <v>463</v>
      </c>
      <c r="K514" s="17" t="s">
        <v>463</v>
      </c>
    </row>
    <row r="515" spans="1:11" x14ac:dyDescent="0.2">
      <c r="A515" s="22">
        <v>4852</v>
      </c>
      <c r="B515" s="17">
        <v>23</v>
      </c>
      <c r="C515" s="22" t="s">
        <v>1184</v>
      </c>
      <c r="D515" s="22">
        <v>4852</v>
      </c>
      <c r="E515" s="22" t="s">
        <v>50</v>
      </c>
      <c r="F515" s="22">
        <v>3029</v>
      </c>
      <c r="G515" s="17" t="s">
        <v>463</v>
      </c>
      <c r="K515" s="17" t="s">
        <v>463</v>
      </c>
    </row>
    <row r="516" spans="1:11" x14ac:dyDescent="0.2">
      <c r="A516" s="17">
        <v>5233</v>
      </c>
      <c r="B516" s="17">
        <v>25</v>
      </c>
      <c r="C516" s="17" t="s">
        <v>1077</v>
      </c>
      <c r="D516" s="17">
        <v>5233</v>
      </c>
      <c r="E516" s="17" t="s">
        <v>50</v>
      </c>
      <c r="F516" s="17">
        <v>3292</v>
      </c>
      <c r="G516" s="17" t="s">
        <v>463</v>
      </c>
      <c r="K516" s="17" t="s">
        <v>463</v>
      </c>
    </row>
    <row r="517" spans="1:11" x14ac:dyDescent="0.2">
      <c r="A517" s="17">
        <v>5400</v>
      </c>
      <c r="B517" s="17">
        <v>26</v>
      </c>
      <c r="C517" s="17" t="s">
        <v>568</v>
      </c>
      <c r="D517" s="17">
        <v>5400</v>
      </c>
      <c r="E517" s="17" t="s">
        <v>170</v>
      </c>
      <c r="F517" s="26">
        <v>1853</v>
      </c>
      <c r="G517" s="17" t="s">
        <v>463</v>
      </c>
      <c r="K517" s="17" t="s">
        <v>463</v>
      </c>
    </row>
    <row r="518" spans="1:11" x14ac:dyDescent="0.2">
      <c r="A518" s="17">
        <v>5412</v>
      </c>
      <c r="B518" s="17">
        <v>27</v>
      </c>
      <c r="C518" s="17" t="s">
        <v>506</v>
      </c>
      <c r="D518" s="17">
        <v>5412</v>
      </c>
      <c r="E518" s="17" t="s">
        <v>50</v>
      </c>
      <c r="F518" s="17">
        <v>3073</v>
      </c>
      <c r="G518" s="17" t="s">
        <v>463</v>
      </c>
      <c r="K518" s="17" t="s">
        <v>463</v>
      </c>
    </row>
    <row r="519" spans="1:11" x14ac:dyDescent="0.2">
      <c r="A519" s="22">
        <v>5446</v>
      </c>
      <c r="B519" s="17">
        <v>28</v>
      </c>
      <c r="C519" s="22" t="s">
        <v>879</v>
      </c>
      <c r="D519" s="22">
        <v>5446</v>
      </c>
      <c r="E519" s="22" t="s">
        <v>24</v>
      </c>
      <c r="F519" s="22">
        <v>646</v>
      </c>
      <c r="G519" s="22" t="s">
        <v>463</v>
      </c>
      <c r="K519" s="22" t="s">
        <v>463</v>
      </c>
    </row>
    <row r="520" spans="1:11" x14ac:dyDescent="0.2">
      <c r="A520" s="17">
        <v>5781</v>
      </c>
      <c r="B520" s="17">
        <v>29</v>
      </c>
      <c r="C520" s="17" t="s">
        <v>490</v>
      </c>
      <c r="D520" s="17">
        <v>5781</v>
      </c>
      <c r="E520" s="17" t="s">
        <v>61</v>
      </c>
      <c r="F520" s="17">
        <v>1717</v>
      </c>
      <c r="G520" s="17" t="s">
        <v>463</v>
      </c>
      <c r="K520" s="17" t="s">
        <v>463</v>
      </c>
    </row>
    <row r="521" spans="1:11" x14ac:dyDescent="0.2">
      <c r="A521" s="17">
        <v>6172</v>
      </c>
      <c r="B521" s="17">
        <v>31</v>
      </c>
      <c r="C521" s="17" t="s">
        <v>1056</v>
      </c>
      <c r="D521" s="17">
        <v>6172</v>
      </c>
      <c r="E521" s="17" t="s">
        <v>34</v>
      </c>
      <c r="F521" s="26">
        <v>283</v>
      </c>
      <c r="G521" s="17" t="s">
        <v>463</v>
      </c>
      <c r="K521" s="17" t="s">
        <v>463</v>
      </c>
    </row>
    <row r="522" spans="1:11" x14ac:dyDescent="0.2">
      <c r="A522" s="22">
        <v>6176</v>
      </c>
      <c r="B522" s="17">
        <v>32</v>
      </c>
      <c r="C522" s="22" t="s">
        <v>865</v>
      </c>
      <c r="D522" s="22">
        <v>6176</v>
      </c>
      <c r="E522" s="22" t="s">
        <v>50</v>
      </c>
      <c r="F522" s="22">
        <v>1540</v>
      </c>
      <c r="G522" s="17" t="s">
        <v>463</v>
      </c>
      <c r="K522" s="17" t="s">
        <v>463</v>
      </c>
    </row>
    <row r="523" spans="1:11" x14ac:dyDescent="0.2">
      <c r="A523" s="17">
        <v>6220</v>
      </c>
      <c r="B523" s="17">
        <v>33</v>
      </c>
      <c r="C523" s="17" t="s">
        <v>546</v>
      </c>
      <c r="D523" s="17">
        <v>6220</v>
      </c>
      <c r="E523" s="17" t="s">
        <v>61</v>
      </c>
      <c r="F523" s="26">
        <v>1748</v>
      </c>
      <c r="G523" s="17" t="s">
        <v>463</v>
      </c>
      <c r="K523" s="17" t="s">
        <v>463</v>
      </c>
    </row>
    <row r="524" spans="1:11" x14ac:dyDescent="0.2">
      <c r="A524" s="17">
        <v>6272</v>
      </c>
      <c r="B524" s="17">
        <v>34</v>
      </c>
      <c r="C524" s="17" t="s">
        <v>992</v>
      </c>
      <c r="D524" s="17">
        <v>6272</v>
      </c>
      <c r="E524" s="17" t="s">
        <v>50</v>
      </c>
      <c r="F524" s="17">
        <v>1294</v>
      </c>
      <c r="G524" s="17" t="s">
        <v>463</v>
      </c>
      <c r="K524" s="17" t="s">
        <v>463</v>
      </c>
    </row>
    <row r="525" spans="1:11" x14ac:dyDescent="0.2">
      <c r="A525" s="17">
        <v>6418</v>
      </c>
      <c r="B525" s="17">
        <v>35</v>
      </c>
      <c r="C525" s="17" t="s">
        <v>157</v>
      </c>
      <c r="D525" s="17">
        <v>6418</v>
      </c>
      <c r="E525" s="17" t="s">
        <v>50</v>
      </c>
      <c r="F525" s="17">
        <v>2061</v>
      </c>
      <c r="G525" s="17" t="s">
        <v>463</v>
      </c>
      <c r="K525" s="17" t="s">
        <v>463</v>
      </c>
    </row>
    <row r="526" spans="1:11" x14ac:dyDescent="0.2">
      <c r="A526" s="17">
        <v>6461</v>
      </c>
      <c r="B526" s="17">
        <v>36</v>
      </c>
      <c r="C526" s="100" t="s">
        <v>1070</v>
      </c>
      <c r="D526" s="17">
        <v>6461</v>
      </c>
      <c r="E526" s="100" t="s">
        <v>50</v>
      </c>
      <c r="F526" s="26">
        <v>3293</v>
      </c>
      <c r="G526" s="100" t="s">
        <v>463</v>
      </c>
      <c r="K526" s="100" t="s">
        <v>463</v>
      </c>
    </row>
    <row r="527" spans="1:11" x14ac:dyDescent="0.2">
      <c r="A527" s="17">
        <v>6623</v>
      </c>
      <c r="B527" s="17">
        <v>37</v>
      </c>
      <c r="C527" s="17" t="s">
        <v>1097</v>
      </c>
      <c r="D527" s="17">
        <v>6623</v>
      </c>
      <c r="E527" s="17" t="s">
        <v>50</v>
      </c>
      <c r="F527" s="17">
        <v>2090</v>
      </c>
      <c r="G527" s="17" t="s">
        <v>463</v>
      </c>
      <c r="K527" s="17" t="s">
        <v>463</v>
      </c>
    </row>
    <row r="528" spans="1:11" x14ac:dyDescent="0.2">
      <c r="A528" s="22">
        <v>6888</v>
      </c>
      <c r="B528" s="17">
        <v>39</v>
      </c>
      <c r="C528" s="22" t="s">
        <v>1113</v>
      </c>
      <c r="D528" s="22">
        <v>6888</v>
      </c>
      <c r="E528" s="22" t="s">
        <v>50</v>
      </c>
      <c r="F528" s="22">
        <v>3118</v>
      </c>
      <c r="G528" s="17" t="s">
        <v>463</v>
      </c>
      <c r="K528" s="17" t="s">
        <v>463</v>
      </c>
    </row>
    <row r="529" spans="1:11" x14ac:dyDescent="0.2">
      <c r="A529" s="17">
        <v>6922</v>
      </c>
      <c r="B529" s="17">
        <v>40</v>
      </c>
      <c r="C529" s="17" t="s">
        <v>525</v>
      </c>
      <c r="D529" s="17">
        <v>6922</v>
      </c>
      <c r="E529" s="17" t="s">
        <v>61</v>
      </c>
      <c r="F529" s="26">
        <v>1916</v>
      </c>
      <c r="G529" s="17" t="s">
        <v>463</v>
      </c>
      <c r="K529" s="17" t="s">
        <v>463</v>
      </c>
    </row>
    <row r="530" spans="1:11" x14ac:dyDescent="0.2">
      <c r="A530" s="17">
        <v>6970</v>
      </c>
      <c r="B530" s="17">
        <v>41</v>
      </c>
      <c r="C530" s="17" t="s">
        <v>1086</v>
      </c>
      <c r="D530" s="17">
        <v>6970</v>
      </c>
      <c r="E530" s="17" t="s">
        <v>50</v>
      </c>
      <c r="F530" s="17">
        <v>3102</v>
      </c>
      <c r="G530" s="17" t="s">
        <v>463</v>
      </c>
      <c r="K530" s="17" t="s">
        <v>463</v>
      </c>
    </row>
    <row r="531" spans="1:11" x14ac:dyDescent="0.2">
      <c r="A531" s="17">
        <v>7096</v>
      </c>
      <c r="B531" s="17">
        <v>42</v>
      </c>
      <c r="C531" s="17" t="s">
        <v>592</v>
      </c>
      <c r="D531" s="17">
        <v>7096</v>
      </c>
      <c r="E531" s="17" t="s">
        <v>593</v>
      </c>
      <c r="F531" s="17">
        <v>2904</v>
      </c>
      <c r="G531" s="17" t="s">
        <v>463</v>
      </c>
      <c r="K531" s="17" t="s">
        <v>463</v>
      </c>
    </row>
    <row r="532" spans="1:11" x14ac:dyDescent="0.2">
      <c r="A532" s="17">
        <v>7402</v>
      </c>
      <c r="B532" s="17">
        <v>43</v>
      </c>
      <c r="C532" s="17" t="s">
        <v>1061</v>
      </c>
      <c r="D532" s="17">
        <v>7402</v>
      </c>
      <c r="E532" s="17" t="s">
        <v>24</v>
      </c>
      <c r="F532" s="17">
        <v>2407</v>
      </c>
      <c r="G532" s="17" t="s">
        <v>463</v>
      </c>
      <c r="K532" s="17" t="s">
        <v>463</v>
      </c>
    </row>
    <row r="533" spans="1:11" x14ac:dyDescent="0.2">
      <c r="A533" s="17">
        <v>7451</v>
      </c>
      <c r="B533" s="17">
        <v>44</v>
      </c>
      <c r="C533" s="17" t="s">
        <v>637</v>
      </c>
      <c r="D533" s="17">
        <v>7451</v>
      </c>
      <c r="E533" s="17" t="s">
        <v>50</v>
      </c>
      <c r="F533" s="17">
        <v>2693</v>
      </c>
      <c r="G533" s="17" t="s">
        <v>463</v>
      </c>
      <c r="K533" s="17" t="s">
        <v>463</v>
      </c>
    </row>
    <row r="534" spans="1:11" x14ac:dyDescent="0.2">
      <c r="A534" s="17">
        <v>7693</v>
      </c>
      <c r="B534" s="17">
        <v>45</v>
      </c>
      <c r="C534" s="17" t="s">
        <v>669</v>
      </c>
      <c r="D534" s="17">
        <v>7693</v>
      </c>
      <c r="E534" s="17" t="s">
        <v>670</v>
      </c>
      <c r="F534" s="26">
        <v>1630</v>
      </c>
      <c r="G534" s="17" t="s">
        <v>463</v>
      </c>
      <c r="K534" s="17" t="s">
        <v>463</v>
      </c>
    </row>
    <row r="535" spans="1:11" x14ac:dyDescent="0.2">
      <c r="A535" s="17">
        <v>7749</v>
      </c>
      <c r="B535" s="17">
        <v>46</v>
      </c>
      <c r="C535" s="17" t="s">
        <v>102</v>
      </c>
      <c r="D535" s="17">
        <v>7749</v>
      </c>
      <c r="E535" s="17" t="s">
        <v>50</v>
      </c>
      <c r="F535" s="17">
        <v>3220</v>
      </c>
      <c r="G535" s="17" t="s">
        <v>463</v>
      </c>
      <c r="K535" s="17" t="s">
        <v>463</v>
      </c>
    </row>
    <row r="536" spans="1:11" x14ac:dyDescent="0.2">
      <c r="A536" s="17">
        <v>7770</v>
      </c>
      <c r="B536" s="17">
        <v>47</v>
      </c>
      <c r="C536" s="17" t="s">
        <v>780</v>
      </c>
      <c r="D536" s="17">
        <v>7770</v>
      </c>
      <c r="E536" s="17" t="s">
        <v>50</v>
      </c>
      <c r="F536" s="17">
        <v>1635</v>
      </c>
      <c r="G536" s="17" t="s">
        <v>463</v>
      </c>
      <c r="K536" s="17" t="s">
        <v>463</v>
      </c>
    </row>
    <row r="537" spans="1:11" x14ac:dyDescent="0.2">
      <c r="A537" s="17">
        <v>7937</v>
      </c>
      <c r="B537" s="17">
        <v>48</v>
      </c>
      <c r="C537" s="17" t="s">
        <v>497</v>
      </c>
      <c r="D537" s="17">
        <v>7937</v>
      </c>
      <c r="E537" s="17" t="s">
        <v>34</v>
      </c>
      <c r="F537" s="26">
        <v>814</v>
      </c>
      <c r="G537" s="17" t="s">
        <v>463</v>
      </c>
      <c r="K537" s="17" t="s">
        <v>463</v>
      </c>
    </row>
    <row r="538" spans="1:11" x14ac:dyDescent="0.2">
      <c r="A538" s="17">
        <v>8083</v>
      </c>
      <c r="B538" s="17">
        <v>49</v>
      </c>
      <c r="C538" s="17" t="s">
        <v>96</v>
      </c>
      <c r="D538" s="17">
        <v>8083</v>
      </c>
      <c r="E538" s="17" t="s">
        <v>50</v>
      </c>
      <c r="F538" s="17">
        <v>3421</v>
      </c>
      <c r="G538" s="17" t="s">
        <v>463</v>
      </c>
      <c r="K538" s="17" t="s">
        <v>463</v>
      </c>
    </row>
    <row r="539" spans="1:11" x14ac:dyDescent="0.2">
      <c r="A539" s="17">
        <v>8130</v>
      </c>
      <c r="B539" s="17">
        <v>50</v>
      </c>
      <c r="C539" s="17" t="s">
        <v>489</v>
      </c>
      <c r="D539" s="17">
        <v>8130</v>
      </c>
      <c r="E539" s="17" t="s">
        <v>50</v>
      </c>
      <c r="F539" s="17">
        <v>2010</v>
      </c>
      <c r="G539" s="17" t="s">
        <v>463</v>
      </c>
      <c r="K539" s="17" t="s">
        <v>463</v>
      </c>
    </row>
    <row r="540" spans="1:11" x14ac:dyDescent="0.2">
      <c r="A540" s="22">
        <v>8134</v>
      </c>
      <c r="B540" s="17">
        <v>51</v>
      </c>
      <c r="C540" s="22" t="s">
        <v>971</v>
      </c>
      <c r="D540" s="22">
        <v>8134</v>
      </c>
      <c r="E540" s="22" t="s">
        <v>50</v>
      </c>
      <c r="F540" s="22">
        <v>3623</v>
      </c>
      <c r="G540" s="17" t="s">
        <v>463</v>
      </c>
      <c r="K540" s="17" t="s">
        <v>463</v>
      </c>
    </row>
    <row r="541" spans="1:11" x14ac:dyDescent="0.2">
      <c r="A541" s="17">
        <v>8252</v>
      </c>
      <c r="B541" s="17">
        <v>52</v>
      </c>
      <c r="C541" s="17" t="s">
        <v>600</v>
      </c>
      <c r="D541" s="17">
        <v>8252</v>
      </c>
      <c r="E541" s="17" t="s">
        <v>50</v>
      </c>
      <c r="F541" s="17">
        <v>3152</v>
      </c>
      <c r="G541" s="17" t="s">
        <v>463</v>
      </c>
      <c r="K541" s="17" t="s">
        <v>463</v>
      </c>
    </row>
    <row r="542" spans="1:11" x14ac:dyDescent="0.2">
      <c r="A542" s="22">
        <v>8590</v>
      </c>
      <c r="B542" s="17">
        <v>53</v>
      </c>
      <c r="C542" s="22" t="s">
        <v>852</v>
      </c>
      <c r="D542" s="22">
        <v>8590</v>
      </c>
      <c r="E542" s="22" t="s">
        <v>50</v>
      </c>
      <c r="F542" s="22">
        <v>2658</v>
      </c>
      <c r="G542" s="22" t="s">
        <v>463</v>
      </c>
      <c r="K542" s="22" t="s">
        <v>463</v>
      </c>
    </row>
    <row r="543" spans="1:11" x14ac:dyDescent="0.2">
      <c r="A543" s="17">
        <v>8594</v>
      </c>
      <c r="B543" s="17">
        <v>54</v>
      </c>
      <c r="C543" s="17" t="s">
        <v>745</v>
      </c>
      <c r="D543" s="17">
        <v>8594</v>
      </c>
      <c r="E543" s="17" t="s">
        <v>61</v>
      </c>
      <c r="F543" s="26">
        <v>2198</v>
      </c>
      <c r="G543" s="17" t="s">
        <v>463</v>
      </c>
      <c r="K543" s="17" t="s">
        <v>463</v>
      </c>
    </row>
    <row r="544" spans="1:11" x14ac:dyDescent="0.2">
      <c r="A544" s="17">
        <v>8705</v>
      </c>
      <c r="B544" s="17">
        <v>56</v>
      </c>
      <c r="C544" s="17" t="s">
        <v>631</v>
      </c>
      <c r="D544" s="17">
        <v>8705</v>
      </c>
      <c r="E544" s="17" t="s">
        <v>50</v>
      </c>
      <c r="F544" s="17">
        <v>2851</v>
      </c>
      <c r="G544" s="17" t="s">
        <v>463</v>
      </c>
      <c r="K544" s="17" t="s">
        <v>463</v>
      </c>
    </row>
    <row r="545" spans="1:11" x14ac:dyDescent="0.2">
      <c r="A545" s="17">
        <v>9028</v>
      </c>
      <c r="B545" s="17">
        <v>57</v>
      </c>
      <c r="C545" s="17" t="s">
        <v>632</v>
      </c>
      <c r="D545" s="17">
        <v>9028</v>
      </c>
      <c r="E545" s="17" t="s">
        <v>50</v>
      </c>
      <c r="F545" s="17">
        <v>3036</v>
      </c>
      <c r="G545" s="17" t="s">
        <v>463</v>
      </c>
      <c r="K545" s="17" t="s">
        <v>463</v>
      </c>
    </row>
    <row r="546" spans="1:11" x14ac:dyDescent="0.2">
      <c r="A546" s="17">
        <v>9102</v>
      </c>
      <c r="B546" s="17">
        <v>58</v>
      </c>
      <c r="C546" s="17" t="s">
        <v>600</v>
      </c>
      <c r="D546" s="17">
        <v>9102</v>
      </c>
      <c r="E546" s="17" t="s">
        <v>50</v>
      </c>
      <c r="F546" s="17">
        <v>3061</v>
      </c>
      <c r="G546" s="17" t="s">
        <v>463</v>
      </c>
      <c r="K546" s="17" t="s">
        <v>463</v>
      </c>
    </row>
    <row r="547" spans="1:11" x14ac:dyDescent="0.2">
      <c r="A547" s="17">
        <v>9297</v>
      </c>
      <c r="B547" s="17">
        <v>59</v>
      </c>
      <c r="C547" s="17" t="s">
        <v>656</v>
      </c>
      <c r="D547" s="17">
        <v>9297</v>
      </c>
      <c r="E547" s="17" t="s">
        <v>61</v>
      </c>
      <c r="F547" s="26">
        <v>1899</v>
      </c>
      <c r="G547" s="17" t="s">
        <v>463</v>
      </c>
      <c r="K547" s="17" t="s">
        <v>463</v>
      </c>
    </row>
    <row r="548" spans="1:11" x14ac:dyDescent="0.2">
      <c r="A548" s="17">
        <v>9334</v>
      </c>
      <c r="B548" s="17">
        <v>61</v>
      </c>
      <c r="C548" s="17" t="s">
        <v>1083</v>
      </c>
      <c r="D548" s="17">
        <v>9334</v>
      </c>
      <c r="E548" s="17" t="s">
        <v>24</v>
      </c>
      <c r="F548" s="17">
        <v>1531</v>
      </c>
      <c r="G548" s="17" t="s">
        <v>463</v>
      </c>
      <c r="K548" s="17" t="s">
        <v>463</v>
      </c>
    </row>
    <row r="549" spans="1:11" x14ac:dyDescent="0.2">
      <c r="A549" s="22">
        <v>10036</v>
      </c>
      <c r="B549" s="17">
        <v>62</v>
      </c>
      <c r="C549" s="22" t="s">
        <v>984</v>
      </c>
      <c r="D549" s="22">
        <v>10036</v>
      </c>
      <c r="E549" s="22" t="s">
        <v>50</v>
      </c>
      <c r="F549" s="22">
        <v>3299</v>
      </c>
      <c r="G549" s="17" t="s">
        <v>463</v>
      </c>
      <c r="K549" s="17" t="s">
        <v>463</v>
      </c>
    </row>
    <row r="550" spans="1:11" x14ac:dyDescent="0.2">
      <c r="A550" s="17">
        <v>10189</v>
      </c>
      <c r="B550" s="17">
        <v>63</v>
      </c>
      <c r="C550" s="17" t="s">
        <v>668</v>
      </c>
      <c r="D550" s="17">
        <v>10189</v>
      </c>
      <c r="E550" s="17" t="s">
        <v>34</v>
      </c>
      <c r="F550" s="26">
        <v>1763</v>
      </c>
      <c r="G550" s="17" t="s">
        <v>463</v>
      </c>
      <c r="K550" s="17" t="s">
        <v>463</v>
      </c>
    </row>
    <row r="551" spans="1:11" x14ac:dyDescent="0.2">
      <c r="A551" s="17">
        <v>10717</v>
      </c>
      <c r="B551" s="17">
        <v>64</v>
      </c>
      <c r="C551" s="17" t="s">
        <v>676</v>
      </c>
      <c r="D551" s="17">
        <v>10717</v>
      </c>
      <c r="E551" s="17" t="s">
        <v>24</v>
      </c>
      <c r="F551" s="17">
        <v>1227</v>
      </c>
      <c r="G551" s="17" t="s">
        <v>463</v>
      </c>
      <c r="K551" s="17" t="s">
        <v>463</v>
      </c>
    </row>
    <row r="552" spans="1:11" x14ac:dyDescent="0.2">
      <c r="A552" s="17">
        <v>10827</v>
      </c>
      <c r="B552" s="17">
        <v>65</v>
      </c>
      <c r="C552" s="17" t="s">
        <v>622</v>
      </c>
      <c r="D552" s="17">
        <v>10827</v>
      </c>
      <c r="E552" s="17" t="s">
        <v>84</v>
      </c>
      <c r="F552" s="26">
        <v>1914</v>
      </c>
      <c r="G552" s="17" t="s">
        <v>463</v>
      </c>
      <c r="K552" s="17" t="s">
        <v>463</v>
      </c>
    </row>
    <row r="553" spans="1:11" x14ac:dyDescent="0.2">
      <c r="A553" s="17">
        <v>10925</v>
      </c>
      <c r="B553" s="17">
        <v>66</v>
      </c>
      <c r="C553" s="17" t="s">
        <v>517</v>
      </c>
      <c r="D553" s="17">
        <v>10925</v>
      </c>
      <c r="E553" s="17" t="s">
        <v>34</v>
      </c>
      <c r="F553" s="26">
        <v>1867</v>
      </c>
      <c r="G553" s="17" t="s">
        <v>463</v>
      </c>
      <c r="K553" s="17" t="s">
        <v>463</v>
      </c>
    </row>
    <row r="554" spans="1:11" x14ac:dyDescent="0.2">
      <c r="A554" s="17">
        <v>10949</v>
      </c>
      <c r="B554" s="17">
        <v>67</v>
      </c>
      <c r="C554" s="17" t="s">
        <v>782</v>
      </c>
      <c r="D554" s="17">
        <v>10949</v>
      </c>
      <c r="E554" s="17" t="s">
        <v>50</v>
      </c>
      <c r="F554" s="17">
        <v>3120</v>
      </c>
      <c r="G554" s="17" t="s">
        <v>463</v>
      </c>
      <c r="K554" s="17" t="s">
        <v>463</v>
      </c>
    </row>
    <row r="555" spans="1:11" x14ac:dyDescent="0.2">
      <c r="A555" s="22">
        <v>11009</v>
      </c>
      <c r="B555" s="17">
        <v>68</v>
      </c>
      <c r="C555" s="22" t="s">
        <v>1195</v>
      </c>
      <c r="D555" s="22">
        <v>11009</v>
      </c>
      <c r="E555" s="22" t="s">
        <v>24</v>
      </c>
      <c r="F555" s="22">
        <v>3638</v>
      </c>
      <c r="G555" s="17" t="s">
        <v>463</v>
      </c>
      <c r="K555" s="17" t="s">
        <v>463</v>
      </c>
    </row>
    <row r="556" spans="1:11" x14ac:dyDescent="0.2">
      <c r="A556" s="17">
        <v>11320</v>
      </c>
      <c r="B556" s="17">
        <v>69</v>
      </c>
      <c r="C556" s="17" t="s">
        <v>507</v>
      </c>
      <c r="D556" s="17">
        <v>11320</v>
      </c>
      <c r="E556" s="17" t="s">
        <v>34</v>
      </c>
      <c r="F556" s="26">
        <v>1071</v>
      </c>
      <c r="G556" s="17" t="s">
        <v>463</v>
      </c>
      <c r="K556" s="17" t="s">
        <v>463</v>
      </c>
    </row>
    <row r="557" spans="1:11" x14ac:dyDescent="0.2">
      <c r="A557" s="17">
        <v>11446</v>
      </c>
      <c r="B557" s="17">
        <v>71</v>
      </c>
      <c r="C557" s="17" t="s">
        <v>1168</v>
      </c>
      <c r="D557" s="17">
        <v>11446</v>
      </c>
      <c r="E557" s="17" t="s">
        <v>50</v>
      </c>
      <c r="F557" s="17">
        <v>3075</v>
      </c>
      <c r="G557" s="17" t="s">
        <v>463</v>
      </c>
      <c r="K557" s="17" t="s">
        <v>463</v>
      </c>
    </row>
    <row r="558" spans="1:11" x14ac:dyDescent="0.2">
      <c r="A558" s="17">
        <v>11523</v>
      </c>
      <c r="B558" s="17">
        <v>72</v>
      </c>
      <c r="C558" s="17" t="s">
        <v>1093</v>
      </c>
      <c r="D558" s="17">
        <v>11523</v>
      </c>
      <c r="E558" s="17" t="s">
        <v>50</v>
      </c>
      <c r="F558" s="17">
        <v>3335</v>
      </c>
      <c r="G558" s="17" t="s">
        <v>463</v>
      </c>
      <c r="K558" s="17" t="s">
        <v>463</v>
      </c>
    </row>
    <row r="559" spans="1:11" x14ac:dyDescent="0.2">
      <c r="A559" s="17">
        <v>12126</v>
      </c>
      <c r="B559" s="17">
        <v>75</v>
      </c>
      <c r="C559" s="17" t="s">
        <v>611</v>
      </c>
      <c r="D559" s="17">
        <v>12126</v>
      </c>
      <c r="E559" s="17" t="s">
        <v>34</v>
      </c>
      <c r="F559" s="26">
        <v>789</v>
      </c>
      <c r="G559" s="17" t="s">
        <v>463</v>
      </c>
      <c r="K559" s="17" t="s">
        <v>463</v>
      </c>
    </row>
    <row r="560" spans="1:11" x14ac:dyDescent="0.2">
      <c r="A560" s="17">
        <v>12427</v>
      </c>
      <c r="B560" s="17">
        <v>76</v>
      </c>
      <c r="C560" s="17" t="s">
        <v>642</v>
      </c>
      <c r="D560" s="17">
        <v>12427</v>
      </c>
      <c r="E560" s="17" t="s">
        <v>24</v>
      </c>
      <c r="F560" s="17">
        <v>1432</v>
      </c>
      <c r="G560" s="17" t="s">
        <v>463</v>
      </c>
      <c r="K560" s="17" t="s">
        <v>463</v>
      </c>
    </row>
    <row r="561" spans="1:11" x14ac:dyDescent="0.2">
      <c r="A561" s="17">
        <v>12724</v>
      </c>
      <c r="B561" s="17">
        <v>78</v>
      </c>
      <c r="C561" s="17" t="s">
        <v>746</v>
      </c>
      <c r="D561" s="17">
        <v>12724</v>
      </c>
      <c r="E561" s="17" t="s">
        <v>61</v>
      </c>
      <c r="F561" s="17">
        <v>1900</v>
      </c>
      <c r="G561" s="17" t="s">
        <v>463</v>
      </c>
      <c r="K561" s="17" t="s">
        <v>463</v>
      </c>
    </row>
    <row r="562" spans="1:11" x14ac:dyDescent="0.2">
      <c r="A562" s="22">
        <v>13051</v>
      </c>
      <c r="B562" s="17">
        <v>80</v>
      </c>
      <c r="C562" s="22" t="s">
        <v>898</v>
      </c>
      <c r="D562" s="22">
        <v>13051</v>
      </c>
      <c r="E562" s="22" t="s">
        <v>24</v>
      </c>
      <c r="F562" s="22">
        <v>1409</v>
      </c>
      <c r="G562" s="17" t="s">
        <v>463</v>
      </c>
      <c r="K562" s="17" t="s">
        <v>463</v>
      </c>
    </row>
    <row r="563" spans="1:11" x14ac:dyDescent="0.2">
      <c r="A563" s="17">
        <v>13082</v>
      </c>
      <c r="B563" s="17">
        <v>81</v>
      </c>
      <c r="C563" s="17" t="s">
        <v>728</v>
      </c>
      <c r="D563" s="17">
        <v>13082</v>
      </c>
      <c r="E563" s="17" t="s">
        <v>50</v>
      </c>
      <c r="F563" s="17">
        <v>2420</v>
      </c>
      <c r="G563" s="17" t="s">
        <v>463</v>
      </c>
      <c r="K563" s="17" t="s">
        <v>463</v>
      </c>
    </row>
    <row r="564" spans="1:11" x14ac:dyDescent="0.2">
      <c r="A564" s="17">
        <v>13207</v>
      </c>
      <c r="B564" s="17">
        <v>82</v>
      </c>
      <c r="C564" s="17" t="s">
        <v>550</v>
      </c>
      <c r="D564" s="17">
        <v>13207</v>
      </c>
      <c r="E564" s="17" t="s">
        <v>24</v>
      </c>
      <c r="F564" s="17">
        <v>2480</v>
      </c>
      <c r="G564" s="17" t="s">
        <v>463</v>
      </c>
      <c r="K564" s="17" t="s">
        <v>463</v>
      </c>
    </row>
    <row r="565" spans="1:11" x14ac:dyDescent="0.2">
      <c r="A565" s="17">
        <v>13455</v>
      </c>
      <c r="B565" s="17">
        <v>83</v>
      </c>
      <c r="C565" s="17" t="s">
        <v>720</v>
      </c>
      <c r="D565" s="17">
        <v>13455</v>
      </c>
      <c r="E565" s="17" t="s">
        <v>34</v>
      </c>
      <c r="F565" s="17">
        <v>719</v>
      </c>
      <c r="G565" s="17" t="s">
        <v>463</v>
      </c>
      <c r="K565" s="17" t="s">
        <v>463</v>
      </c>
    </row>
    <row r="566" spans="1:11" x14ac:dyDescent="0.2">
      <c r="A566" s="17">
        <v>13459</v>
      </c>
      <c r="B566" s="17">
        <v>84</v>
      </c>
      <c r="C566" s="17" t="s">
        <v>600</v>
      </c>
      <c r="D566" s="17">
        <v>13459</v>
      </c>
      <c r="E566" s="17" t="s">
        <v>61</v>
      </c>
      <c r="F566" s="26">
        <v>1883</v>
      </c>
      <c r="G566" s="17" t="s">
        <v>463</v>
      </c>
      <c r="K566" s="17" t="s">
        <v>463</v>
      </c>
    </row>
    <row r="567" spans="1:11" x14ac:dyDescent="0.2">
      <c r="A567" s="17">
        <v>13518</v>
      </c>
      <c r="B567" s="17">
        <v>85</v>
      </c>
      <c r="C567" s="17" t="s">
        <v>1102</v>
      </c>
      <c r="D567" s="17">
        <v>13518</v>
      </c>
      <c r="E567" s="17" t="s">
        <v>24</v>
      </c>
      <c r="F567" s="17">
        <v>1863</v>
      </c>
      <c r="G567" s="17" t="s">
        <v>463</v>
      </c>
      <c r="K567" s="17" t="s">
        <v>463</v>
      </c>
    </row>
    <row r="568" spans="1:11" x14ac:dyDescent="0.2">
      <c r="A568" s="17">
        <v>13600</v>
      </c>
      <c r="B568" s="17">
        <v>86</v>
      </c>
      <c r="C568" s="17" t="s">
        <v>590</v>
      </c>
      <c r="D568" s="17">
        <v>13600</v>
      </c>
      <c r="E568" s="17" t="s">
        <v>34</v>
      </c>
      <c r="F568" s="26">
        <v>383</v>
      </c>
      <c r="G568" s="17" t="s">
        <v>463</v>
      </c>
      <c r="K568" s="17" t="s">
        <v>463</v>
      </c>
    </row>
    <row r="569" spans="1:11" x14ac:dyDescent="0.2">
      <c r="A569" s="17">
        <v>13671</v>
      </c>
      <c r="B569" s="17">
        <v>87</v>
      </c>
      <c r="C569" s="17" t="s">
        <v>115</v>
      </c>
      <c r="D569" s="17">
        <v>13671</v>
      </c>
      <c r="E569" s="17" t="s">
        <v>24</v>
      </c>
      <c r="F569" s="17">
        <v>2474</v>
      </c>
      <c r="G569" s="17" t="s">
        <v>463</v>
      </c>
      <c r="K569" s="17" t="s">
        <v>463</v>
      </c>
    </row>
    <row r="570" spans="1:11" x14ac:dyDescent="0.2">
      <c r="A570" s="22">
        <v>13726</v>
      </c>
      <c r="B570" s="17">
        <v>88</v>
      </c>
      <c r="C570" s="22" t="s">
        <v>950</v>
      </c>
      <c r="D570" s="22">
        <v>13726</v>
      </c>
      <c r="E570" s="22" t="s">
        <v>922</v>
      </c>
      <c r="F570" s="22">
        <v>3597</v>
      </c>
      <c r="G570" s="22" t="s">
        <v>463</v>
      </c>
      <c r="K570" s="22" t="s">
        <v>463</v>
      </c>
    </row>
    <row r="571" spans="1:11" x14ac:dyDescent="0.2">
      <c r="A571" s="22">
        <v>14257</v>
      </c>
      <c r="B571" s="17">
        <v>89</v>
      </c>
      <c r="C571" s="22" t="s">
        <v>1080</v>
      </c>
      <c r="D571" s="22">
        <v>14257</v>
      </c>
      <c r="E571" s="22" t="s">
        <v>24</v>
      </c>
      <c r="F571" s="22">
        <v>1402</v>
      </c>
      <c r="G571" s="17" t="s">
        <v>463</v>
      </c>
      <c r="K571" s="17" t="s">
        <v>463</v>
      </c>
    </row>
    <row r="572" spans="1:11" x14ac:dyDescent="0.2">
      <c r="A572" s="17">
        <v>14503</v>
      </c>
      <c r="B572" s="17">
        <v>90</v>
      </c>
      <c r="C572" s="17" t="s">
        <v>518</v>
      </c>
      <c r="D572" s="17">
        <v>14503</v>
      </c>
      <c r="E572" s="17" t="s">
        <v>34</v>
      </c>
      <c r="F572" s="26">
        <v>1777</v>
      </c>
      <c r="G572" s="17" t="s">
        <v>463</v>
      </c>
      <c r="K572" s="17" t="s">
        <v>463</v>
      </c>
    </row>
    <row r="573" spans="1:11" x14ac:dyDescent="0.2">
      <c r="A573" s="17">
        <v>14660</v>
      </c>
      <c r="B573" s="17">
        <v>91</v>
      </c>
      <c r="C573" s="17" t="s">
        <v>532</v>
      </c>
      <c r="D573" s="17">
        <v>14660</v>
      </c>
      <c r="E573" s="17" t="s">
        <v>50</v>
      </c>
      <c r="F573" s="17">
        <v>3146</v>
      </c>
      <c r="G573" s="17" t="s">
        <v>463</v>
      </c>
      <c r="K573" s="17" t="s">
        <v>463</v>
      </c>
    </row>
    <row r="574" spans="1:11" x14ac:dyDescent="0.2">
      <c r="A574" s="17">
        <v>14697</v>
      </c>
      <c r="B574" s="17">
        <v>92</v>
      </c>
      <c r="C574" s="17" t="s">
        <v>541</v>
      </c>
      <c r="D574" s="17">
        <v>14697</v>
      </c>
      <c r="E574" s="17" t="s">
        <v>34</v>
      </c>
      <c r="F574" s="26">
        <v>2069</v>
      </c>
      <c r="G574" s="17" t="s">
        <v>463</v>
      </c>
      <c r="K574" s="17" t="s">
        <v>463</v>
      </c>
    </row>
    <row r="575" spans="1:11" x14ac:dyDescent="0.2">
      <c r="A575" s="17">
        <v>14919</v>
      </c>
      <c r="B575" s="17">
        <v>93</v>
      </c>
      <c r="C575" s="17" t="s">
        <v>810</v>
      </c>
      <c r="D575" s="17">
        <v>14919</v>
      </c>
      <c r="E575" s="17" t="s">
        <v>50</v>
      </c>
      <c r="F575" s="17">
        <v>2971</v>
      </c>
      <c r="G575" s="17" t="s">
        <v>463</v>
      </c>
      <c r="K575" s="17" t="s">
        <v>463</v>
      </c>
    </row>
    <row r="576" spans="1:11" x14ac:dyDescent="0.2">
      <c r="A576" s="22">
        <v>15062</v>
      </c>
      <c r="B576" s="17">
        <v>94</v>
      </c>
      <c r="C576" s="22" t="s">
        <v>955</v>
      </c>
      <c r="D576" s="22">
        <v>15062</v>
      </c>
      <c r="E576" s="22" t="s">
        <v>50</v>
      </c>
      <c r="F576" s="22">
        <v>3200</v>
      </c>
      <c r="G576" s="17" t="s">
        <v>463</v>
      </c>
      <c r="K576" s="17" t="s">
        <v>463</v>
      </c>
    </row>
    <row r="577" spans="1:11" x14ac:dyDescent="0.2">
      <c r="A577" s="22">
        <v>15070</v>
      </c>
      <c r="B577" s="17">
        <v>95</v>
      </c>
      <c r="C577" s="22" t="s">
        <v>96</v>
      </c>
      <c r="D577" s="22">
        <v>15070</v>
      </c>
      <c r="E577" s="22" t="s">
        <v>50</v>
      </c>
      <c r="F577" s="22">
        <v>3420</v>
      </c>
      <c r="G577" s="22" t="s">
        <v>463</v>
      </c>
      <c r="K577" s="22" t="s">
        <v>463</v>
      </c>
    </row>
    <row r="578" spans="1:11" x14ac:dyDescent="0.2">
      <c r="A578" s="17">
        <v>15692</v>
      </c>
      <c r="B578" s="17">
        <v>97</v>
      </c>
      <c r="C578" s="17" t="s">
        <v>800</v>
      </c>
      <c r="D578" s="17">
        <v>15692</v>
      </c>
      <c r="E578" s="17" t="s">
        <v>129</v>
      </c>
      <c r="F578" s="17">
        <v>703</v>
      </c>
      <c r="G578" s="17" t="s">
        <v>463</v>
      </c>
      <c r="K578" s="17" t="s">
        <v>463</v>
      </c>
    </row>
    <row r="579" spans="1:11" x14ac:dyDescent="0.2">
      <c r="A579" s="17">
        <v>16659</v>
      </c>
      <c r="B579" s="17">
        <v>98</v>
      </c>
      <c r="C579" s="17" t="s">
        <v>1086</v>
      </c>
      <c r="D579" s="17">
        <v>16659</v>
      </c>
      <c r="E579" s="17" t="s">
        <v>50</v>
      </c>
      <c r="F579" s="17">
        <v>2418</v>
      </c>
      <c r="G579" s="17" t="s">
        <v>463</v>
      </c>
      <c r="K579" s="17" t="s">
        <v>463</v>
      </c>
    </row>
    <row r="580" spans="1:11" x14ac:dyDescent="0.2">
      <c r="A580" s="17">
        <v>17020</v>
      </c>
      <c r="B580" s="17">
        <v>100</v>
      </c>
      <c r="C580" s="17" t="s">
        <v>1060</v>
      </c>
      <c r="D580" s="17">
        <v>17020</v>
      </c>
      <c r="E580" s="17" t="s">
        <v>19</v>
      </c>
      <c r="F580" s="17">
        <v>3100</v>
      </c>
      <c r="G580" s="17" t="s">
        <v>463</v>
      </c>
      <c r="K580" s="17" t="s">
        <v>463</v>
      </c>
    </row>
    <row r="581" spans="1:11" x14ac:dyDescent="0.2">
      <c r="A581" s="17">
        <v>17114</v>
      </c>
      <c r="B581" s="17">
        <v>101</v>
      </c>
      <c r="C581" s="17" t="s">
        <v>748</v>
      </c>
      <c r="D581" s="17">
        <v>17114</v>
      </c>
      <c r="E581" s="17" t="s">
        <v>34</v>
      </c>
      <c r="F581" s="26">
        <v>535</v>
      </c>
      <c r="G581" s="17" t="s">
        <v>463</v>
      </c>
      <c r="K581" s="17" t="s">
        <v>463</v>
      </c>
    </row>
    <row r="582" spans="1:11" x14ac:dyDescent="0.2">
      <c r="A582" s="22">
        <v>17232</v>
      </c>
      <c r="B582" s="17">
        <v>102</v>
      </c>
      <c r="C582" s="22" t="s">
        <v>954</v>
      </c>
      <c r="D582" s="22">
        <v>17232</v>
      </c>
      <c r="E582" s="22" t="s">
        <v>50</v>
      </c>
      <c r="F582" s="22">
        <v>3552</v>
      </c>
      <c r="G582" s="17" t="s">
        <v>463</v>
      </c>
      <c r="K582" s="17" t="s">
        <v>463</v>
      </c>
    </row>
    <row r="583" spans="1:11" x14ac:dyDescent="0.2">
      <c r="A583" s="17">
        <v>17242</v>
      </c>
      <c r="B583" s="17">
        <v>103</v>
      </c>
      <c r="C583" s="17" t="s">
        <v>713</v>
      </c>
      <c r="D583" s="17">
        <v>17242</v>
      </c>
      <c r="E583" s="17" t="s">
        <v>240</v>
      </c>
      <c r="F583" s="17">
        <v>2181</v>
      </c>
      <c r="G583" s="17" t="s">
        <v>463</v>
      </c>
      <c r="K583" s="17" t="s">
        <v>463</v>
      </c>
    </row>
    <row r="584" spans="1:11" x14ac:dyDescent="0.2">
      <c r="A584" s="17">
        <v>17253</v>
      </c>
      <c r="B584" s="17">
        <v>104</v>
      </c>
      <c r="C584" s="17" t="s">
        <v>569</v>
      </c>
      <c r="D584" s="17">
        <v>17253</v>
      </c>
      <c r="E584" s="17" t="s">
        <v>24</v>
      </c>
      <c r="F584" s="17">
        <v>349</v>
      </c>
      <c r="G584" s="17" t="s">
        <v>463</v>
      </c>
      <c r="K584" s="17" t="s">
        <v>463</v>
      </c>
    </row>
    <row r="585" spans="1:11" x14ac:dyDescent="0.2">
      <c r="A585" s="17">
        <v>18208</v>
      </c>
      <c r="B585" s="17">
        <v>107</v>
      </c>
      <c r="C585" s="17" t="s">
        <v>1076</v>
      </c>
      <c r="D585" s="17">
        <v>18208</v>
      </c>
      <c r="E585" s="17" t="s">
        <v>50</v>
      </c>
      <c r="F585" s="17">
        <v>3352</v>
      </c>
      <c r="G585" s="17" t="s">
        <v>463</v>
      </c>
      <c r="K585" s="17" t="s">
        <v>463</v>
      </c>
    </row>
    <row r="586" spans="1:11" x14ac:dyDescent="0.2">
      <c r="A586" s="17">
        <v>18228</v>
      </c>
      <c r="B586" s="17">
        <v>108</v>
      </c>
      <c r="C586" s="17" t="s">
        <v>1085</v>
      </c>
      <c r="D586" s="17">
        <v>18228</v>
      </c>
      <c r="E586" s="17" t="s">
        <v>50</v>
      </c>
      <c r="F586" s="17">
        <v>3249</v>
      </c>
      <c r="G586" s="17" t="s">
        <v>463</v>
      </c>
      <c r="K586" s="17" t="s">
        <v>463</v>
      </c>
    </row>
    <row r="587" spans="1:11" x14ac:dyDescent="0.2">
      <c r="A587" s="17">
        <v>18301</v>
      </c>
      <c r="B587" s="17">
        <v>110</v>
      </c>
      <c r="C587" s="17" t="s">
        <v>572</v>
      </c>
      <c r="D587" s="17">
        <v>18301</v>
      </c>
      <c r="E587" s="17" t="s">
        <v>183</v>
      </c>
      <c r="F587" s="17">
        <v>2261</v>
      </c>
      <c r="G587" s="17" t="s">
        <v>463</v>
      </c>
      <c r="K587" s="17" t="s">
        <v>463</v>
      </c>
    </row>
    <row r="588" spans="1:11" x14ac:dyDescent="0.2">
      <c r="A588" s="17">
        <v>18309</v>
      </c>
      <c r="B588" s="17">
        <v>111</v>
      </c>
      <c r="C588" s="17" t="s">
        <v>174</v>
      </c>
      <c r="D588" s="17">
        <v>18309</v>
      </c>
      <c r="E588" s="30" t="s">
        <v>61</v>
      </c>
      <c r="F588" s="17">
        <v>2045</v>
      </c>
      <c r="G588" s="17" t="s">
        <v>463</v>
      </c>
      <c r="K588" s="17" t="s">
        <v>463</v>
      </c>
    </row>
    <row r="589" spans="1:11" x14ac:dyDescent="0.2">
      <c r="A589" s="22">
        <v>18351</v>
      </c>
      <c r="B589" s="17">
        <v>112</v>
      </c>
      <c r="C589" s="22" t="s">
        <v>939</v>
      </c>
      <c r="D589" s="22">
        <v>18351</v>
      </c>
      <c r="E589" s="22" t="s">
        <v>129</v>
      </c>
      <c r="F589" s="22">
        <v>2855</v>
      </c>
      <c r="G589" s="22" t="s">
        <v>463</v>
      </c>
      <c r="K589" s="22" t="s">
        <v>463</v>
      </c>
    </row>
    <row r="590" spans="1:11" x14ac:dyDescent="0.2">
      <c r="A590" s="22">
        <v>18506</v>
      </c>
      <c r="B590" s="17">
        <v>113</v>
      </c>
      <c r="C590" s="22" t="s">
        <v>960</v>
      </c>
      <c r="D590" s="22">
        <v>18506</v>
      </c>
      <c r="E590" s="22" t="s">
        <v>19</v>
      </c>
      <c r="F590" s="22">
        <v>1917</v>
      </c>
      <c r="G590" s="17" t="s">
        <v>463</v>
      </c>
      <c r="K590" s="17" t="s">
        <v>463</v>
      </c>
    </row>
    <row r="591" spans="1:11" x14ac:dyDescent="0.2">
      <c r="A591" s="17">
        <v>18977</v>
      </c>
      <c r="B591" s="17">
        <v>114</v>
      </c>
      <c r="C591" s="17" t="s">
        <v>792</v>
      </c>
      <c r="D591" s="17">
        <v>18977</v>
      </c>
      <c r="E591" s="17" t="s">
        <v>240</v>
      </c>
      <c r="F591" s="17">
        <v>249</v>
      </c>
      <c r="G591" s="17" t="s">
        <v>463</v>
      </c>
      <c r="K591" s="17" t="s">
        <v>463</v>
      </c>
    </row>
    <row r="592" spans="1:11" x14ac:dyDescent="0.2">
      <c r="A592" s="17">
        <v>19063</v>
      </c>
      <c r="B592" s="17">
        <v>115</v>
      </c>
      <c r="C592" s="17" t="s">
        <v>656</v>
      </c>
      <c r="D592" s="17">
        <v>19063</v>
      </c>
      <c r="E592" s="17" t="s">
        <v>61</v>
      </c>
      <c r="F592" s="26">
        <v>2058</v>
      </c>
      <c r="G592" s="17" t="s">
        <v>463</v>
      </c>
      <c r="K592" s="17" t="s">
        <v>463</v>
      </c>
    </row>
    <row r="593" spans="1:11" x14ac:dyDescent="0.2">
      <c r="A593" s="22">
        <v>19065</v>
      </c>
      <c r="B593" s="17">
        <v>116</v>
      </c>
      <c r="C593" s="22" t="s">
        <v>1082</v>
      </c>
      <c r="D593" s="22">
        <v>19065</v>
      </c>
      <c r="E593" s="22" t="s">
        <v>50</v>
      </c>
      <c r="F593" s="22">
        <v>3129</v>
      </c>
      <c r="G593" s="17" t="s">
        <v>463</v>
      </c>
      <c r="K593" s="17" t="s">
        <v>463</v>
      </c>
    </row>
    <row r="594" spans="1:11" x14ac:dyDescent="0.2">
      <c r="A594" s="17">
        <v>19213</v>
      </c>
      <c r="B594" s="17">
        <v>117</v>
      </c>
      <c r="C594" s="17" t="s">
        <v>700</v>
      </c>
      <c r="D594" s="17">
        <v>19213</v>
      </c>
      <c r="E594" s="17" t="s">
        <v>50</v>
      </c>
      <c r="F594" s="17">
        <v>3008</v>
      </c>
      <c r="G594" s="17" t="s">
        <v>463</v>
      </c>
      <c r="K594" s="17" t="s">
        <v>463</v>
      </c>
    </row>
    <row r="595" spans="1:11" x14ac:dyDescent="0.2">
      <c r="A595" s="17">
        <v>19345</v>
      </c>
      <c r="B595" s="17">
        <v>118</v>
      </c>
      <c r="C595" s="17" t="s">
        <v>543</v>
      </c>
      <c r="D595" s="17">
        <v>19345</v>
      </c>
      <c r="E595" s="17" t="s">
        <v>24</v>
      </c>
      <c r="F595" s="17">
        <v>3174</v>
      </c>
      <c r="G595" s="17" t="s">
        <v>463</v>
      </c>
      <c r="K595" s="17" t="s">
        <v>463</v>
      </c>
    </row>
    <row r="596" spans="1:11" x14ac:dyDescent="0.2">
      <c r="A596" s="17">
        <v>19512</v>
      </c>
      <c r="B596" s="17">
        <v>120</v>
      </c>
      <c r="C596" s="17" t="s">
        <v>109</v>
      </c>
      <c r="D596" s="17">
        <v>19512</v>
      </c>
      <c r="E596" s="17" t="s">
        <v>24</v>
      </c>
      <c r="F596" s="17">
        <v>1951</v>
      </c>
      <c r="G596" s="17" t="s">
        <v>463</v>
      </c>
      <c r="K596" s="17" t="s">
        <v>463</v>
      </c>
    </row>
    <row r="597" spans="1:11" x14ac:dyDescent="0.2">
      <c r="A597" s="17">
        <v>19553</v>
      </c>
      <c r="B597" s="17">
        <v>121</v>
      </c>
      <c r="C597" s="17" t="s">
        <v>784</v>
      </c>
      <c r="D597" s="17">
        <v>19553</v>
      </c>
      <c r="E597" s="17" t="s">
        <v>50</v>
      </c>
      <c r="F597" s="17">
        <v>2932</v>
      </c>
      <c r="G597" s="17" t="s">
        <v>463</v>
      </c>
      <c r="K597" s="17" t="s">
        <v>463</v>
      </c>
    </row>
    <row r="598" spans="1:11" x14ac:dyDescent="0.2">
      <c r="A598" s="17">
        <v>19793</v>
      </c>
      <c r="B598" s="17">
        <v>123</v>
      </c>
      <c r="C598" s="17" t="s">
        <v>1014</v>
      </c>
      <c r="D598" s="17">
        <v>19793</v>
      </c>
      <c r="E598" s="17" t="s">
        <v>50</v>
      </c>
      <c r="F598" s="17">
        <v>2771</v>
      </c>
      <c r="G598" s="17" t="s">
        <v>463</v>
      </c>
      <c r="K598" s="17" t="s">
        <v>463</v>
      </c>
    </row>
    <row r="599" spans="1:11" x14ac:dyDescent="0.2">
      <c r="A599" s="22">
        <v>20364</v>
      </c>
      <c r="B599" s="17">
        <v>124</v>
      </c>
      <c r="C599" s="22" t="s">
        <v>870</v>
      </c>
      <c r="D599" s="22">
        <v>20364</v>
      </c>
      <c r="E599" s="22" t="s">
        <v>50</v>
      </c>
      <c r="F599" s="22">
        <v>1707</v>
      </c>
      <c r="G599" s="17" t="s">
        <v>463</v>
      </c>
      <c r="K599" s="17" t="s">
        <v>463</v>
      </c>
    </row>
    <row r="600" spans="1:11" x14ac:dyDescent="0.2">
      <c r="A600" s="17">
        <v>20488</v>
      </c>
      <c r="B600" s="17">
        <v>125</v>
      </c>
      <c r="C600" s="17" t="s">
        <v>795</v>
      </c>
      <c r="D600" s="17">
        <v>20488</v>
      </c>
      <c r="E600" s="17" t="s">
        <v>183</v>
      </c>
      <c r="F600" s="17">
        <v>1388</v>
      </c>
      <c r="G600" s="17" t="s">
        <v>463</v>
      </c>
      <c r="K600" s="17" t="s">
        <v>463</v>
      </c>
    </row>
    <row r="601" spans="1:11" x14ac:dyDescent="0.2">
      <c r="A601" s="17">
        <v>20538</v>
      </c>
      <c r="B601" s="17">
        <v>127</v>
      </c>
      <c r="C601" s="17" t="s">
        <v>763</v>
      </c>
      <c r="D601" s="17">
        <v>20538</v>
      </c>
      <c r="E601" s="17" t="s">
        <v>50</v>
      </c>
      <c r="F601" s="17">
        <v>2618</v>
      </c>
      <c r="G601" s="17" t="s">
        <v>463</v>
      </c>
      <c r="K601" s="17" t="s">
        <v>463</v>
      </c>
    </row>
    <row r="602" spans="1:11" x14ac:dyDescent="0.2">
      <c r="A602" s="17">
        <v>20597</v>
      </c>
      <c r="B602" s="17">
        <v>128</v>
      </c>
      <c r="C602" s="17" t="s">
        <v>523</v>
      </c>
      <c r="D602" s="17">
        <v>20597</v>
      </c>
      <c r="E602" s="17" t="s">
        <v>50</v>
      </c>
      <c r="F602" s="17">
        <v>2856</v>
      </c>
      <c r="G602" s="17" t="s">
        <v>463</v>
      </c>
      <c r="K602" s="17" t="s">
        <v>463</v>
      </c>
    </row>
    <row r="603" spans="1:11" x14ac:dyDescent="0.2">
      <c r="A603" s="22">
        <v>20859</v>
      </c>
      <c r="B603" s="17">
        <v>129</v>
      </c>
      <c r="C603" s="22" t="s">
        <v>952</v>
      </c>
      <c r="D603" s="22">
        <v>20859</v>
      </c>
      <c r="E603" s="22" t="s">
        <v>50</v>
      </c>
      <c r="F603" s="22">
        <v>1759</v>
      </c>
      <c r="G603" s="22" t="s">
        <v>463</v>
      </c>
      <c r="K603" s="22" t="s">
        <v>463</v>
      </c>
    </row>
    <row r="604" spans="1:11" x14ac:dyDescent="0.2">
      <c r="A604" s="17">
        <v>21460</v>
      </c>
      <c r="B604" s="17">
        <v>130</v>
      </c>
      <c r="C604" s="17" t="s">
        <v>814</v>
      </c>
      <c r="D604" s="17">
        <v>21460</v>
      </c>
      <c r="E604" s="17" t="s">
        <v>24</v>
      </c>
      <c r="F604" s="17">
        <v>680</v>
      </c>
      <c r="G604" s="17" t="s">
        <v>463</v>
      </c>
      <c r="K604" s="17" t="s">
        <v>463</v>
      </c>
    </row>
    <row r="605" spans="1:11" x14ac:dyDescent="0.2">
      <c r="A605" s="17">
        <v>21552</v>
      </c>
      <c r="B605" s="17">
        <v>131</v>
      </c>
      <c r="C605" s="17" t="s">
        <v>1124</v>
      </c>
      <c r="D605" s="17">
        <v>21552</v>
      </c>
      <c r="E605" s="17" t="s">
        <v>50</v>
      </c>
      <c r="F605" s="17">
        <v>3300</v>
      </c>
      <c r="G605" s="17" t="s">
        <v>463</v>
      </c>
      <c r="K605" s="17" t="s">
        <v>463</v>
      </c>
    </row>
    <row r="606" spans="1:11" x14ac:dyDescent="0.2">
      <c r="A606" s="17">
        <v>21859</v>
      </c>
      <c r="B606" s="17">
        <v>132</v>
      </c>
      <c r="C606" s="17" t="s">
        <v>738</v>
      </c>
      <c r="D606" s="17">
        <v>21859</v>
      </c>
      <c r="E606" s="17" t="s">
        <v>24</v>
      </c>
      <c r="F606" s="17">
        <v>1591</v>
      </c>
      <c r="G606" s="17" t="s">
        <v>463</v>
      </c>
      <c r="K606" s="17" t="s">
        <v>463</v>
      </c>
    </row>
    <row r="607" spans="1:11" x14ac:dyDescent="0.2">
      <c r="A607" s="17">
        <v>22087</v>
      </c>
      <c r="B607" s="17">
        <v>134</v>
      </c>
      <c r="C607" s="17" t="s">
        <v>1104</v>
      </c>
      <c r="D607" s="17">
        <v>22087</v>
      </c>
      <c r="E607" s="17" t="s">
        <v>50</v>
      </c>
      <c r="F607" s="17">
        <v>1306</v>
      </c>
      <c r="G607" s="17" t="s">
        <v>463</v>
      </c>
      <c r="K607" s="17" t="s">
        <v>463</v>
      </c>
    </row>
    <row r="608" spans="1:11" x14ac:dyDescent="0.2">
      <c r="A608" s="17">
        <v>22898</v>
      </c>
      <c r="B608" s="17">
        <v>137</v>
      </c>
      <c r="C608" s="17" t="s">
        <v>480</v>
      </c>
      <c r="D608" s="17">
        <v>22898</v>
      </c>
      <c r="E608" s="17" t="s">
        <v>50</v>
      </c>
      <c r="F608" s="17">
        <v>1404</v>
      </c>
      <c r="G608" s="17" t="s">
        <v>463</v>
      </c>
      <c r="K608" s="17" t="s">
        <v>463</v>
      </c>
    </row>
    <row r="609" spans="1:11" x14ac:dyDescent="0.2">
      <c r="A609" s="17">
        <v>23172</v>
      </c>
      <c r="B609" s="17">
        <v>138</v>
      </c>
      <c r="C609" s="17" t="s">
        <v>1197</v>
      </c>
      <c r="D609" s="17">
        <v>23172</v>
      </c>
      <c r="E609" s="17" t="s">
        <v>24</v>
      </c>
      <c r="F609" s="26">
        <v>3662</v>
      </c>
      <c r="G609" s="17" t="s">
        <v>463</v>
      </c>
      <c r="K609" s="17" t="s">
        <v>463</v>
      </c>
    </row>
    <row r="610" spans="1:11" x14ac:dyDescent="0.2">
      <c r="A610" s="17">
        <v>23437</v>
      </c>
      <c r="B610" s="17">
        <v>139</v>
      </c>
      <c r="C610" s="17" t="s">
        <v>564</v>
      </c>
      <c r="D610" s="17">
        <v>23437</v>
      </c>
      <c r="E610" s="17" t="s">
        <v>61</v>
      </c>
      <c r="F610" s="26">
        <v>1422</v>
      </c>
      <c r="G610" s="17" t="s">
        <v>463</v>
      </c>
      <c r="K610" s="17" t="s">
        <v>463</v>
      </c>
    </row>
    <row r="611" spans="1:11" x14ac:dyDescent="0.2">
      <c r="A611" s="17">
        <v>23458</v>
      </c>
      <c r="B611" s="17">
        <v>140</v>
      </c>
      <c r="C611" s="17" t="s">
        <v>666</v>
      </c>
      <c r="D611" s="17">
        <v>23458</v>
      </c>
      <c r="E611" s="17" t="s">
        <v>61</v>
      </c>
      <c r="F611" s="26">
        <v>1705</v>
      </c>
      <c r="G611" s="17" t="s">
        <v>463</v>
      </c>
      <c r="K611" s="17" t="s">
        <v>463</v>
      </c>
    </row>
    <row r="612" spans="1:11" x14ac:dyDescent="0.2">
      <c r="A612" s="17">
        <v>23466</v>
      </c>
      <c r="B612" s="17">
        <v>141</v>
      </c>
      <c r="C612" s="17" t="s">
        <v>675</v>
      </c>
      <c r="D612" s="17">
        <v>23466</v>
      </c>
      <c r="E612" s="17" t="s">
        <v>61</v>
      </c>
      <c r="F612" s="26">
        <v>1577</v>
      </c>
      <c r="G612" s="17" t="s">
        <v>463</v>
      </c>
      <c r="K612" s="17" t="s">
        <v>463</v>
      </c>
    </row>
    <row r="613" spans="1:11" x14ac:dyDescent="0.2">
      <c r="A613" s="17">
        <v>23504</v>
      </c>
      <c r="B613" s="17">
        <v>142</v>
      </c>
      <c r="C613" s="17" t="s">
        <v>776</v>
      </c>
      <c r="D613" s="17">
        <v>23504</v>
      </c>
      <c r="E613" s="17" t="s">
        <v>24</v>
      </c>
      <c r="F613" s="17">
        <v>200</v>
      </c>
      <c r="G613" s="17" t="s">
        <v>463</v>
      </c>
      <c r="K613" s="17" t="s">
        <v>463</v>
      </c>
    </row>
    <row r="614" spans="1:11" x14ac:dyDescent="0.2">
      <c r="A614" s="17">
        <v>23729</v>
      </c>
      <c r="B614" s="17">
        <v>143</v>
      </c>
      <c r="C614" s="17" t="s">
        <v>531</v>
      </c>
      <c r="D614" s="17">
        <v>23729</v>
      </c>
      <c r="E614" s="17" t="s">
        <v>50</v>
      </c>
      <c r="F614" s="17">
        <v>3215</v>
      </c>
      <c r="G614" s="17" t="s">
        <v>463</v>
      </c>
      <c r="K614" s="17" t="s">
        <v>463</v>
      </c>
    </row>
    <row r="615" spans="1:11" x14ac:dyDescent="0.2">
      <c r="A615" s="17">
        <v>23740</v>
      </c>
      <c r="B615" s="17">
        <v>144</v>
      </c>
      <c r="C615" s="17" t="s">
        <v>1115</v>
      </c>
      <c r="D615" s="17">
        <v>23740</v>
      </c>
      <c r="E615" s="17" t="s">
        <v>50</v>
      </c>
      <c r="F615" s="17">
        <v>3201</v>
      </c>
      <c r="G615" s="17" t="s">
        <v>463</v>
      </c>
      <c r="K615" s="17" t="s">
        <v>463</v>
      </c>
    </row>
    <row r="616" spans="1:11" x14ac:dyDescent="0.2">
      <c r="A616" s="22">
        <v>23768</v>
      </c>
      <c r="B616" s="17">
        <v>145</v>
      </c>
      <c r="C616" s="22" t="s">
        <v>1114</v>
      </c>
      <c r="D616" s="22">
        <v>23768</v>
      </c>
      <c r="E616" s="22" t="s">
        <v>50</v>
      </c>
      <c r="F616" s="22">
        <v>3270</v>
      </c>
      <c r="G616" s="17" t="s">
        <v>463</v>
      </c>
      <c r="K616" s="17" t="s">
        <v>463</v>
      </c>
    </row>
    <row r="617" spans="1:11" x14ac:dyDescent="0.2">
      <c r="A617" s="22">
        <v>23795</v>
      </c>
      <c r="B617" s="17">
        <v>146</v>
      </c>
      <c r="C617" s="22" t="s">
        <v>531</v>
      </c>
      <c r="D617" s="22">
        <v>23795</v>
      </c>
      <c r="E617" s="22" t="s">
        <v>24</v>
      </c>
      <c r="F617" s="22">
        <v>3435</v>
      </c>
      <c r="G617" s="17" t="s">
        <v>463</v>
      </c>
      <c r="K617" s="17" t="s">
        <v>463</v>
      </c>
    </row>
    <row r="618" spans="1:11" x14ac:dyDescent="0.2">
      <c r="A618" s="17">
        <v>23875</v>
      </c>
      <c r="B618" s="17">
        <v>147</v>
      </c>
      <c r="C618" s="17" t="s">
        <v>1029</v>
      </c>
      <c r="D618" s="17">
        <v>23875</v>
      </c>
      <c r="E618" s="17" t="s">
        <v>50</v>
      </c>
      <c r="F618" s="17">
        <v>2854</v>
      </c>
      <c r="G618" s="17" t="s">
        <v>463</v>
      </c>
      <c r="K618" s="17" t="s">
        <v>463</v>
      </c>
    </row>
    <row r="619" spans="1:11" x14ac:dyDescent="0.2">
      <c r="A619" s="17">
        <v>23919</v>
      </c>
      <c r="B619" s="17">
        <v>148</v>
      </c>
      <c r="C619" s="17" t="s">
        <v>824</v>
      </c>
      <c r="D619" s="17">
        <v>23919</v>
      </c>
      <c r="E619" s="17" t="s">
        <v>24</v>
      </c>
      <c r="F619" s="17">
        <v>1258</v>
      </c>
      <c r="G619" s="17" t="s">
        <v>463</v>
      </c>
      <c r="K619" s="17" t="s">
        <v>463</v>
      </c>
    </row>
    <row r="620" spans="1:11" x14ac:dyDescent="0.2">
      <c r="A620" s="17">
        <v>23941</v>
      </c>
      <c r="B620" s="17">
        <v>149</v>
      </c>
      <c r="C620" s="17" t="s">
        <v>125</v>
      </c>
      <c r="D620" s="17">
        <v>23941</v>
      </c>
      <c r="E620" s="17" t="s">
        <v>127</v>
      </c>
      <c r="F620" s="17">
        <v>2168</v>
      </c>
      <c r="G620" s="17" t="s">
        <v>463</v>
      </c>
      <c r="K620" s="17" t="s">
        <v>463</v>
      </c>
    </row>
    <row r="621" spans="1:11" x14ac:dyDescent="0.2">
      <c r="A621" s="22">
        <v>24014</v>
      </c>
      <c r="B621" s="17">
        <v>150</v>
      </c>
      <c r="C621" s="22" t="s">
        <v>947</v>
      </c>
      <c r="D621" s="22">
        <v>24014</v>
      </c>
      <c r="E621" s="22" t="s">
        <v>24</v>
      </c>
      <c r="F621" s="22">
        <v>907</v>
      </c>
      <c r="G621" s="17" t="s">
        <v>463</v>
      </c>
      <c r="K621" s="17" t="s">
        <v>463</v>
      </c>
    </row>
    <row r="622" spans="1:11" x14ac:dyDescent="0.2">
      <c r="A622" s="17">
        <v>24568</v>
      </c>
      <c r="B622" s="17">
        <v>151</v>
      </c>
      <c r="C622" s="17" t="s">
        <v>732</v>
      </c>
      <c r="D622" s="17">
        <v>24568</v>
      </c>
      <c r="E622" s="17" t="s">
        <v>50</v>
      </c>
      <c r="F622" s="17">
        <v>2444</v>
      </c>
      <c r="G622" s="17" t="s">
        <v>463</v>
      </c>
      <c r="K622" s="17" t="s">
        <v>463</v>
      </c>
    </row>
    <row r="623" spans="1:11" x14ac:dyDescent="0.2">
      <c r="A623" s="17">
        <v>24842</v>
      </c>
      <c r="B623" s="17">
        <v>152</v>
      </c>
      <c r="C623" s="17" t="s">
        <v>1072</v>
      </c>
      <c r="D623" s="17">
        <v>24842</v>
      </c>
      <c r="E623" s="17" t="s">
        <v>34</v>
      </c>
      <c r="F623" s="26">
        <v>919</v>
      </c>
      <c r="G623" s="17" t="s">
        <v>463</v>
      </c>
      <c r="K623" s="17" t="s">
        <v>463</v>
      </c>
    </row>
    <row r="624" spans="1:11" x14ac:dyDescent="0.2">
      <c r="A624" s="22">
        <v>24989</v>
      </c>
      <c r="B624" s="17">
        <v>154</v>
      </c>
      <c r="C624" s="22" t="s">
        <v>990</v>
      </c>
      <c r="D624" s="22">
        <v>24989</v>
      </c>
      <c r="E624" s="22" t="s">
        <v>50</v>
      </c>
      <c r="F624" s="22">
        <v>1906</v>
      </c>
      <c r="G624" s="17" t="s">
        <v>463</v>
      </c>
      <c r="K624" s="17" t="s">
        <v>463</v>
      </c>
    </row>
    <row r="625" spans="1:11" x14ac:dyDescent="0.2">
      <c r="A625" s="17">
        <v>25080</v>
      </c>
      <c r="B625" s="17">
        <v>155</v>
      </c>
      <c r="C625" s="17" t="s">
        <v>771</v>
      </c>
      <c r="D625" s="17">
        <v>25080</v>
      </c>
      <c r="E625" s="17" t="s">
        <v>61</v>
      </c>
      <c r="F625" s="26">
        <v>1586</v>
      </c>
      <c r="G625" s="17" t="s">
        <v>463</v>
      </c>
      <c r="K625" s="17" t="s">
        <v>463</v>
      </c>
    </row>
    <row r="626" spans="1:11" x14ac:dyDescent="0.2">
      <c r="A626" s="22">
        <v>25331</v>
      </c>
      <c r="B626" s="17">
        <v>156</v>
      </c>
      <c r="C626" s="22" t="s">
        <v>958</v>
      </c>
      <c r="D626" s="22">
        <v>25331</v>
      </c>
      <c r="E626" s="22" t="s">
        <v>24</v>
      </c>
      <c r="F626" s="22">
        <v>3310</v>
      </c>
      <c r="G626" s="17" t="s">
        <v>463</v>
      </c>
      <c r="K626" s="17" t="s">
        <v>463</v>
      </c>
    </row>
    <row r="627" spans="1:11" x14ac:dyDescent="0.2">
      <c r="A627" s="22">
        <v>25425</v>
      </c>
      <c r="B627" s="17">
        <v>157</v>
      </c>
      <c r="C627" s="22" t="s">
        <v>925</v>
      </c>
      <c r="D627" s="22">
        <v>25425</v>
      </c>
      <c r="E627" s="22" t="s">
        <v>50</v>
      </c>
      <c r="F627" s="22">
        <v>3082</v>
      </c>
      <c r="G627" s="17" t="s">
        <v>463</v>
      </c>
      <c r="K627" s="17" t="s">
        <v>463</v>
      </c>
    </row>
    <row r="628" spans="1:11" x14ac:dyDescent="0.2">
      <c r="A628" s="17">
        <v>25533</v>
      </c>
      <c r="B628" s="17">
        <v>158</v>
      </c>
      <c r="C628" s="17" t="s">
        <v>641</v>
      </c>
      <c r="D628" s="17">
        <v>25533</v>
      </c>
      <c r="E628" s="17" t="s">
        <v>120</v>
      </c>
      <c r="F628" s="26">
        <v>990</v>
      </c>
      <c r="G628" s="17" t="s">
        <v>463</v>
      </c>
      <c r="K628" s="17" t="s">
        <v>463</v>
      </c>
    </row>
    <row r="629" spans="1:11" x14ac:dyDescent="0.2">
      <c r="A629" s="17">
        <v>25944</v>
      </c>
      <c r="B629" s="17">
        <v>159</v>
      </c>
      <c r="C629" s="17" t="s">
        <v>663</v>
      </c>
      <c r="D629" s="17">
        <v>25944</v>
      </c>
      <c r="E629" s="17" t="s">
        <v>34</v>
      </c>
      <c r="F629" s="26">
        <v>779</v>
      </c>
      <c r="G629" s="17" t="s">
        <v>463</v>
      </c>
      <c r="K629" s="17" t="s">
        <v>463</v>
      </c>
    </row>
    <row r="630" spans="1:11" x14ac:dyDescent="0.2">
      <c r="A630" s="17">
        <v>26098</v>
      </c>
      <c r="B630" s="17">
        <v>160</v>
      </c>
      <c r="C630" s="17" t="s">
        <v>375</v>
      </c>
      <c r="D630" s="17">
        <v>26098</v>
      </c>
      <c r="E630" s="17" t="s">
        <v>24</v>
      </c>
      <c r="F630" s="17">
        <v>45</v>
      </c>
      <c r="G630" s="17" t="s">
        <v>463</v>
      </c>
      <c r="K630" s="17" t="s">
        <v>463</v>
      </c>
    </row>
    <row r="631" spans="1:11" x14ac:dyDescent="0.2">
      <c r="A631" s="17">
        <v>26339</v>
      </c>
      <c r="B631" s="17">
        <v>161</v>
      </c>
      <c r="C631" s="17" t="s">
        <v>1052</v>
      </c>
      <c r="D631" s="17">
        <v>26339</v>
      </c>
      <c r="E631" s="17" t="s">
        <v>24</v>
      </c>
      <c r="F631" s="17">
        <v>1977</v>
      </c>
      <c r="G631" s="17" t="s">
        <v>463</v>
      </c>
      <c r="K631" s="17" t="s">
        <v>463</v>
      </c>
    </row>
    <row r="632" spans="1:11" x14ac:dyDescent="0.2">
      <c r="A632" s="17">
        <v>26631</v>
      </c>
      <c r="B632" s="17">
        <v>162</v>
      </c>
      <c r="C632" s="17" t="s">
        <v>793</v>
      </c>
      <c r="D632" s="17">
        <v>26631</v>
      </c>
      <c r="E632" s="17" t="s">
        <v>24</v>
      </c>
      <c r="F632" s="17">
        <v>2053</v>
      </c>
      <c r="G632" s="17" t="s">
        <v>463</v>
      </c>
      <c r="K632" s="17" t="s">
        <v>463</v>
      </c>
    </row>
    <row r="633" spans="1:11" x14ac:dyDescent="0.2">
      <c r="A633" s="17">
        <v>26837</v>
      </c>
      <c r="B633" s="17">
        <v>163</v>
      </c>
      <c r="C633" s="17" t="s">
        <v>1101</v>
      </c>
      <c r="D633" s="17">
        <v>26837</v>
      </c>
      <c r="E633" s="17" t="s">
        <v>24</v>
      </c>
      <c r="F633" s="17">
        <v>614</v>
      </c>
      <c r="G633" s="17" t="s">
        <v>463</v>
      </c>
      <c r="K633" s="17" t="s">
        <v>463</v>
      </c>
    </row>
    <row r="634" spans="1:11" x14ac:dyDescent="0.2">
      <c r="A634" s="22">
        <v>26869</v>
      </c>
      <c r="B634" s="17">
        <v>164</v>
      </c>
      <c r="C634" s="22" t="s">
        <v>934</v>
      </c>
      <c r="D634" s="22">
        <v>26869</v>
      </c>
      <c r="E634" s="22" t="s">
        <v>24</v>
      </c>
      <c r="F634" s="22">
        <v>1736</v>
      </c>
      <c r="G634" s="17" t="s">
        <v>463</v>
      </c>
      <c r="K634" s="17" t="s">
        <v>463</v>
      </c>
    </row>
    <row r="635" spans="1:11" x14ac:dyDescent="0.2">
      <c r="A635" s="17">
        <v>27384</v>
      </c>
      <c r="B635" s="17">
        <v>165</v>
      </c>
      <c r="C635" s="17" t="s">
        <v>1116</v>
      </c>
      <c r="D635" s="17">
        <v>27384</v>
      </c>
      <c r="E635" s="17" t="s">
        <v>24</v>
      </c>
      <c r="F635" s="17">
        <v>1343</v>
      </c>
      <c r="G635" s="17" t="s">
        <v>463</v>
      </c>
      <c r="K635" s="17" t="s">
        <v>463</v>
      </c>
    </row>
    <row r="636" spans="1:11" x14ac:dyDescent="0.2">
      <c r="A636" s="17">
        <v>27387</v>
      </c>
      <c r="B636" s="17">
        <v>166</v>
      </c>
      <c r="C636" s="17" t="s">
        <v>751</v>
      </c>
      <c r="D636" s="17">
        <v>27387</v>
      </c>
      <c r="E636" s="17" t="s">
        <v>24</v>
      </c>
      <c r="F636" s="17">
        <v>40</v>
      </c>
      <c r="G636" s="17" t="s">
        <v>463</v>
      </c>
      <c r="K636" s="17" t="s">
        <v>463</v>
      </c>
    </row>
    <row r="637" spans="1:11" x14ac:dyDescent="0.2">
      <c r="A637" s="17">
        <v>27555</v>
      </c>
      <c r="B637" s="17">
        <v>167</v>
      </c>
      <c r="C637" s="17" t="s">
        <v>599</v>
      </c>
      <c r="D637" s="17">
        <v>27555</v>
      </c>
      <c r="E637" s="17" t="s">
        <v>240</v>
      </c>
      <c r="F637" s="17">
        <v>3213</v>
      </c>
      <c r="G637" s="17" t="s">
        <v>463</v>
      </c>
      <c r="K637" s="17" t="s">
        <v>463</v>
      </c>
    </row>
    <row r="638" spans="1:11" x14ac:dyDescent="0.2">
      <c r="A638" s="17">
        <v>27769</v>
      </c>
      <c r="B638" s="17">
        <v>168</v>
      </c>
      <c r="C638" s="17" t="s">
        <v>750</v>
      </c>
      <c r="D638" s="17">
        <v>27769</v>
      </c>
      <c r="E638" s="17" t="s">
        <v>34</v>
      </c>
      <c r="F638" s="26">
        <v>1806</v>
      </c>
      <c r="G638" s="17" t="s">
        <v>463</v>
      </c>
      <c r="K638" s="17" t="s">
        <v>463</v>
      </c>
    </row>
    <row r="639" spans="1:11" x14ac:dyDescent="0.2">
      <c r="A639" s="17">
        <v>28072</v>
      </c>
      <c r="B639" s="17">
        <v>169</v>
      </c>
      <c r="C639" s="17" t="s">
        <v>759</v>
      </c>
      <c r="D639" s="17">
        <v>28072</v>
      </c>
      <c r="E639" s="17" t="s">
        <v>24</v>
      </c>
      <c r="F639" s="17">
        <v>2982</v>
      </c>
      <c r="G639" s="17" t="s">
        <v>463</v>
      </c>
      <c r="K639" s="17" t="s">
        <v>463</v>
      </c>
    </row>
    <row r="640" spans="1:11" x14ac:dyDescent="0.2">
      <c r="A640" s="17">
        <v>28107</v>
      </c>
      <c r="B640" s="17">
        <v>170</v>
      </c>
      <c r="C640" s="17" t="s">
        <v>322</v>
      </c>
      <c r="D640" s="17">
        <v>28107</v>
      </c>
      <c r="E640" s="17" t="s">
        <v>24</v>
      </c>
      <c r="F640" s="17">
        <v>223</v>
      </c>
      <c r="G640" s="17" t="s">
        <v>463</v>
      </c>
      <c r="K640" s="17" t="s">
        <v>463</v>
      </c>
    </row>
    <row r="641" spans="1:11" x14ac:dyDescent="0.2">
      <c r="A641" s="17">
        <v>28697</v>
      </c>
      <c r="B641" s="17">
        <v>171</v>
      </c>
      <c r="C641" s="17" t="s">
        <v>569</v>
      </c>
      <c r="D641" s="17">
        <v>28697</v>
      </c>
      <c r="E641" s="17" t="s">
        <v>24</v>
      </c>
      <c r="F641" s="17">
        <v>350</v>
      </c>
      <c r="G641" s="17" t="s">
        <v>463</v>
      </c>
      <c r="K641" s="17" t="s">
        <v>463</v>
      </c>
    </row>
    <row r="642" spans="1:11" x14ac:dyDescent="0.2">
      <c r="A642" s="17">
        <v>28981</v>
      </c>
      <c r="B642" s="17">
        <v>172</v>
      </c>
      <c r="C642" s="17" t="s">
        <v>830</v>
      </c>
      <c r="D642" s="17">
        <v>28981</v>
      </c>
      <c r="E642" s="17" t="s">
        <v>129</v>
      </c>
      <c r="F642" s="17">
        <v>1462</v>
      </c>
      <c r="G642" s="17" t="s">
        <v>463</v>
      </c>
      <c r="K642" s="17" t="s">
        <v>463</v>
      </c>
    </row>
    <row r="643" spans="1:11" x14ac:dyDescent="0.2">
      <c r="A643" s="17">
        <v>29039</v>
      </c>
      <c r="B643" s="17">
        <v>173</v>
      </c>
      <c r="C643" s="17" t="s">
        <v>826</v>
      </c>
      <c r="D643" s="17">
        <v>29039</v>
      </c>
      <c r="E643" s="17" t="s">
        <v>50</v>
      </c>
      <c r="F643" s="17">
        <v>3359</v>
      </c>
      <c r="G643" s="17" t="s">
        <v>463</v>
      </c>
      <c r="K643" s="17" t="s">
        <v>463</v>
      </c>
    </row>
    <row r="644" spans="1:11" x14ac:dyDescent="0.2">
      <c r="A644" s="22">
        <v>29166</v>
      </c>
      <c r="B644" s="17">
        <v>174</v>
      </c>
      <c r="C644" s="22" t="s">
        <v>329</v>
      </c>
      <c r="D644" s="22">
        <v>29166</v>
      </c>
      <c r="E644" s="22" t="s">
        <v>50</v>
      </c>
      <c r="F644" s="22">
        <v>1516</v>
      </c>
      <c r="G644" s="22" t="s">
        <v>463</v>
      </c>
      <c r="K644" s="22" t="s">
        <v>463</v>
      </c>
    </row>
    <row r="645" spans="1:11" x14ac:dyDescent="0.2">
      <c r="A645" s="22">
        <v>29182</v>
      </c>
      <c r="B645" s="17">
        <v>175</v>
      </c>
      <c r="C645" s="22" t="s">
        <v>522</v>
      </c>
      <c r="D645" s="22">
        <v>29182</v>
      </c>
      <c r="E645" s="22" t="s">
        <v>50</v>
      </c>
      <c r="F645" s="22">
        <v>1463</v>
      </c>
      <c r="G645" s="22" t="s">
        <v>463</v>
      </c>
      <c r="K645" s="22" t="s">
        <v>463</v>
      </c>
    </row>
    <row r="646" spans="1:11" x14ac:dyDescent="0.2">
      <c r="A646" s="17">
        <v>29220</v>
      </c>
      <c r="B646" s="17">
        <v>176</v>
      </c>
      <c r="C646" s="17" t="s">
        <v>1079</v>
      </c>
      <c r="D646" s="17">
        <v>29220</v>
      </c>
      <c r="E646" s="17" t="s">
        <v>50</v>
      </c>
      <c r="F646" s="26">
        <v>1880</v>
      </c>
      <c r="G646" s="17" t="s">
        <v>463</v>
      </c>
      <c r="K646" s="17" t="s">
        <v>463</v>
      </c>
    </row>
    <row r="647" spans="1:11" x14ac:dyDescent="0.2">
      <c r="A647" s="17">
        <v>29571</v>
      </c>
      <c r="B647" s="17">
        <v>177</v>
      </c>
      <c r="C647" s="17" t="s">
        <v>504</v>
      </c>
      <c r="D647" s="17">
        <v>29571</v>
      </c>
      <c r="E647" s="17" t="s">
        <v>474</v>
      </c>
      <c r="F647" s="26">
        <v>1654</v>
      </c>
      <c r="G647" s="17" t="s">
        <v>463</v>
      </c>
      <c r="K647" s="17" t="s">
        <v>463</v>
      </c>
    </row>
    <row r="648" spans="1:11" x14ac:dyDescent="0.2">
      <c r="A648" s="17">
        <v>29572</v>
      </c>
      <c r="B648" s="17">
        <v>178</v>
      </c>
      <c r="C648" s="17" t="s">
        <v>504</v>
      </c>
      <c r="D648" s="17">
        <v>29572</v>
      </c>
      <c r="E648" s="17" t="s">
        <v>474</v>
      </c>
      <c r="F648" s="26">
        <v>1671</v>
      </c>
      <c r="G648" s="17" t="s">
        <v>463</v>
      </c>
      <c r="K648" s="17" t="s">
        <v>463</v>
      </c>
    </row>
    <row r="649" spans="1:11" x14ac:dyDescent="0.2">
      <c r="A649" s="17">
        <v>29722</v>
      </c>
      <c r="B649" s="17">
        <v>179</v>
      </c>
      <c r="C649" s="17" t="s">
        <v>1119</v>
      </c>
      <c r="D649" s="17">
        <v>29722</v>
      </c>
      <c r="E649" s="17" t="s">
        <v>24</v>
      </c>
      <c r="F649" s="17">
        <v>1687</v>
      </c>
      <c r="G649" s="17" t="s">
        <v>463</v>
      </c>
      <c r="K649" s="17" t="s">
        <v>463</v>
      </c>
    </row>
    <row r="650" spans="1:11" x14ac:dyDescent="0.2">
      <c r="A650" s="17">
        <v>29879</v>
      </c>
      <c r="B650" s="17">
        <v>181</v>
      </c>
      <c r="C650" s="17" t="s">
        <v>787</v>
      </c>
      <c r="D650" s="17">
        <v>29879</v>
      </c>
      <c r="E650" s="17" t="s">
        <v>24</v>
      </c>
      <c r="F650" s="17">
        <v>1905</v>
      </c>
      <c r="G650" s="17" t="s">
        <v>463</v>
      </c>
      <c r="K650" s="17" t="s">
        <v>463</v>
      </c>
    </row>
    <row r="651" spans="1:11" x14ac:dyDescent="0.2">
      <c r="A651" s="17">
        <v>30287</v>
      </c>
      <c r="B651" s="17">
        <v>182</v>
      </c>
      <c r="C651" s="17" t="s">
        <v>649</v>
      </c>
      <c r="D651" s="17">
        <v>30287</v>
      </c>
      <c r="E651" s="17" t="s">
        <v>24</v>
      </c>
      <c r="F651" s="17">
        <v>2358</v>
      </c>
      <c r="G651" s="17" t="s">
        <v>463</v>
      </c>
      <c r="K651" s="17" t="s">
        <v>463</v>
      </c>
    </row>
    <row r="652" spans="1:11" x14ac:dyDescent="0.2">
      <c r="A652" s="17">
        <v>30290</v>
      </c>
      <c r="B652" s="17">
        <v>183</v>
      </c>
      <c r="C652" s="17" t="s">
        <v>606</v>
      </c>
      <c r="D652" s="17">
        <v>30290</v>
      </c>
      <c r="E652" s="17" t="s">
        <v>34</v>
      </c>
      <c r="F652" s="26">
        <v>388</v>
      </c>
      <c r="G652" s="17" t="s">
        <v>463</v>
      </c>
      <c r="K652" s="17" t="s">
        <v>463</v>
      </c>
    </row>
    <row r="653" spans="1:11" x14ac:dyDescent="0.2">
      <c r="A653" s="17">
        <v>30782</v>
      </c>
      <c r="B653" s="17">
        <v>184</v>
      </c>
      <c r="C653" s="17" t="s">
        <v>184</v>
      </c>
      <c r="D653" s="17">
        <v>30782</v>
      </c>
      <c r="E653" s="17" t="s">
        <v>24</v>
      </c>
      <c r="F653" s="17">
        <v>842</v>
      </c>
      <c r="G653" s="17" t="s">
        <v>463</v>
      </c>
      <c r="K653" s="17" t="s">
        <v>463</v>
      </c>
    </row>
    <row r="654" spans="1:11" x14ac:dyDescent="0.2">
      <c r="A654" s="22">
        <v>30896</v>
      </c>
      <c r="B654" s="17">
        <v>185</v>
      </c>
      <c r="C654" s="22" t="s">
        <v>877</v>
      </c>
      <c r="D654" s="22">
        <v>30896</v>
      </c>
      <c r="E654" s="22" t="s">
        <v>24</v>
      </c>
      <c r="F654" s="22">
        <v>409</v>
      </c>
      <c r="G654" s="17" t="s">
        <v>463</v>
      </c>
      <c r="K654" s="17" t="s">
        <v>463</v>
      </c>
    </row>
    <row r="655" spans="1:11" x14ac:dyDescent="0.2">
      <c r="A655" s="17">
        <v>30912</v>
      </c>
      <c r="B655" s="17">
        <v>186</v>
      </c>
      <c r="C655" s="17" t="s">
        <v>694</v>
      </c>
      <c r="D655" s="17">
        <v>30912</v>
      </c>
      <c r="E655" s="17" t="s">
        <v>414</v>
      </c>
      <c r="F655" s="17">
        <v>3622</v>
      </c>
      <c r="G655" s="17" t="s">
        <v>463</v>
      </c>
      <c r="K655" s="17" t="s">
        <v>463</v>
      </c>
    </row>
    <row r="656" spans="1:11" x14ac:dyDescent="0.2">
      <c r="A656" s="17">
        <v>31002</v>
      </c>
      <c r="B656" s="17">
        <v>187</v>
      </c>
      <c r="C656" s="17" t="s">
        <v>553</v>
      </c>
      <c r="D656" s="17">
        <v>31002</v>
      </c>
      <c r="E656" s="17" t="s">
        <v>34</v>
      </c>
      <c r="F656" s="17">
        <v>1844</v>
      </c>
      <c r="G656" s="17" t="s">
        <v>463</v>
      </c>
      <c r="K656" s="17" t="s">
        <v>463</v>
      </c>
    </row>
    <row r="657" spans="1:11" x14ac:dyDescent="0.2">
      <c r="A657" s="22">
        <v>31105</v>
      </c>
      <c r="B657" s="17">
        <v>189</v>
      </c>
      <c r="C657" s="22" t="s">
        <v>638</v>
      </c>
      <c r="D657" s="22">
        <v>31105</v>
      </c>
      <c r="E657" s="22" t="s">
        <v>50</v>
      </c>
      <c r="F657" s="22">
        <v>1297</v>
      </c>
      <c r="G657" s="17" t="s">
        <v>463</v>
      </c>
      <c r="K657" s="17" t="s">
        <v>463</v>
      </c>
    </row>
    <row r="658" spans="1:11" x14ac:dyDescent="0.2">
      <c r="A658" s="17">
        <v>31175</v>
      </c>
      <c r="B658" s="17">
        <v>190</v>
      </c>
      <c r="C658" s="17" t="s">
        <v>808</v>
      </c>
      <c r="D658" s="17">
        <v>31175</v>
      </c>
      <c r="E658" s="17" t="s">
        <v>24</v>
      </c>
      <c r="F658" s="17">
        <v>1265</v>
      </c>
      <c r="G658" s="17" t="s">
        <v>463</v>
      </c>
      <c r="K658" s="17" t="s">
        <v>463</v>
      </c>
    </row>
    <row r="659" spans="1:11" x14ac:dyDescent="0.2">
      <c r="A659" s="22">
        <v>31729</v>
      </c>
      <c r="B659" s="17">
        <v>191</v>
      </c>
      <c r="C659" s="22" t="s">
        <v>920</v>
      </c>
      <c r="D659" s="22">
        <v>31729</v>
      </c>
      <c r="E659" s="22" t="s">
        <v>922</v>
      </c>
      <c r="F659" s="22">
        <v>3540</v>
      </c>
      <c r="G659" s="17" t="s">
        <v>463</v>
      </c>
      <c r="K659" s="17" t="s">
        <v>463</v>
      </c>
    </row>
    <row r="660" spans="1:11" x14ac:dyDescent="0.2">
      <c r="A660" s="17">
        <v>31907</v>
      </c>
      <c r="B660" s="17">
        <v>192</v>
      </c>
      <c r="C660" s="17" t="s">
        <v>797</v>
      </c>
      <c r="D660" s="17">
        <v>31907</v>
      </c>
      <c r="E660" s="17" t="s">
        <v>84</v>
      </c>
      <c r="F660" s="26">
        <v>1991</v>
      </c>
      <c r="G660" s="17" t="s">
        <v>463</v>
      </c>
      <c r="K660" s="17" t="s">
        <v>463</v>
      </c>
    </row>
    <row r="661" spans="1:11" x14ac:dyDescent="0.2">
      <c r="A661" s="22">
        <v>32787</v>
      </c>
      <c r="B661" s="17">
        <v>196</v>
      </c>
      <c r="C661" s="22" t="s">
        <v>921</v>
      </c>
      <c r="D661" s="22">
        <v>32787</v>
      </c>
      <c r="E661" s="22" t="s">
        <v>922</v>
      </c>
      <c r="F661" s="22">
        <v>3541</v>
      </c>
      <c r="G661" s="17" t="s">
        <v>463</v>
      </c>
      <c r="K661" s="17" t="s">
        <v>463</v>
      </c>
    </row>
    <row r="662" spans="1:11" x14ac:dyDescent="0.2">
      <c r="A662" s="22">
        <v>32861</v>
      </c>
      <c r="B662" s="17">
        <v>197</v>
      </c>
      <c r="C662" s="22" t="s">
        <v>920</v>
      </c>
      <c r="D662" s="22">
        <v>32861</v>
      </c>
      <c r="E662" s="22" t="s">
        <v>922</v>
      </c>
      <c r="F662" s="22">
        <v>3542</v>
      </c>
      <c r="G662" s="17" t="s">
        <v>463</v>
      </c>
      <c r="K662" s="17" t="s">
        <v>463</v>
      </c>
    </row>
    <row r="663" spans="1:11" x14ac:dyDescent="0.2">
      <c r="A663" s="17">
        <v>32989</v>
      </c>
      <c r="B663" s="17">
        <v>198</v>
      </c>
      <c r="C663" s="17" t="s">
        <v>742</v>
      </c>
      <c r="D663" s="17">
        <v>32989</v>
      </c>
      <c r="E663" s="17" t="s">
        <v>84</v>
      </c>
      <c r="F663" s="26">
        <v>3259</v>
      </c>
      <c r="G663" s="17" t="s">
        <v>463</v>
      </c>
      <c r="K663" s="17" t="s">
        <v>463</v>
      </c>
    </row>
    <row r="664" spans="1:11" x14ac:dyDescent="0.2">
      <c r="A664" s="17">
        <v>33105</v>
      </c>
      <c r="B664" s="17">
        <v>199</v>
      </c>
      <c r="C664" s="17" t="s">
        <v>271</v>
      </c>
      <c r="D664" s="17">
        <v>33105</v>
      </c>
      <c r="E664" s="17" t="s">
        <v>24</v>
      </c>
      <c r="F664" s="17">
        <v>3070</v>
      </c>
      <c r="G664" s="17" t="s">
        <v>463</v>
      </c>
      <c r="K664" s="17" t="s">
        <v>463</v>
      </c>
    </row>
    <row r="665" spans="1:11" x14ac:dyDescent="0.2">
      <c r="A665" s="17">
        <v>33552</v>
      </c>
      <c r="B665" s="17">
        <v>200</v>
      </c>
      <c r="C665" s="17" t="s">
        <v>769</v>
      </c>
      <c r="D665" s="17">
        <v>33552</v>
      </c>
      <c r="E665" s="17" t="s">
        <v>34</v>
      </c>
      <c r="F665" s="17">
        <v>1024</v>
      </c>
      <c r="G665" s="17" t="s">
        <v>463</v>
      </c>
      <c r="K665" s="17" t="s">
        <v>463</v>
      </c>
    </row>
    <row r="666" spans="1:11" x14ac:dyDescent="0.2">
      <c r="A666" s="17">
        <v>33804</v>
      </c>
      <c r="B666" s="17">
        <v>201</v>
      </c>
      <c r="C666" s="17" t="s">
        <v>492</v>
      </c>
      <c r="D666" s="17">
        <v>33804</v>
      </c>
      <c r="E666" s="17" t="s">
        <v>34</v>
      </c>
      <c r="F666" s="26">
        <v>1270</v>
      </c>
      <c r="G666" s="17" t="s">
        <v>463</v>
      </c>
      <c r="K666" s="17" t="s">
        <v>463</v>
      </c>
    </row>
    <row r="667" spans="1:11" x14ac:dyDescent="0.2">
      <c r="A667" s="17">
        <v>33939</v>
      </c>
      <c r="B667" s="17">
        <v>202</v>
      </c>
      <c r="C667" s="17" t="s">
        <v>701</v>
      </c>
      <c r="D667" s="17">
        <v>33939</v>
      </c>
      <c r="E667" s="17" t="s">
        <v>34</v>
      </c>
      <c r="F667" s="26">
        <v>2456</v>
      </c>
      <c r="G667" s="17" t="s">
        <v>463</v>
      </c>
      <c r="K667" s="17" t="s">
        <v>463</v>
      </c>
    </row>
    <row r="668" spans="1:11" x14ac:dyDescent="0.2">
      <c r="A668" s="17">
        <v>34024</v>
      </c>
      <c r="B668" s="17">
        <v>203</v>
      </c>
      <c r="C668" s="17" t="s">
        <v>680</v>
      </c>
      <c r="D668" s="17">
        <v>34024</v>
      </c>
      <c r="E668" s="17" t="s">
        <v>24</v>
      </c>
      <c r="F668" s="17">
        <v>1326</v>
      </c>
      <c r="G668" s="17" t="s">
        <v>463</v>
      </c>
      <c r="K668" s="17" t="s">
        <v>463</v>
      </c>
    </row>
    <row r="669" spans="1:11" x14ac:dyDescent="0.2">
      <c r="A669" s="17">
        <v>34544</v>
      </c>
      <c r="B669" s="17">
        <v>204</v>
      </c>
      <c r="C669" s="17" t="s">
        <v>730</v>
      </c>
      <c r="D669" s="17">
        <v>34544</v>
      </c>
      <c r="E669" s="17" t="s">
        <v>84</v>
      </c>
      <c r="F669" s="26">
        <v>4162</v>
      </c>
      <c r="G669" s="17" t="s">
        <v>463</v>
      </c>
      <c r="K669" s="17" t="s">
        <v>463</v>
      </c>
    </row>
    <row r="670" spans="1:11" x14ac:dyDescent="0.2">
      <c r="A670" s="17">
        <v>34703</v>
      </c>
      <c r="B670" s="17">
        <v>206</v>
      </c>
      <c r="C670" s="17" t="s">
        <v>1064</v>
      </c>
      <c r="D670" s="17">
        <v>34703</v>
      </c>
      <c r="E670" s="17" t="s">
        <v>24</v>
      </c>
      <c r="F670" s="17">
        <v>1559</v>
      </c>
      <c r="G670" s="17" t="s">
        <v>463</v>
      </c>
      <c r="K670" s="17" t="s">
        <v>463</v>
      </c>
    </row>
    <row r="671" spans="1:11" x14ac:dyDescent="0.2">
      <c r="A671" s="17">
        <v>34838</v>
      </c>
      <c r="B671" s="17">
        <v>207</v>
      </c>
      <c r="C671" s="17" t="s">
        <v>533</v>
      </c>
      <c r="D671" s="17">
        <v>34838</v>
      </c>
      <c r="E671" s="17" t="s">
        <v>34</v>
      </c>
      <c r="F671" s="26">
        <v>1960</v>
      </c>
      <c r="G671" s="17" t="s">
        <v>463</v>
      </c>
      <c r="K671" s="17" t="s">
        <v>463</v>
      </c>
    </row>
    <row r="672" spans="1:11" x14ac:dyDescent="0.2">
      <c r="A672" s="17">
        <v>35351</v>
      </c>
      <c r="B672" s="17">
        <v>208</v>
      </c>
      <c r="C672" s="17" t="s">
        <v>552</v>
      </c>
      <c r="D672" s="17">
        <v>35351</v>
      </c>
      <c r="E672" s="17" t="s">
        <v>24</v>
      </c>
      <c r="F672" s="17">
        <v>1876</v>
      </c>
      <c r="G672" s="17" t="s">
        <v>463</v>
      </c>
      <c r="K672" s="17" t="s">
        <v>463</v>
      </c>
    </row>
    <row r="673" spans="1:11" x14ac:dyDescent="0.2">
      <c r="A673" s="17">
        <v>35624</v>
      </c>
      <c r="B673" s="17">
        <v>209</v>
      </c>
      <c r="C673" s="17" t="s">
        <v>699</v>
      </c>
      <c r="D673" s="17">
        <v>35624</v>
      </c>
      <c r="E673" s="17" t="s">
        <v>19</v>
      </c>
      <c r="F673" s="17">
        <v>2202</v>
      </c>
      <c r="G673" s="17" t="s">
        <v>463</v>
      </c>
      <c r="K673" s="17" t="s">
        <v>463</v>
      </c>
    </row>
    <row r="674" spans="1:11" x14ac:dyDescent="0.2">
      <c r="A674" s="17">
        <v>35941</v>
      </c>
      <c r="B674" s="17">
        <v>210</v>
      </c>
      <c r="C674" s="17" t="s">
        <v>1069</v>
      </c>
      <c r="D674" s="17">
        <v>35941</v>
      </c>
      <c r="E674" s="17" t="s">
        <v>129</v>
      </c>
      <c r="F674" s="17">
        <v>3408</v>
      </c>
      <c r="G674" s="17" t="s">
        <v>463</v>
      </c>
      <c r="K674" s="17" t="s">
        <v>463</v>
      </c>
    </row>
    <row r="675" spans="1:11" x14ac:dyDescent="0.2">
      <c r="A675" s="17">
        <v>36219</v>
      </c>
      <c r="B675" s="17">
        <v>211</v>
      </c>
      <c r="C675" s="17" t="s">
        <v>1031</v>
      </c>
      <c r="D675" s="17">
        <v>36219</v>
      </c>
      <c r="E675" s="17" t="s">
        <v>24</v>
      </c>
      <c r="F675" s="17">
        <v>2571</v>
      </c>
      <c r="G675" s="17" t="s">
        <v>463</v>
      </c>
      <c r="K675" s="17" t="s">
        <v>463</v>
      </c>
    </row>
    <row r="676" spans="1:11" x14ac:dyDescent="0.2">
      <c r="A676" s="17">
        <v>36670</v>
      </c>
      <c r="B676" s="17">
        <v>212</v>
      </c>
      <c r="C676" s="17" t="s">
        <v>1075</v>
      </c>
      <c r="D676" s="17">
        <v>36670</v>
      </c>
      <c r="E676" s="17" t="s">
        <v>24</v>
      </c>
      <c r="F676" s="17">
        <v>2348</v>
      </c>
      <c r="G676" s="17" t="s">
        <v>463</v>
      </c>
      <c r="K676" s="17" t="s">
        <v>463</v>
      </c>
    </row>
    <row r="677" spans="1:11" x14ac:dyDescent="0.2">
      <c r="A677" s="17">
        <v>36935</v>
      </c>
      <c r="B677" s="17">
        <v>214</v>
      </c>
      <c r="C677" s="17" t="s">
        <v>727</v>
      </c>
      <c r="D677" s="17">
        <v>36935</v>
      </c>
      <c r="E677" s="17" t="s">
        <v>34</v>
      </c>
      <c r="F677" s="26">
        <v>784</v>
      </c>
      <c r="G677" s="17" t="s">
        <v>463</v>
      </c>
      <c r="K677" s="17" t="s">
        <v>463</v>
      </c>
    </row>
    <row r="678" spans="1:11" x14ac:dyDescent="0.2">
      <c r="A678" s="17">
        <v>37775</v>
      </c>
      <c r="B678" s="17">
        <v>217</v>
      </c>
      <c r="C678" s="17" t="s">
        <v>791</v>
      </c>
      <c r="D678" s="17">
        <v>37775</v>
      </c>
      <c r="E678" s="17" t="s">
        <v>24</v>
      </c>
      <c r="F678" s="17">
        <v>1347</v>
      </c>
      <c r="G678" s="17" t="s">
        <v>463</v>
      </c>
      <c r="K678" s="17" t="s">
        <v>463</v>
      </c>
    </row>
    <row r="679" spans="1:11" x14ac:dyDescent="0.2">
      <c r="A679" s="17">
        <v>38156</v>
      </c>
      <c r="B679" s="17">
        <v>219</v>
      </c>
      <c r="C679" s="17" t="s">
        <v>643</v>
      </c>
      <c r="D679" s="17">
        <v>38156</v>
      </c>
      <c r="E679" s="17" t="s">
        <v>34</v>
      </c>
      <c r="F679" s="26">
        <v>1019</v>
      </c>
      <c r="G679" s="17" t="s">
        <v>463</v>
      </c>
      <c r="K679" s="17" t="s">
        <v>463</v>
      </c>
    </row>
    <row r="680" spans="1:11" x14ac:dyDescent="0.2">
      <c r="A680" s="17">
        <v>38369</v>
      </c>
      <c r="B680" s="17">
        <v>220</v>
      </c>
      <c r="C680" s="17" t="s">
        <v>1090</v>
      </c>
      <c r="D680" s="17">
        <v>38369</v>
      </c>
      <c r="E680" s="17" t="s">
        <v>24</v>
      </c>
      <c r="F680" s="17">
        <v>248</v>
      </c>
      <c r="G680" s="17" t="s">
        <v>463</v>
      </c>
      <c r="K680" s="17" t="s">
        <v>463</v>
      </c>
    </row>
    <row r="681" spans="1:11" x14ac:dyDescent="0.2">
      <c r="A681" s="17">
        <v>38524</v>
      </c>
      <c r="B681" s="17">
        <v>221</v>
      </c>
      <c r="C681" s="17" t="s">
        <v>1094</v>
      </c>
      <c r="D681" s="17">
        <v>38524</v>
      </c>
      <c r="E681" s="17" t="s">
        <v>1095</v>
      </c>
      <c r="F681" s="17">
        <v>747</v>
      </c>
      <c r="G681" s="17" t="s">
        <v>463</v>
      </c>
      <c r="K681" s="17" t="s">
        <v>463</v>
      </c>
    </row>
    <row r="682" spans="1:11" x14ac:dyDescent="0.2">
      <c r="A682" s="17">
        <v>39003</v>
      </c>
      <c r="B682" s="17">
        <v>222</v>
      </c>
      <c r="C682" s="17" t="s">
        <v>634</v>
      </c>
      <c r="D682" s="17">
        <v>39003</v>
      </c>
      <c r="E682" s="17" t="s">
        <v>34</v>
      </c>
      <c r="F682" s="26">
        <v>369</v>
      </c>
      <c r="G682" s="17" t="s">
        <v>463</v>
      </c>
      <c r="K682" s="17" t="s">
        <v>463</v>
      </c>
    </row>
    <row r="683" spans="1:11" x14ac:dyDescent="0.2">
      <c r="A683" s="17">
        <v>39262</v>
      </c>
      <c r="B683" s="17">
        <v>224</v>
      </c>
      <c r="C683" s="17" t="s">
        <v>540</v>
      </c>
      <c r="D683" s="17">
        <v>39262</v>
      </c>
      <c r="E683" s="17" t="s">
        <v>34</v>
      </c>
      <c r="F683" s="26">
        <v>370</v>
      </c>
      <c r="G683" s="17" t="s">
        <v>463</v>
      </c>
      <c r="K683" s="17" t="s">
        <v>463</v>
      </c>
    </row>
    <row r="684" spans="1:11" x14ac:dyDescent="0.2">
      <c r="A684" s="17">
        <v>39733</v>
      </c>
      <c r="B684" s="17">
        <v>225</v>
      </c>
      <c r="C684" s="17" t="s">
        <v>692</v>
      </c>
      <c r="D684" s="17">
        <v>39733</v>
      </c>
      <c r="E684" s="17" t="s">
        <v>183</v>
      </c>
      <c r="F684" s="17">
        <v>3044</v>
      </c>
      <c r="G684" s="17" t="s">
        <v>463</v>
      </c>
      <c r="K684" s="17" t="s">
        <v>463</v>
      </c>
    </row>
    <row r="685" spans="1:11" x14ac:dyDescent="0.2">
      <c r="A685" s="17">
        <v>39768</v>
      </c>
      <c r="B685" s="17">
        <v>226</v>
      </c>
      <c r="C685" s="17" t="s">
        <v>1209</v>
      </c>
      <c r="D685" s="17">
        <v>39768</v>
      </c>
      <c r="E685" s="17" t="s">
        <v>24</v>
      </c>
      <c r="F685" s="17">
        <v>2144</v>
      </c>
      <c r="G685" s="17" t="s">
        <v>463</v>
      </c>
      <c r="K685" s="17" t="s">
        <v>463</v>
      </c>
    </row>
    <row r="686" spans="1:11" x14ac:dyDescent="0.2">
      <c r="A686" s="17">
        <v>39959</v>
      </c>
      <c r="B686" s="17">
        <v>227</v>
      </c>
      <c r="C686" s="17" t="s">
        <v>661</v>
      </c>
      <c r="D686" s="17">
        <v>39959</v>
      </c>
      <c r="E686" s="17" t="s">
        <v>24</v>
      </c>
      <c r="F686" s="17">
        <v>637</v>
      </c>
      <c r="G686" s="17" t="s">
        <v>463</v>
      </c>
      <c r="K686" s="17" t="s">
        <v>463</v>
      </c>
    </row>
    <row r="687" spans="1:11" x14ac:dyDescent="0.2">
      <c r="A687" s="17">
        <v>40579</v>
      </c>
      <c r="B687" s="17">
        <v>228</v>
      </c>
      <c r="C687" s="17" t="s">
        <v>734</v>
      </c>
      <c r="D687" s="17">
        <v>40579</v>
      </c>
      <c r="E687" s="17" t="s">
        <v>24</v>
      </c>
      <c r="F687" s="17">
        <v>1713</v>
      </c>
      <c r="G687" s="17" t="s">
        <v>463</v>
      </c>
      <c r="K687" s="17" t="s">
        <v>463</v>
      </c>
    </row>
    <row r="688" spans="1:11" x14ac:dyDescent="0.2">
      <c r="A688" s="17">
        <v>41460</v>
      </c>
      <c r="B688" s="17">
        <v>229</v>
      </c>
      <c r="C688" s="17" t="s">
        <v>173</v>
      </c>
      <c r="D688" s="17">
        <v>41460</v>
      </c>
      <c r="E688" s="17" t="s">
        <v>24</v>
      </c>
      <c r="F688" s="26">
        <v>2576</v>
      </c>
      <c r="G688" s="17" t="s">
        <v>463</v>
      </c>
      <c r="K688" s="17" t="s">
        <v>463</v>
      </c>
    </row>
    <row r="689" spans="1:11" x14ac:dyDescent="0.2">
      <c r="A689" s="17">
        <v>41893</v>
      </c>
      <c r="B689" s="17">
        <v>230</v>
      </c>
      <c r="C689" s="17" t="s">
        <v>465</v>
      </c>
      <c r="D689" s="17">
        <v>41893</v>
      </c>
      <c r="E689" s="17" t="s">
        <v>34</v>
      </c>
      <c r="F689" s="26">
        <v>2015</v>
      </c>
      <c r="G689" s="17" t="s">
        <v>463</v>
      </c>
      <c r="K689" s="17" t="s">
        <v>463</v>
      </c>
    </row>
    <row r="690" spans="1:11" x14ac:dyDescent="0.2">
      <c r="A690" s="17">
        <v>41932</v>
      </c>
      <c r="B690" s="17">
        <v>231</v>
      </c>
      <c r="C690" s="17" t="s">
        <v>805</v>
      </c>
      <c r="D690" s="17">
        <v>41932</v>
      </c>
      <c r="E690" s="17" t="s">
        <v>24</v>
      </c>
      <c r="F690" s="17">
        <v>2013</v>
      </c>
      <c r="G690" s="17" t="s">
        <v>463</v>
      </c>
      <c r="K690" s="17" t="s">
        <v>463</v>
      </c>
    </row>
    <row r="691" spans="1:11" x14ac:dyDescent="0.2">
      <c r="A691" s="17">
        <v>43107</v>
      </c>
      <c r="B691" s="17">
        <v>233</v>
      </c>
      <c r="C691" s="17" t="s">
        <v>528</v>
      </c>
      <c r="D691" s="17">
        <v>43107</v>
      </c>
      <c r="E691" s="17" t="s">
        <v>24</v>
      </c>
      <c r="F691" s="17">
        <v>1887</v>
      </c>
      <c r="G691" s="17" t="s">
        <v>463</v>
      </c>
      <c r="K691" s="17" t="s">
        <v>463</v>
      </c>
    </row>
    <row r="692" spans="1:11" x14ac:dyDescent="0.2">
      <c r="A692" s="17">
        <v>43255</v>
      </c>
      <c r="B692" s="17">
        <v>234</v>
      </c>
      <c r="C692" s="17" t="s">
        <v>1216</v>
      </c>
      <c r="D692" s="17">
        <v>43255</v>
      </c>
      <c r="E692" s="17" t="s">
        <v>129</v>
      </c>
      <c r="F692" s="17">
        <v>3361</v>
      </c>
      <c r="G692" s="17" t="s">
        <v>463</v>
      </c>
      <c r="K692" s="17" t="s">
        <v>463</v>
      </c>
    </row>
    <row r="693" spans="1:11" x14ac:dyDescent="0.2">
      <c r="A693" s="17">
        <v>43414</v>
      </c>
      <c r="B693" s="17">
        <v>235</v>
      </c>
      <c r="C693" s="17" t="s">
        <v>754</v>
      </c>
      <c r="D693" s="17">
        <v>43414</v>
      </c>
      <c r="E693" s="17" t="s">
        <v>24</v>
      </c>
      <c r="F693" s="17">
        <v>2352</v>
      </c>
      <c r="G693" s="17" t="s">
        <v>463</v>
      </c>
      <c r="K693" s="17" t="s">
        <v>463</v>
      </c>
    </row>
    <row r="694" spans="1:11" x14ac:dyDescent="0.2">
      <c r="A694" s="22">
        <v>43631</v>
      </c>
      <c r="B694" s="17">
        <v>238</v>
      </c>
      <c r="C694" s="22" t="s">
        <v>936</v>
      </c>
      <c r="D694" s="22">
        <v>43631</v>
      </c>
      <c r="E694" s="22" t="s">
        <v>24</v>
      </c>
      <c r="F694" s="22">
        <v>3562</v>
      </c>
      <c r="G694" s="17" t="s">
        <v>463</v>
      </c>
      <c r="K694" s="17" t="s">
        <v>463</v>
      </c>
    </row>
    <row r="695" spans="1:11" x14ac:dyDescent="0.2">
      <c r="A695" s="17">
        <v>43695</v>
      </c>
      <c r="B695" s="17">
        <v>239</v>
      </c>
      <c r="C695" s="17" t="s">
        <v>760</v>
      </c>
      <c r="D695" s="17">
        <v>43695</v>
      </c>
      <c r="E695" s="17" t="s">
        <v>34</v>
      </c>
      <c r="F695" s="17">
        <v>1547</v>
      </c>
      <c r="G695" s="17" t="s">
        <v>463</v>
      </c>
      <c r="K695" s="17" t="s">
        <v>463</v>
      </c>
    </row>
    <row r="696" spans="1:11" x14ac:dyDescent="0.2">
      <c r="A696" s="22">
        <v>43855</v>
      </c>
      <c r="B696" s="17">
        <v>240</v>
      </c>
      <c r="C696" s="22" t="s">
        <v>803</v>
      </c>
      <c r="D696" s="22">
        <v>43855</v>
      </c>
      <c r="E696" s="22" t="s">
        <v>292</v>
      </c>
      <c r="F696" s="22">
        <v>2952</v>
      </c>
      <c r="G696" s="17" t="s">
        <v>463</v>
      </c>
      <c r="K696" s="17" t="s">
        <v>463</v>
      </c>
    </row>
    <row r="697" spans="1:11" x14ac:dyDescent="0.2">
      <c r="A697" s="17">
        <v>43900</v>
      </c>
      <c r="B697" s="17">
        <v>241</v>
      </c>
      <c r="C697" s="17" t="s">
        <v>1055</v>
      </c>
      <c r="D697" s="17">
        <v>43900</v>
      </c>
      <c r="E697" s="17" t="s">
        <v>24</v>
      </c>
      <c r="F697" s="17">
        <v>2882</v>
      </c>
      <c r="G697" s="17" t="s">
        <v>463</v>
      </c>
      <c r="K697" s="17" t="s">
        <v>463</v>
      </c>
    </row>
    <row r="698" spans="1:11" x14ac:dyDescent="0.2">
      <c r="A698" s="17">
        <v>44472</v>
      </c>
      <c r="B698" s="17">
        <v>243</v>
      </c>
      <c r="C698" s="17" t="s">
        <v>717</v>
      </c>
      <c r="D698" s="17">
        <v>44472</v>
      </c>
      <c r="E698" s="17" t="s">
        <v>24</v>
      </c>
      <c r="F698" s="17">
        <v>2665</v>
      </c>
      <c r="G698" s="17" t="s">
        <v>463</v>
      </c>
      <c r="K698" s="17" t="s">
        <v>463</v>
      </c>
    </row>
    <row r="699" spans="1:11" x14ac:dyDescent="0.2">
      <c r="A699" s="17">
        <v>44565</v>
      </c>
      <c r="B699" s="17">
        <v>244</v>
      </c>
      <c r="C699" s="17" t="s">
        <v>577</v>
      </c>
      <c r="D699" s="17">
        <v>44565</v>
      </c>
      <c r="E699" s="17" t="s">
        <v>24</v>
      </c>
      <c r="F699" s="17">
        <v>2564</v>
      </c>
      <c r="G699" s="17" t="s">
        <v>463</v>
      </c>
      <c r="K699" s="17" t="s">
        <v>463</v>
      </c>
    </row>
    <row r="700" spans="1:11" x14ac:dyDescent="0.2">
      <c r="A700" s="17">
        <v>44800</v>
      </c>
      <c r="B700" s="17">
        <v>246</v>
      </c>
      <c r="C700" s="17" t="s">
        <v>545</v>
      </c>
      <c r="D700" s="17">
        <v>44800</v>
      </c>
      <c r="E700" s="17" t="s">
        <v>84</v>
      </c>
      <c r="F700" s="26">
        <v>4163</v>
      </c>
      <c r="G700" s="17" t="s">
        <v>463</v>
      </c>
      <c r="K700" s="17" t="s">
        <v>463</v>
      </c>
    </row>
    <row r="701" spans="1:11" x14ac:dyDescent="0.2">
      <c r="A701" s="22">
        <v>45209</v>
      </c>
      <c r="B701" s="17">
        <v>248</v>
      </c>
      <c r="C701" s="22" t="s">
        <v>891</v>
      </c>
      <c r="D701" s="22">
        <v>45209</v>
      </c>
      <c r="E701" s="22" t="s">
        <v>24</v>
      </c>
      <c r="F701" s="22">
        <v>1301</v>
      </c>
      <c r="G701" s="22" t="s">
        <v>463</v>
      </c>
      <c r="K701" s="22" t="s">
        <v>463</v>
      </c>
    </row>
    <row r="702" spans="1:11" x14ac:dyDescent="0.2">
      <c r="A702" s="17">
        <v>45838</v>
      </c>
      <c r="B702" s="17">
        <v>249</v>
      </c>
      <c r="C702" s="17" t="s">
        <v>588</v>
      </c>
      <c r="D702" s="17">
        <v>45838</v>
      </c>
      <c r="E702" s="17" t="s">
        <v>24</v>
      </c>
      <c r="F702" s="17">
        <v>3145</v>
      </c>
      <c r="G702" s="17" t="s">
        <v>463</v>
      </c>
      <c r="K702" s="17" t="s">
        <v>463</v>
      </c>
    </row>
    <row r="703" spans="1:11" x14ac:dyDescent="0.2">
      <c r="A703" s="17">
        <v>45861</v>
      </c>
      <c r="B703" s="17">
        <v>250</v>
      </c>
      <c r="C703" s="17" t="s">
        <v>583</v>
      </c>
      <c r="D703" s="17">
        <v>45861</v>
      </c>
      <c r="E703" s="17" t="s">
        <v>24</v>
      </c>
      <c r="F703" s="17">
        <v>2324</v>
      </c>
      <c r="G703" s="17" t="s">
        <v>463</v>
      </c>
      <c r="K703" s="17" t="s">
        <v>463</v>
      </c>
    </row>
    <row r="704" spans="1:11" x14ac:dyDescent="0.2">
      <c r="A704" s="17">
        <v>46417</v>
      </c>
      <c r="B704" s="17">
        <v>252</v>
      </c>
      <c r="C704" s="17" t="s">
        <v>683</v>
      </c>
      <c r="D704" s="17">
        <v>46417</v>
      </c>
      <c r="E704" s="17" t="s">
        <v>34</v>
      </c>
      <c r="F704" s="17">
        <v>1576</v>
      </c>
      <c r="G704" s="17" t="s">
        <v>463</v>
      </c>
      <c r="K704" s="17" t="s">
        <v>463</v>
      </c>
    </row>
    <row r="705" spans="1:11" x14ac:dyDescent="0.2">
      <c r="A705" s="17">
        <v>46952</v>
      </c>
      <c r="B705" s="17">
        <v>253</v>
      </c>
      <c r="C705" s="17" t="s">
        <v>1078</v>
      </c>
      <c r="D705" s="17">
        <v>46952</v>
      </c>
      <c r="E705" s="17" t="s">
        <v>34</v>
      </c>
      <c r="F705" s="26">
        <v>2285</v>
      </c>
      <c r="G705" s="17" t="s">
        <v>463</v>
      </c>
      <c r="K705" s="17" t="s">
        <v>463</v>
      </c>
    </row>
    <row r="706" spans="1:11" x14ac:dyDescent="0.2">
      <c r="A706" s="17">
        <v>47170</v>
      </c>
      <c r="B706" s="17">
        <v>255</v>
      </c>
      <c r="C706" s="17" t="s">
        <v>1164</v>
      </c>
      <c r="D706" s="17">
        <v>47170</v>
      </c>
      <c r="E706" s="17" t="s">
        <v>24</v>
      </c>
      <c r="F706" s="17">
        <v>313</v>
      </c>
      <c r="G706" s="17" t="s">
        <v>463</v>
      </c>
      <c r="K706" s="17" t="s">
        <v>463</v>
      </c>
    </row>
    <row r="707" spans="1:11" x14ac:dyDescent="0.2">
      <c r="A707" s="17">
        <v>47822</v>
      </c>
      <c r="B707" s="17">
        <v>257</v>
      </c>
      <c r="C707" s="17" t="s">
        <v>1217</v>
      </c>
      <c r="D707" s="17">
        <v>47822</v>
      </c>
      <c r="E707" s="17" t="s">
        <v>24</v>
      </c>
      <c r="F707" s="17">
        <v>2823</v>
      </c>
      <c r="G707" s="17" t="s">
        <v>463</v>
      </c>
      <c r="K707" s="17" t="s">
        <v>463</v>
      </c>
    </row>
    <row r="708" spans="1:11" x14ac:dyDescent="0.2">
      <c r="A708" s="17">
        <v>48562</v>
      </c>
      <c r="B708" s="17">
        <v>258</v>
      </c>
      <c r="C708" s="17" t="s">
        <v>481</v>
      </c>
      <c r="D708" s="17">
        <v>48562</v>
      </c>
      <c r="E708" s="17" t="s">
        <v>34</v>
      </c>
      <c r="F708" s="26">
        <v>483</v>
      </c>
      <c r="G708" s="17" t="s">
        <v>463</v>
      </c>
      <c r="K708" s="17" t="s">
        <v>463</v>
      </c>
    </row>
    <row r="709" spans="1:11" x14ac:dyDescent="0.2">
      <c r="A709" s="17">
        <v>49303</v>
      </c>
      <c r="B709" s="17">
        <v>260</v>
      </c>
      <c r="C709" s="17" t="s">
        <v>310</v>
      </c>
      <c r="D709" s="17">
        <v>49303</v>
      </c>
      <c r="E709" s="17" t="s">
        <v>34</v>
      </c>
      <c r="F709" s="26">
        <v>1837</v>
      </c>
      <c r="G709" s="17" t="s">
        <v>463</v>
      </c>
      <c r="K709" s="17" t="s">
        <v>463</v>
      </c>
    </row>
    <row r="710" spans="1:11" x14ac:dyDescent="0.2">
      <c r="A710" s="17">
        <v>49512</v>
      </c>
      <c r="B710" s="17">
        <v>261</v>
      </c>
      <c r="C710" s="17" t="s">
        <v>379</v>
      </c>
      <c r="D710" s="17">
        <v>49512</v>
      </c>
      <c r="E710" s="17" t="s">
        <v>24</v>
      </c>
      <c r="F710" s="17">
        <v>1158</v>
      </c>
      <c r="G710" s="17" t="s">
        <v>463</v>
      </c>
      <c r="K710" s="17" t="s">
        <v>463</v>
      </c>
    </row>
    <row r="711" spans="1:11" x14ac:dyDescent="0.2">
      <c r="A711" s="17">
        <v>50330</v>
      </c>
      <c r="B711" s="17">
        <v>262</v>
      </c>
      <c r="C711" s="17" t="s">
        <v>708</v>
      </c>
      <c r="D711" s="17">
        <v>50330</v>
      </c>
      <c r="E711" s="17" t="s">
        <v>34</v>
      </c>
      <c r="F711" s="26">
        <v>1808</v>
      </c>
      <c r="G711" s="17" t="s">
        <v>463</v>
      </c>
      <c r="K711" s="17" t="s">
        <v>463</v>
      </c>
    </row>
    <row r="712" spans="1:11" x14ac:dyDescent="0.2">
      <c r="A712" s="22">
        <v>50468</v>
      </c>
      <c r="B712" s="17">
        <v>263</v>
      </c>
      <c r="C712" s="22" t="s">
        <v>1071</v>
      </c>
      <c r="D712" s="22">
        <v>50468</v>
      </c>
      <c r="E712" s="22" t="s">
        <v>24</v>
      </c>
      <c r="F712" s="22">
        <v>470</v>
      </c>
      <c r="G712" s="17" t="s">
        <v>463</v>
      </c>
      <c r="K712" s="17" t="s">
        <v>463</v>
      </c>
    </row>
    <row r="713" spans="1:11" x14ac:dyDescent="0.2">
      <c r="A713" s="22">
        <v>50859</v>
      </c>
      <c r="B713" s="17">
        <v>264</v>
      </c>
      <c r="C713" s="22" t="s">
        <v>751</v>
      </c>
      <c r="D713" s="22">
        <v>50859</v>
      </c>
      <c r="E713" s="22" t="s">
        <v>24</v>
      </c>
      <c r="F713" s="22">
        <v>1549</v>
      </c>
      <c r="G713" s="22" t="s">
        <v>463</v>
      </c>
      <c r="K713" s="22" t="s">
        <v>463</v>
      </c>
    </row>
    <row r="714" spans="1:11" x14ac:dyDescent="0.2">
      <c r="A714" s="17">
        <v>51041</v>
      </c>
      <c r="B714" s="17">
        <v>265</v>
      </c>
      <c r="C714" s="17" t="s">
        <v>630</v>
      </c>
      <c r="D714" s="17">
        <v>51041</v>
      </c>
      <c r="E714" s="17" t="s">
        <v>24</v>
      </c>
      <c r="F714" s="17">
        <v>1505</v>
      </c>
      <c r="G714" s="17" t="s">
        <v>463</v>
      </c>
      <c r="K714" s="17" t="s">
        <v>463</v>
      </c>
    </row>
    <row r="715" spans="1:11" x14ac:dyDescent="0.2">
      <c r="A715" s="17">
        <v>51249</v>
      </c>
      <c r="B715" s="17">
        <v>266</v>
      </c>
      <c r="C715" s="17" t="s">
        <v>689</v>
      </c>
      <c r="D715" s="17">
        <v>51249</v>
      </c>
      <c r="E715" s="17" t="s">
        <v>34</v>
      </c>
      <c r="F715" s="26">
        <v>2122</v>
      </c>
      <c r="G715" s="17" t="s">
        <v>463</v>
      </c>
      <c r="K715" s="17" t="s">
        <v>463</v>
      </c>
    </row>
    <row r="716" spans="1:11" x14ac:dyDescent="0.2">
      <c r="A716" s="17">
        <v>51599</v>
      </c>
      <c r="B716" s="17">
        <v>267</v>
      </c>
      <c r="C716" s="17" t="s">
        <v>1081</v>
      </c>
      <c r="D716" s="17">
        <v>51599</v>
      </c>
      <c r="E716" s="17" t="s">
        <v>19</v>
      </c>
      <c r="F716" s="17">
        <v>2456</v>
      </c>
      <c r="G716" s="17" t="s">
        <v>463</v>
      </c>
      <c r="K716" s="17" t="s">
        <v>463</v>
      </c>
    </row>
    <row r="717" spans="1:11" x14ac:dyDescent="0.2">
      <c r="A717" s="17">
        <v>51847</v>
      </c>
      <c r="B717" s="17">
        <v>268</v>
      </c>
      <c r="C717" s="17" t="s">
        <v>469</v>
      </c>
      <c r="D717" s="17">
        <v>51847</v>
      </c>
      <c r="E717" s="17" t="s">
        <v>19</v>
      </c>
      <c r="F717" s="17">
        <v>429</v>
      </c>
      <c r="G717" s="17" t="s">
        <v>463</v>
      </c>
      <c r="K717" s="17" t="s">
        <v>463</v>
      </c>
    </row>
    <row r="718" spans="1:11" x14ac:dyDescent="0.2">
      <c r="A718" s="17">
        <v>52081</v>
      </c>
      <c r="B718" s="17">
        <v>271</v>
      </c>
      <c r="C718" s="17" t="s">
        <v>740</v>
      </c>
      <c r="D718" s="17">
        <v>52081</v>
      </c>
      <c r="E718" s="17" t="s">
        <v>24</v>
      </c>
      <c r="F718" s="17">
        <v>2498</v>
      </c>
      <c r="G718" s="17" t="s">
        <v>463</v>
      </c>
      <c r="K718" s="17" t="s">
        <v>463</v>
      </c>
    </row>
    <row r="719" spans="1:11" x14ac:dyDescent="0.2">
      <c r="A719" s="17">
        <v>52365</v>
      </c>
      <c r="B719" s="17">
        <v>272</v>
      </c>
      <c r="C719" s="17" t="s">
        <v>715</v>
      </c>
      <c r="D719" s="17">
        <v>52365</v>
      </c>
      <c r="E719" s="17" t="s">
        <v>24</v>
      </c>
      <c r="F719" s="17">
        <v>2787</v>
      </c>
      <c r="G719" s="17" t="s">
        <v>463</v>
      </c>
      <c r="K719" s="17" t="s">
        <v>463</v>
      </c>
    </row>
    <row r="720" spans="1:11" x14ac:dyDescent="0.2">
      <c r="A720" s="22">
        <v>52657</v>
      </c>
      <c r="B720" s="17">
        <v>274</v>
      </c>
      <c r="C720" s="22" t="s">
        <v>896</v>
      </c>
      <c r="D720" s="22">
        <v>52657</v>
      </c>
      <c r="E720" s="22" t="s">
        <v>385</v>
      </c>
      <c r="F720" s="22">
        <v>3424</v>
      </c>
      <c r="G720" s="22" t="s">
        <v>463</v>
      </c>
      <c r="K720" s="22" t="s">
        <v>463</v>
      </c>
    </row>
    <row r="721" spans="1:11" x14ac:dyDescent="0.2">
      <c r="A721" s="17">
        <v>53566</v>
      </c>
      <c r="B721" s="17">
        <v>277</v>
      </c>
      <c r="C721" s="17" t="s">
        <v>174</v>
      </c>
      <c r="D721" s="17">
        <v>53566</v>
      </c>
      <c r="E721" s="17" t="s">
        <v>34</v>
      </c>
      <c r="F721" s="26">
        <v>198</v>
      </c>
      <c r="G721" s="17" t="s">
        <v>463</v>
      </c>
      <c r="K721" s="17" t="s">
        <v>463</v>
      </c>
    </row>
    <row r="722" spans="1:11" x14ac:dyDescent="0.2">
      <c r="A722" s="17">
        <v>53998</v>
      </c>
      <c r="B722" s="17">
        <v>278</v>
      </c>
      <c r="C722" s="17" t="s">
        <v>578</v>
      </c>
      <c r="D722" s="17">
        <v>53998</v>
      </c>
      <c r="E722" s="17" t="s">
        <v>34</v>
      </c>
      <c r="F722" s="26">
        <v>550</v>
      </c>
      <c r="G722" s="17" t="s">
        <v>463</v>
      </c>
      <c r="K722" s="17" t="s">
        <v>463</v>
      </c>
    </row>
    <row r="723" spans="1:11" x14ac:dyDescent="0.2">
      <c r="A723" s="17">
        <v>54307</v>
      </c>
      <c r="B723" s="17">
        <v>279</v>
      </c>
      <c r="C723" s="17" t="s">
        <v>1059</v>
      </c>
      <c r="D723" s="17">
        <v>54307</v>
      </c>
      <c r="E723" s="17" t="s">
        <v>24</v>
      </c>
      <c r="F723" s="17">
        <v>3241</v>
      </c>
      <c r="G723" s="17" t="s">
        <v>463</v>
      </c>
      <c r="K723" s="17" t="s">
        <v>463</v>
      </c>
    </row>
    <row r="724" spans="1:11" x14ac:dyDescent="0.2">
      <c r="A724" s="17">
        <v>54465</v>
      </c>
      <c r="B724" s="17">
        <v>280</v>
      </c>
      <c r="C724" s="17" t="s">
        <v>785</v>
      </c>
      <c r="D724" s="17">
        <v>54465</v>
      </c>
      <c r="E724" s="17" t="s">
        <v>24</v>
      </c>
      <c r="F724" s="17">
        <v>1780</v>
      </c>
      <c r="G724" s="17" t="s">
        <v>463</v>
      </c>
      <c r="K724" s="17" t="s">
        <v>463</v>
      </c>
    </row>
    <row r="725" spans="1:11" x14ac:dyDescent="0.2">
      <c r="A725" s="17">
        <v>54608</v>
      </c>
      <c r="B725" s="17">
        <v>281</v>
      </c>
      <c r="C725" s="17" t="s">
        <v>581</v>
      </c>
      <c r="D725" s="17">
        <v>54608</v>
      </c>
      <c r="E725" s="17" t="s">
        <v>61</v>
      </c>
      <c r="F725" s="26">
        <v>1483</v>
      </c>
      <c r="G725" s="17" t="s">
        <v>463</v>
      </c>
      <c r="K725" s="17" t="s">
        <v>463</v>
      </c>
    </row>
    <row r="726" spans="1:11" x14ac:dyDescent="0.2">
      <c r="A726" s="17">
        <v>54609</v>
      </c>
      <c r="B726" s="17">
        <v>282</v>
      </c>
      <c r="C726" s="17" t="s">
        <v>1099</v>
      </c>
      <c r="D726" s="17">
        <v>54609</v>
      </c>
      <c r="E726" s="17" t="s">
        <v>24</v>
      </c>
      <c r="F726" s="17">
        <v>2675</v>
      </c>
      <c r="G726" s="17" t="s">
        <v>463</v>
      </c>
      <c r="K726" s="17" t="s">
        <v>463</v>
      </c>
    </row>
    <row r="727" spans="1:11" x14ac:dyDescent="0.2">
      <c r="A727" s="17">
        <v>55389</v>
      </c>
      <c r="B727" s="17">
        <v>284</v>
      </c>
      <c r="C727" s="17" t="s">
        <v>494</v>
      </c>
      <c r="D727" s="17">
        <v>55389</v>
      </c>
      <c r="E727" s="17" t="s">
        <v>84</v>
      </c>
      <c r="F727" s="26">
        <v>3202</v>
      </c>
      <c r="G727" s="17" t="s">
        <v>463</v>
      </c>
      <c r="K727" s="17" t="s">
        <v>463</v>
      </c>
    </row>
    <row r="728" spans="1:11" x14ac:dyDescent="0.2">
      <c r="A728" s="17">
        <v>56599</v>
      </c>
      <c r="B728" s="17">
        <v>285</v>
      </c>
      <c r="C728" s="17" t="s">
        <v>710</v>
      </c>
      <c r="D728" s="17">
        <v>56599</v>
      </c>
      <c r="E728" s="17" t="s">
        <v>34</v>
      </c>
      <c r="F728" s="17">
        <v>1256</v>
      </c>
      <c r="G728" s="17" t="s">
        <v>463</v>
      </c>
      <c r="K728" s="17" t="s">
        <v>463</v>
      </c>
    </row>
    <row r="729" spans="1:11" x14ac:dyDescent="0.2">
      <c r="A729" s="17">
        <v>56718</v>
      </c>
      <c r="B729" s="17">
        <v>287</v>
      </c>
      <c r="C729" s="17" t="s">
        <v>833</v>
      </c>
      <c r="D729" s="17">
        <v>56718</v>
      </c>
      <c r="E729" s="17" t="s">
        <v>24</v>
      </c>
      <c r="F729" s="17">
        <v>4004</v>
      </c>
      <c r="G729" s="17" t="s">
        <v>463</v>
      </c>
      <c r="K729" s="17" t="s">
        <v>463</v>
      </c>
    </row>
    <row r="730" spans="1:11" x14ac:dyDescent="0.2">
      <c r="A730" s="17">
        <v>56805</v>
      </c>
      <c r="B730" s="17">
        <v>288</v>
      </c>
      <c r="C730" s="17" t="s">
        <v>612</v>
      </c>
      <c r="D730" s="17">
        <v>56805</v>
      </c>
      <c r="E730" s="17" t="s">
        <v>34</v>
      </c>
      <c r="F730" s="26">
        <v>791</v>
      </c>
      <c r="G730" s="17" t="s">
        <v>463</v>
      </c>
      <c r="K730" s="17" t="s">
        <v>463</v>
      </c>
    </row>
    <row r="731" spans="1:11" x14ac:dyDescent="0.2">
      <c r="A731" s="17">
        <v>57028</v>
      </c>
      <c r="B731" s="17">
        <v>289</v>
      </c>
      <c r="C731" s="17" t="s">
        <v>1053</v>
      </c>
      <c r="D731" s="17">
        <v>57028</v>
      </c>
      <c r="E731" s="17" t="s">
        <v>19</v>
      </c>
      <c r="F731" s="26">
        <v>3574</v>
      </c>
      <c r="G731" s="17" t="s">
        <v>463</v>
      </c>
      <c r="K731" s="17" t="s">
        <v>463</v>
      </c>
    </row>
    <row r="732" spans="1:11" x14ac:dyDescent="0.2">
      <c r="A732" s="17">
        <v>57084</v>
      </c>
      <c r="B732" s="17">
        <v>290</v>
      </c>
      <c r="C732" s="17" t="s">
        <v>515</v>
      </c>
      <c r="D732" s="17">
        <v>57084</v>
      </c>
      <c r="E732" s="17" t="s">
        <v>24</v>
      </c>
      <c r="F732" s="17">
        <v>702</v>
      </c>
      <c r="G732" s="17" t="s">
        <v>463</v>
      </c>
      <c r="K732" s="17" t="s">
        <v>463</v>
      </c>
    </row>
    <row r="733" spans="1:11" x14ac:dyDescent="0.2">
      <c r="A733" s="17">
        <v>57383</v>
      </c>
      <c r="B733" s="17">
        <v>291</v>
      </c>
      <c r="C733" s="17" t="s">
        <v>682</v>
      </c>
      <c r="D733" s="17">
        <v>57383</v>
      </c>
      <c r="E733" s="17" t="s">
        <v>34</v>
      </c>
      <c r="F733" s="26">
        <v>1615</v>
      </c>
      <c r="G733" s="17" t="s">
        <v>463</v>
      </c>
      <c r="K733" s="17" t="s">
        <v>463</v>
      </c>
    </row>
    <row r="734" spans="1:11" x14ac:dyDescent="0.2">
      <c r="A734" s="22">
        <v>57707</v>
      </c>
      <c r="B734" s="17">
        <v>292</v>
      </c>
      <c r="C734" s="22" t="s">
        <v>843</v>
      </c>
      <c r="D734" s="22">
        <v>57707</v>
      </c>
      <c r="E734" s="22" t="s">
        <v>19</v>
      </c>
      <c r="F734" s="22">
        <v>3141</v>
      </c>
      <c r="G734" s="22" t="s">
        <v>463</v>
      </c>
      <c r="K734" s="22" t="s">
        <v>463</v>
      </c>
    </row>
    <row r="735" spans="1:11" x14ac:dyDescent="0.2">
      <c r="A735" s="17">
        <v>58474</v>
      </c>
      <c r="B735" s="17">
        <v>294</v>
      </c>
      <c r="C735" s="17" t="s">
        <v>1062</v>
      </c>
      <c r="D735" s="17">
        <v>58474</v>
      </c>
      <c r="E735" s="17" t="s">
        <v>24</v>
      </c>
      <c r="F735" s="17">
        <v>3215</v>
      </c>
      <c r="G735" s="17" t="s">
        <v>463</v>
      </c>
      <c r="K735" s="17" t="s">
        <v>463</v>
      </c>
    </row>
    <row r="736" spans="1:11" x14ac:dyDescent="0.2">
      <c r="A736" s="17">
        <v>58952</v>
      </c>
      <c r="B736" s="17">
        <v>295</v>
      </c>
      <c r="C736" s="17" t="s">
        <v>778</v>
      </c>
      <c r="D736" s="17">
        <v>58952</v>
      </c>
      <c r="E736" s="17" t="s">
        <v>34</v>
      </c>
      <c r="F736" s="26">
        <v>804</v>
      </c>
      <c r="G736" s="17" t="s">
        <v>463</v>
      </c>
      <c r="K736" s="17" t="s">
        <v>463</v>
      </c>
    </row>
    <row r="737" spans="1:11" x14ac:dyDescent="0.2">
      <c r="A737" s="17">
        <v>59278</v>
      </c>
      <c r="B737" s="17">
        <v>297</v>
      </c>
      <c r="C737" s="17" t="s">
        <v>1203</v>
      </c>
      <c r="D737" s="17">
        <v>59278</v>
      </c>
      <c r="E737" s="17" t="s">
        <v>24</v>
      </c>
      <c r="F737" s="17">
        <v>2710</v>
      </c>
      <c r="G737" s="17" t="s">
        <v>463</v>
      </c>
      <c r="K737" s="17" t="s">
        <v>463</v>
      </c>
    </row>
    <row r="738" spans="1:11" x14ac:dyDescent="0.2">
      <c r="A738" s="17">
        <v>59399</v>
      </c>
      <c r="B738" s="17">
        <v>298</v>
      </c>
      <c r="C738" s="17" t="s">
        <v>526</v>
      </c>
      <c r="D738" s="17">
        <v>59399</v>
      </c>
      <c r="E738" s="17" t="s">
        <v>34</v>
      </c>
      <c r="F738" s="26">
        <v>1255</v>
      </c>
      <c r="G738" s="17" t="s">
        <v>463</v>
      </c>
      <c r="K738" s="17" t="s">
        <v>463</v>
      </c>
    </row>
    <row r="739" spans="1:11" x14ac:dyDescent="0.2">
      <c r="A739" s="22">
        <v>59429</v>
      </c>
      <c r="B739" s="17">
        <v>299</v>
      </c>
      <c r="C739" s="22" t="s">
        <v>907</v>
      </c>
      <c r="D739" s="22">
        <v>59429</v>
      </c>
      <c r="E739" s="22" t="s">
        <v>24</v>
      </c>
      <c r="F739" s="22">
        <v>1191</v>
      </c>
      <c r="G739" s="17" t="s">
        <v>463</v>
      </c>
      <c r="K739" s="17" t="s">
        <v>463</v>
      </c>
    </row>
    <row r="740" spans="1:11" x14ac:dyDescent="0.2">
      <c r="A740" s="17">
        <v>59826</v>
      </c>
      <c r="B740" s="17">
        <v>300</v>
      </c>
      <c r="C740" s="17" t="s">
        <v>121</v>
      </c>
      <c r="D740" s="17">
        <v>59826</v>
      </c>
      <c r="E740" s="17" t="s">
        <v>34</v>
      </c>
      <c r="F740" s="26">
        <v>605</v>
      </c>
      <c r="G740" s="17" t="s">
        <v>463</v>
      </c>
      <c r="K740" s="17" t="s">
        <v>463</v>
      </c>
    </row>
    <row r="741" spans="1:11" x14ac:dyDescent="0.2">
      <c r="A741" s="17">
        <v>59933</v>
      </c>
      <c r="B741" s="17">
        <v>301</v>
      </c>
      <c r="C741" s="17" t="s">
        <v>535</v>
      </c>
      <c r="D741" s="17">
        <v>59933</v>
      </c>
      <c r="E741" s="17" t="s">
        <v>24</v>
      </c>
      <c r="F741" s="17">
        <v>3024</v>
      </c>
      <c r="G741" s="17" t="s">
        <v>463</v>
      </c>
      <c r="K741" s="17" t="s">
        <v>463</v>
      </c>
    </row>
    <row r="742" spans="1:11" x14ac:dyDescent="0.2">
      <c r="A742" s="17">
        <v>60428</v>
      </c>
      <c r="B742" s="17">
        <v>302</v>
      </c>
      <c r="C742" s="17" t="s">
        <v>141</v>
      </c>
      <c r="D742" s="17">
        <v>60428</v>
      </c>
      <c r="E742" s="17" t="s">
        <v>19</v>
      </c>
      <c r="F742" s="17">
        <v>3187</v>
      </c>
      <c r="G742" s="17" t="s">
        <v>463</v>
      </c>
      <c r="K742" s="17" t="s">
        <v>463</v>
      </c>
    </row>
    <row r="743" spans="1:11" x14ac:dyDescent="0.2">
      <c r="A743" s="17">
        <v>60663</v>
      </c>
      <c r="B743" s="17">
        <v>303</v>
      </c>
      <c r="C743" s="17" t="s">
        <v>1073</v>
      </c>
      <c r="D743" s="17">
        <v>60663</v>
      </c>
      <c r="E743" s="17" t="s">
        <v>24</v>
      </c>
      <c r="F743" s="17">
        <v>2782</v>
      </c>
      <c r="G743" s="17" t="s">
        <v>463</v>
      </c>
      <c r="K743" s="17" t="s">
        <v>463</v>
      </c>
    </row>
    <row r="744" spans="1:11" x14ac:dyDescent="0.2">
      <c r="A744" s="17">
        <v>60764</v>
      </c>
      <c r="B744" s="17">
        <v>304</v>
      </c>
      <c r="C744" s="17" t="s">
        <v>1164</v>
      </c>
      <c r="D744" s="17">
        <v>60764</v>
      </c>
      <c r="E744" s="17" t="s">
        <v>24</v>
      </c>
      <c r="F744" s="17">
        <v>312</v>
      </c>
      <c r="G744" s="17" t="s">
        <v>463</v>
      </c>
      <c r="K744" s="17" t="s">
        <v>463</v>
      </c>
    </row>
    <row r="745" spans="1:11" x14ac:dyDescent="0.2">
      <c r="A745" s="17">
        <v>60776</v>
      </c>
      <c r="B745" s="17">
        <v>305</v>
      </c>
      <c r="C745" s="17" t="s">
        <v>1068</v>
      </c>
      <c r="D745" s="17">
        <v>60776</v>
      </c>
      <c r="E745" s="17" t="s">
        <v>24</v>
      </c>
      <c r="F745" s="17">
        <v>156</v>
      </c>
      <c r="G745" s="17" t="s">
        <v>463</v>
      </c>
      <c r="K745" s="17" t="s">
        <v>463</v>
      </c>
    </row>
    <row r="746" spans="1:11" x14ac:dyDescent="0.2">
      <c r="A746" s="17">
        <v>61165</v>
      </c>
      <c r="B746" s="17">
        <v>306</v>
      </c>
      <c r="C746" s="17" t="s">
        <v>1110</v>
      </c>
      <c r="D746" s="17">
        <v>61165</v>
      </c>
      <c r="E746" s="17" t="s">
        <v>24</v>
      </c>
      <c r="F746" s="17">
        <v>3281</v>
      </c>
      <c r="G746" s="17" t="s">
        <v>463</v>
      </c>
      <c r="K746" s="17" t="s">
        <v>463</v>
      </c>
    </row>
    <row r="747" spans="1:11" x14ac:dyDescent="0.2">
      <c r="A747" s="17">
        <v>61418</v>
      </c>
      <c r="B747" s="17">
        <v>307</v>
      </c>
      <c r="C747" s="17" t="s">
        <v>677</v>
      </c>
      <c r="D747" s="17">
        <v>61418</v>
      </c>
      <c r="E747" s="17" t="s">
        <v>24</v>
      </c>
      <c r="F747" s="17">
        <v>2876</v>
      </c>
      <c r="G747" s="17" t="s">
        <v>463</v>
      </c>
      <c r="K747" s="17" t="s">
        <v>463</v>
      </c>
    </row>
    <row r="748" spans="1:11" x14ac:dyDescent="0.2">
      <c r="A748" s="17">
        <v>61551</v>
      </c>
      <c r="B748" s="17">
        <v>308</v>
      </c>
      <c r="C748" s="17" t="s">
        <v>775</v>
      </c>
      <c r="D748" s="17">
        <v>61551</v>
      </c>
      <c r="E748" s="17" t="s">
        <v>24</v>
      </c>
      <c r="F748" s="17">
        <v>2243</v>
      </c>
      <c r="G748" s="17" t="s">
        <v>463</v>
      </c>
      <c r="K748" s="17" t="s">
        <v>463</v>
      </c>
    </row>
    <row r="749" spans="1:11" x14ac:dyDescent="0.2">
      <c r="A749" s="17">
        <v>61803</v>
      </c>
      <c r="B749" s="17">
        <v>309</v>
      </c>
      <c r="C749" s="17" t="s">
        <v>40</v>
      </c>
      <c r="D749" s="17">
        <v>61803</v>
      </c>
      <c r="E749" s="17" t="s">
        <v>24</v>
      </c>
      <c r="F749" s="17">
        <v>1533</v>
      </c>
      <c r="G749" s="17" t="s">
        <v>463</v>
      </c>
      <c r="K749" s="17" t="s">
        <v>463</v>
      </c>
    </row>
    <row r="750" spans="1:11" x14ac:dyDescent="0.2">
      <c r="A750" s="17">
        <v>61967</v>
      </c>
      <c r="B750" s="17">
        <v>311</v>
      </c>
      <c r="C750" s="17" t="s">
        <v>739</v>
      </c>
      <c r="D750" s="17">
        <v>61967</v>
      </c>
      <c r="E750" s="17" t="s">
        <v>24</v>
      </c>
      <c r="F750" s="17">
        <v>1877</v>
      </c>
      <c r="G750" s="17" t="s">
        <v>463</v>
      </c>
      <c r="K750" s="17" t="s">
        <v>463</v>
      </c>
    </row>
    <row r="751" spans="1:11" x14ac:dyDescent="0.2">
      <c r="A751" s="17">
        <v>62033</v>
      </c>
      <c r="B751" s="17">
        <v>312</v>
      </c>
      <c r="C751" s="17" t="s">
        <v>623</v>
      </c>
      <c r="D751" s="17">
        <v>62033</v>
      </c>
      <c r="E751" s="17" t="s">
        <v>34</v>
      </c>
      <c r="F751" s="26">
        <v>423</v>
      </c>
      <c r="G751" s="17" t="s">
        <v>463</v>
      </c>
      <c r="K751" s="17" t="s">
        <v>463</v>
      </c>
    </row>
    <row r="752" spans="1:11" x14ac:dyDescent="0.2">
      <c r="A752" s="17">
        <v>62320</v>
      </c>
      <c r="B752" s="17">
        <v>313</v>
      </c>
      <c r="C752" s="17" t="s">
        <v>733</v>
      </c>
      <c r="D752" s="17">
        <v>62320</v>
      </c>
      <c r="E752" s="17" t="s">
        <v>19</v>
      </c>
      <c r="F752" s="17">
        <v>3697</v>
      </c>
      <c r="G752" s="17" t="s">
        <v>463</v>
      </c>
      <c r="K752" s="17" t="s">
        <v>463</v>
      </c>
    </row>
    <row r="753" spans="1:11" x14ac:dyDescent="0.2">
      <c r="A753" s="22">
        <v>62525</v>
      </c>
      <c r="B753" s="17">
        <v>316</v>
      </c>
      <c r="C753" s="22" t="s">
        <v>875</v>
      </c>
      <c r="D753" s="22">
        <v>62525</v>
      </c>
      <c r="E753" s="22" t="s">
        <v>19</v>
      </c>
      <c r="F753" s="22">
        <v>1438</v>
      </c>
      <c r="G753" s="22" t="s">
        <v>463</v>
      </c>
      <c r="K753" s="22" t="s">
        <v>463</v>
      </c>
    </row>
    <row r="754" spans="1:11" x14ac:dyDescent="0.2">
      <c r="A754" s="17">
        <v>63173</v>
      </c>
      <c r="B754" s="17">
        <v>317</v>
      </c>
      <c r="C754" s="17" t="s">
        <v>818</v>
      </c>
      <c r="D754" s="17">
        <v>63173</v>
      </c>
      <c r="E754" s="17" t="s">
        <v>34</v>
      </c>
      <c r="F754" s="17">
        <v>3385</v>
      </c>
      <c r="G754" s="17" t="s">
        <v>463</v>
      </c>
      <c r="K754" s="17" t="s">
        <v>463</v>
      </c>
    </row>
    <row r="755" spans="1:11" x14ac:dyDescent="0.2">
      <c r="A755" s="22">
        <v>63228</v>
      </c>
      <c r="B755" s="17">
        <v>318</v>
      </c>
      <c r="C755" s="22" t="s">
        <v>900</v>
      </c>
      <c r="D755" s="22">
        <v>63228</v>
      </c>
      <c r="E755" s="22" t="s">
        <v>19</v>
      </c>
      <c r="F755" s="22">
        <v>4364</v>
      </c>
      <c r="G755" s="22" t="s">
        <v>463</v>
      </c>
      <c r="K755" s="22" t="s">
        <v>463</v>
      </c>
    </row>
    <row r="756" spans="1:11" x14ac:dyDescent="0.2">
      <c r="A756" s="17">
        <v>63341</v>
      </c>
      <c r="B756" s="17">
        <v>319</v>
      </c>
      <c r="C756" s="17" t="s">
        <v>591</v>
      </c>
      <c r="D756" s="17">
        <v>63341</v>
      </c>
      <c r="E756" s="17" t="s">
        <v>84</v>
      </c>
      <c r="F756" s="26">
        <v>2028</v>
      </c>
      <c r="G756" s="17" t="s">
        <v>463</v>
      </c>
      <c r="K756" s="17" t="s">
        <v>463</v>
      </c>
    </row>
    <row r="757" spans="1:11" x14ac:dyDescent="0.2">
      <c r="A757" s="17">
        <v>63856</v>
      </c>
      <c r="B757" s="17">
        <v>320</v>
      </c>
      <c r="C757" s="17" t="s">
        <v>579</v>
      </c>
      <c r="D757" s="17">
        <v>63856</v>
      </c>
      <c r="E757" s="17" t="s">
        <v>34</v>
      </c>
      <c r="F757" s="17">
        <v>793</v>
      </c>
      <c r="G757" s="17" t="s">
        <v>463</v>
      </c>
      <c r="K757" s="17" t="s">
        <v>463</v>
      </c>
    </row>
    <row r="758" spans="1:11" x14ac:dyDescent="0.2">
      <c r="A758" s="17">
        <v>64250</v>
      </c>
      <c r="B758" s="17">
        <v>321</v>
      </c>
      <c r="C758" s="17" t="s">
        <v>772</v>
      </c>
      <c r="D758" s="17">
        <v>64250</v>
      </c>
      <c r="E758" s="17" t="s">
        <v>88</v>
      </c>
      <c r="F758" s="26">
        <v>1872</v>
      </c>
      <c r="G758" s="17" t="s">
        <v>463</v>
      </c>
      <c r="K758" s="17" t="s">
        <v>463</v>
      </c>
    </row>
    <row r="759" spans="1:11" x14ac:dyDescent="0.2">
      <c r="A759" s="17">
        <v>64467</v>
      </c>
      <c r="B759" s="17">
        <v>323</v>
      </c>
      <c r="C759" s="17" t="s">
        <v>609</v>
      </c>
      <c r="D759" s="17">
        <v>64467</v>
      </c>
      <c r="E759" s="17" t="s">
        <v>24</v>
      </c>
      <c r="F759" s="17">
        <v>609</v>
      </c>
      <c r="G759" s="17" t="s">
        <v>463</v>
      </c>
      <c r="K759" s="17" t="s">
        <v>463</v>
      </c>
    </row>
    <row r="760" spans="1:11" x14ac:dyDescent="0.2">
      <c r="A760" s="17">
        <v>64551</v>
      </c>
      <c r="B760" s="17">
        <v>324</v>
      </c>
      <c r="C760" s="17" t="s">
        <v>799</v>
      </c>
      <c r="D760" s="17">
        <v>64551</v>
      </c>
      <c r="E760" s="17" t="s">
        <v>24</v>
      </c>
      <c r="F760" s="17">
        <v>4158</v>
      </c>
      <c r="G760" s="17" t="s">
        <v>463</v>
      </c>
      <c r="K760" s="17" t="s">
        <v>463</v>
      </c>
    </row>
    <row r="761" spans="1:11" x14ac:dyDescent="0.2">
      <c r="A761" s="17">
        <v>65242</v>
      </c>
      <c r="B761" s="17">
        <v>326</v>
      </c>
      <c r="C761" s="17" t="s">
        <v>584</v>
      </c>
      <c r="D761" s="17">
        <v>65242</v>
      </c>
      <c r="E761" s="17" t="s">
        <v>24</v>
      </c>
      <c r="F761" s="17">
        <v>2810</v>
      </c>
      <c r="G761" s="17" t="s">
        <v>463</v>
      </c>
      <c r="K761" s="17" t="s">
        <v>463</v>
      </c>
    </row>
    <row r="762" spans="1:11" x14ac:dyDescent="0.2">
      <c r="A762" s="22">
        <v>65687</v>
      </c>
      <c r="B762" s="17">
        <v>327</v>
      </c>
      <c r="C762" s="22" t="s">
        <v>1109</v>
      </c>
      <c r="D762" s="22">
        <v>65687</v>
      </c>
      <c r="E762" s="22" t="s">
        <v>24</v>
      </c>
      <c r="F762" s="22">
        <v>2554</v>
      </c>
      <c r="G762" s="17" t="s">
        <v>463</v>
      </c>
      <c r="K762" s="17" t="s">
        <v>463</v>
      </c>
    </row>
    <row r="763" spans="1:11" x14ac:dyDescent="0.2">
      <c r="A763" s="17">
        <v>65939</v>
      </c>
      <c r="B763" s="17">
        <v>328</v>
      </c>
      <c r="C763" s="17" t="s">
        <v>513</v>
      </c>
      <c r="D763" s="17">
        <v>65939</v>
      </c>
      <c r="E763" s="17" t="s">
        <v>34</v>
      </c>
      <c r="F763" s="26">
        <v>247</v>
      </c>
      <c r="G763" s="17" t="s">
        <v>463</v>
      </c>
      <c r="K763" s="17" t="s">
        <v>463</v>
      </c>
    </row>
    <row r="764" spans="1:11" x14ac:dyDescent="0.2">
      <c r="A764" s="17">
        <v>66127</v>
      </c>
      <c r="B764" s="17">
        <v>330</v>
      </c>
      <c r="C764" s="17" t="s">
        <v>565</v>
      </c>
      <c r="D764" s="17">
        <v>66127</v>
      </c>
      <c r="E764" s="17" t="s">
        <v>24</v>
      </c>
      <c r="F764" s="17">
        <v>6050</v>
      </c>
      <c r="G764" s="17" t="s">
        <v>463</v>
      </c>
      <c r="K764" s="17" t="s">
        <v>463</v>
      </c>
    </row>
    <row r="765" spans="1:11" x14ac:dyDescent="0.2">
      <c r="A765" s="17">
        <v>66766</v>
      </c>
      <c r="B765" s="17">
        <v>331</v>
      </c>
      <c r="C765" s="17" t="s">
        <v>753</v>
      </c>
      <c r="D765" s="17">
        <v>66766</v>
      </c>
      <c r="E765" s="17" t="s">
        <v>34</v>
      </c>
      <c r="F765" s="26">
        <v>678</v>
      </c>
      <c r="G765" s="17" t="s">
        <v>463</v>
      </c>
      <c r="K765" s="17" t="s">
        <v>463</v>
      </c>
    </row>
    <row r="766" spans="1:11" x14ac:dyDescent="0.2">
      <c r="A766" s="17">
        <v>66964</v>
      </c>
      <c r="B766" s="17">
        <v>332</v>
      </c>
      <c r="C766" s="17" t="s">
        <v>651</v>
      </c>
      <c r="D766" s="17">
        <v>66964</v>
      </c>
      <c r="E766" s="17" t="s">
        <v>24</v>
      </c>
      <c r="F766" s="17">
        <v>2586</v>
      </c>
      <c r="G766" s="17" t="s">
        <v>463</v>
      </c>
      <c r="K766" s="17" t="s">
        <v>463</v>
      </c>
    </row>
    <row r="767" spans="1:11" x14ac:dyDescent="0.2">
      <c r="A767" s="17">
        <v>67309</v>
      </c>
      <c r="B767" s="17">
        <v>333</v>
      </c>
      <c r="C767" s="17" t="s">
        <v>1219</v>
      </c>
      <c r="D767" s="17">
        <v>67309</v>
      </c>
      <c r="E767" s="17" t="s">
        <v>24</v>
      </c>
      <c r="F767" s="17">
        <v>653</v>
      </c>
      <c r="G767" s="17" t="s">
        <v>463</v>
      </c>
      <c r="K767" s="17" t="s">
        <v>463</v>
      </c>
    </row>
    <row r="768" spans="1:11" x14ac:dyDescent="0.2">
      <c r="A768" s="17">
        <v>67632</v>
      </c>
      <c r="B768" s="17">
        <v>334</v>
      </c>
      <c r="C768" s="17" t="s">
        <v>735</v>
      </c>
      <c r="D768" s="17">
        <v>67632</v>
      </c>
      <c r="E768" s="17" t="s">
        <v>24</v>
      </c>
      <c r="F768" s="17">
        <v>1732</v>
      </c>
      <c r="G768" s="17" t="s">
        <v>463</v>
      </c>
      <c r="K768" s="17" t="s">
        <v>463</v>
      </c>
    </row>
    <row r="769" spans="1:11" x14ac:dyDescent="0.2">
      <c r="A769" s="17">
        <v>68058</v>
      </c>
      <c r="B769" s="17">
        <v>335</v>
      </c>
      <c r="C769" s="17" t="s">
        <v>608</v>
      </c>
      <c r="D769" s="17">
        <v>68058</v>
      </c>
      <c r="E769" s="17" t="s">
        <v>24</v>
      </c>
      <c r="F769" s="26">
        <v>2025</v>
      </c>
      <c r="G769" s="17" t="s">
        <v>463</v>
      </c>
      <c r="K769" s="17" t="s">
        <v>463</v>
      </c>
    </row>
    <row r="770" spans="1:11" x14ac:dyDescent="0.2">
      <c r="A770" s="17">
        <v>68616</v>
      </c>
      <c r="B770" s="17">
        <v>336</v>
      </c>
      <c r="C770" s="17" t="s">
        <v>627</v>
      </c>
      <c r="D770" s="17">
        <v>68616</v>
      </c>
      <c r="E770" s="17" t="s">
        <v>24</v>
      </c>
      <c r="F770" s="17">
        <v>2136</v>
      </c>
      <c r="G770" s="17" t="s">
        <v>463</v>
      </c>
      <c r="K770" s="17" t="s">
        <v>463</v>
      </c>
    </row>
    <row r="771" spans="1:11" x14ac:dyDescent="0.2">
      <c r="A771" s="17">
        <v>69189</v>
      </c>
      <c r="B771" s="17">
        <v>337</v>
      </c>
      <c r="C771" s="17" t="s">
        <v>495</v>
      </c>
      <c r="D771" s="17">
        <v>69189</v>
      </c>
      <c r="E771" s="17" t="s">
        <v>24</v>
      </c>
      <c r="F771" s="17">
        <v>3085</v>
      </c>
      <c r="G771" s="17" t="s">
        <v>463</v>
      </c>
      <c r="K771" s="17" t="s">
        <v>463</v>
      </c>
    </row>
    <row r="772" spans="1:11" x14ac:dyDescent="0.2">
      <c r="A772" s="22">
        <v>69963</v>
      </c>
      <c r="B772" s="17">
        <v>338</v>
      </c>
      <c r="C772" s="22" t="s">
        <v>882</v>
      </c>
      <c r="D772" s="22">
        <v>69963</v>
      </c>
      <c r="E772" s="22" t="s">
        <v>24</v>
      </c>
      <c r="F772" s="22">
        <v>2334</v>
      </c>
      <c r="G772" s="17" t="s">
        <v>463</v>
      </c>
      <c r="K772" s="17" t="s">
        <v>463</v>
      </c>
    </row>
    <row r="773" spans="1:11" x14ac:dyDescent="0.2">
      <c r="A773" s="17">
        <v>71390</v>
      </c>
      <c r="B773" s="17">
        <v>339</v>
      </c>
      <c r="C773" s="17" t="s">
        <v>1120</v>
      </c>
      <c r="D773" s="17">
        <v>71390</v>
      </c>
      <c r="E773" s="17" t="s">
        <v>24</v>
      </c>
      <c r="F773" s="17">
        <v>1312</v>
      </c>
      <c r="G773" s="17" t="s">
        <v>463</v>
      </c>
      <c r="K773" s="17" t="s">
        <v>463</v>
      </c>
    </row>
    <row r="774" spans="1:11" x14ac:dyDescent="0.2">
      <c r="A774" s="22">
        <v>72408</v>
      </c>
      <c r="B774" s="17">
        <v>340</v>
      </c>
      <c r="C774" s="22" t="s">
        <v>942</v>
      </c>
      <c r="D774" s="22">
        <v>72408</v>
      </c>
      <c r="E774" s="22" t="s">
        <v>46</v>
      </c>
      <c r="F774" s="22">
        <v>3125</v>
      </c>
      <c r="G774" s="22" t="s">
        <v>463</v>
      </c>
      <c r="K774" s="22" t="s">
        <v>463</v>
      </c>
    </row>
    <row r="775" spans="1:11" x14ac:dyDescent="0.2">
      <c r="A775" s="17">
        <v>73274</v>
      </c>
      <c r="B775" s="17">
        <v>341</v>
      </c>
      <c r="C775" s="17" t="s">
        <v>827</v>
      </c>
      <c r="D775" s="17">
        <v>73274</v>
      </c>
      <c r="E775" s="17" t="s">
        <v>24</v>
      </c>
      <c r="F775" s="17">
        <v>3349</v>
      </c>
      <c r="G775" s="17" t="s">
        <v>463</v>
      </c>
      <c r="K775" s="17" t="s">
        <v>463</v>
      </c>
    </row>
    <row r="776" spans="1:11" x14ac:dyDescent="0.2">
      <c r="A776" s="17">
        <v>73918</v>
      </c>
      <c r="B776" s="17">
        <v>343</v>
      </c>
      <c r="C776" s="17" t="s">
        <v>605</v>
      </c>
      <c r="D776" s="17">
        <v>73918</v>
      </c>
      <c r="E776" s="17" t="s">
        <v>24</v>
      </c>
      <c r="F776" s="17">
        <v>427</v>
      </c>
      <c r="G776" s="17" t="s">
        <v>463</v>
      </c>
      <c r="K776" s="17" t="s">
        <v>463</v>
      </c>
    </row>
    <row r="777" spans="1:11" x14ac:dyDescent="0.2">
      <c r="A777" s="17">
        <v>74424</v>
      </c>
      <c r="B777" s="17">
        <v>344</v>
      </c>
      <c r="C777" s="17" t="s">
        <v>537</v>
      </c>
      <c r="D777" s="17">
        <v>74424</v>
      </c>
      <c r="E777" s="17" t="s">
        <v>34</v>
      </c>
      <c r="F777" s="26">
        <v>460</v>
      </c>
      <c r="G777" s="17" t="s">
        <v>463</v>
      </c>
      <c r="K777" s="17" t="s">
        <v>463</v>
      </c>
    </row>
    <row r="778" spans="1:11" x14ac:dyDescent="0.2">
      <c r="A778" s="17">
        <v>74491</v>
      </c>
      <c r="B778" s="17">
        <v>345</v>
      </c>
      <c r="C778" s="17" t="s">
        <v>586</v>
      </c>
      <c r="D778" s="17">
        <v>74491</v>
      </c>
      <c r="E778" s="17" t="s">
        <v>34</v>
      </c>
      <c r="F778" s="26">
        <v>1263</v>
      </c>
      <c r="G778" s="17" t="s">
        <v>463</v>
      </c>
      <c r="K778" s="17" t="s">
        <v>463</v>
      </c>
    </row>
    <row r="779" spans="1:11" x14ac:dyDescent="0.2">
      <c r="A779" s="22">
        <v>74701</v>
      </c>
      <c r="B779" s="17">
        <v>346</v>
      </c>
      <c r="C779" s="22" t="s">
        <v>847</v>
      </c>
      <c r="D779" s="22">
        <v>74701</v>
      </c>
      <c r="E779" s="22" t="s">
        <v>24</v>
      </c>
      <c r="F779" s="22">
        <v>3448</v>
      </c>
      <c r="G779" s="22" t="s">
        <v>463</v>
      </c>
      <c r="K779" s="22" t="s">
        <v>463</v>
      </c>
    </row>
    <row r="780" spans="1:11" x14ac:dyDescent="0.2">
      <c r="A780" s="17">
        <v>74733</v>
      </c>
      <c r="B780" s="17">
        <v>347</v>
      </c>
      <c r="C780" s="17" t="s">
        <v>33</v>
      </c>
      <c r="D780" s="17">
        <v>74733</v>
      </c>
      <c r="E780" s="17" t="s">
        <v>34</v>
      </c>
      <c r="F780" s="26">
        <v>2013</v>
      </c>
      <c r="G780" s="17" t="s">
        <v>463</v>
      </c>
      <c r="K780" s="17" t="s">
        <v>463</v>
      </c>
    </row>
    <row r="781" spans="1:11" x14ac:dyDescent="0.2">
      <c r="A781" s="17">
        <v>75341</v>
      </c>
      <c r="B781" s="17">
        <v>349</v>
      </c>
      <c r="C781" s="17" t="s">
        <v>647</v>
      </c>
      <c r="D781" s="17">
        <v>75341</v>
      </c>
      <c r="E781" s="17" t="s">
        <v>24</v>
      </c>
      <c r="F781" s="17">
        <v>3303</v>
      </c>
      <c r="G781" s="17" t="s">
        <v>463</v>
      </c>
      <c r="K781" s="17" t="s">
        <v>463</v>
      </c>
    </row>
    <row r="782" spans="1:11" x14ac:dyDescent="0.2">
      <c r="A782" s="17">
        <v>76411</v>
      </c>
      <c r="B782" s="17">
        <v>350</v>
      </c>
      <c r="C782" s="17" t="s">
        <v>100</v>
      </c>
      <c r="D782" s="17">
        <v>76411</v>
      </c>
      <c r="E782" s="17" t="s">
        <v>24</v>
      </c>
      <c r="F782" s="26">
        <v>2182</v>
      </c>
      <c r="G782" s="17" t="s">
        <v>463</v>
      </c>
      <c r="K782" s="17" t="s">
        <v>463</v>
      </c>
    </row>
    <row r="783" spans="1:11" x14ac:dyDescent="0.2">
      <c r="A783" s="17">
        <v>76906</v>
      </c>
      <c r="B783" s="17">
        <v>352</v>
      </c>
      <c r="C783" s="17" t="s">
        <v>1100</v>
      </c>
      <c r="D783" s="17">
        <v>76906</v>
      </c>
      <c r="E783" s="17" t="s">
        <v>24</v>
      </c>
      <c r="F783" s="17">
        <v>1663</v>
      </c>
      <c r="G783" s="17" t="s">
        <v>463</v>
      </c>
      <c r="K783" s="17" t="s">
        <v>463</v>
      </c>
    </row>
    <row r="784" spans="1:11" x14ac:dyDescent="0.2">
      <c r="A784" s="17">
        <v>78065</v>
      </c>
      <c r="B784" s="17">
        <v>353</v>
      </c>
      <c r="C784" s="17" t="s">
        <v>620</v>
      </c>
      <c r="D784" s="17">
        <v>78065</v>
      </c>
      <c r="E784" s="17" t="s">
        <v>34</v>
      </c>
      <c r="F784" s="26">
        <v>136</v>
      </c>
      <c r="G784" s="17" t="s">
        <v>463</v>
      </c>
      <c r="K784" s="17" t="s">
        <v>463</v>
      </c>
    </row>
    <row r="785" spans="1:11" x14ac:dyDescent="0.2">
      <c r="A785" s="17">
        <v>78719</v>
      </c>
      <c r="B785" s="17">
        <v>354</v>
      </c>
      <c r="C785" s="17" t="s">
        <v>1121</v>
      </c>
      <c r="D785" s="17">
        <v>78719</v>
      </c>
      <c r="E785" s="17" t="s">
        <v>24</v>
      </c>
      <c r="F785" s="17">
        <v>2728</v>
      </c>
      <c r="G785" s="17" t="s">
        <v>463</v>
      </c>
      <c r="K785" s="17" t="s">
        <v>463</v>
      </c>
    </row>
    <row r="786" spans="1:11" x14ac:dyDescent="0.2">
      <c r="A786" s="17">
        <v>79127</v>
      </c>
      <c r="B786" s="17">
        <v>355</v>
      </c>
      <c r="C786" s="17" t="s">
        <v>678</v>
      </c>
      <c r="D786" s="17">
        <v>79127</v>
      </c>
      <c r="E786" s="17" t="s">
        <v>24</v>
      </c>
      <c r="F786" s="17">
        <v>1642</v>
      </c>
      <c r="G786" s="17" t="s">
        <v>463</v>
      </c>
      <c r="K786" s="17" t="s">
        <v>463</v>
      </c>
    </row>
    <row r="787" spans="1:11" x14ac:dyDescent="0.2">
      <c r="A787" s="22">
        <v>79392</v>
      </c>
      <c r="B787" s="17">
        <v>356</v>
      </c>
      <c r="C787" s="22" t="s">
        <v>1092</v>
      </c>
      <c r="D787" s="22">
        <v>79392</v>
      </c>
      <c r="E787" s="22" t="s">
        <v>24</v>
      </c>
      <c r="F787" s="22">
        <v>3319</v>
      </c>
      <c r="G787" s="22" t="s">
        <v>463</v>
      </c>
      <c r="K787" s="22" t="s">
        <v>463</v>
      </c>
    </row>
    <row r="788" spans="1:11" x14ac:dyDescent="0.2">
      <c r="A788" s="17">
        <v>79799</v>
      </c>
      <c r="B788" s="17">
        <v>357</v>
      </c>
      <c r="C788" s="17" t="s">
        <v>831</v>
      </c>
      <c r="D788" s="17">
        <v>79799</v>
      </c>
      <c r="E788" s="17" t="s">
        <v>24</v>
      </c>
      <c r="F788" s="17">
        <v>1379</v>
      </c>
      <c r="G788" s="17" t="s">
        <v>463</v>
      </c>
      <c r="K788" s="17" t="s">
        <v>463</v>
      </c>
    </row>
    <row r="789" spans="1:11" x14ac:dyDescent="0.2">
      <c r="A789" s="17">
        <v>80166</v>
      </c>
      <c r="B789" s="17">
        <v>358</v>
      </c>
      <c r="C789" s="17" t="s">
        <v>663</v>
      </c>
      <c r="D789" s="17">
        <v>80166</v>
      </c>
      <c r="E789" s="17" t="s">
        <v>34</v>
      </c>
      <c r="F789" s="26">
        <v>1846</v>
      </c>
      <c r="G789" s="17" t="s">
        <v>463</v>
      </c>
      <c r="K789" s="17" t="s">
        <v>463</v>
      </c>
    </row>
    <row r="790" spans="1:11" x14ac:dyDescent="0.2">
      <c r="A790" s="17">
        <v>80318</v>
      </c>
      <c r="B790" s="17">
        <v>359</v>
      </c>
      <c r="C790" s="17" t="s">
        <v>590</v>
      </c>
      <c r="D790" s="17">
        <v>80318</v>
      </c>
      <c r="E790" s="17" t="s">
        <v>232</v>
      </c>
      <c r="F790" s="26">
        <v>382</v>
      </c>
      <c r="G790" s="17" t="s">
        <v>463</v>
      </c>
      <c r="K790" s="17" t="s">
        <v>463</v>
      </c>
    </row>
    <row r="791" spans="1:11" x14ac:dyDescent="0.2">
      <c r="A791" s="22">
        <v>80509</v>
      </c>
      <c r="B791" s="17">
        <v>360</v>
      </c>
      <c r="C791" s="22" t="s">
        <v>661</v>
      </c>
      <c r="D791" s="22">
        <v>80509</v>
      </c>
      <c r="E791" s="22" t="s">
        <v>24</v>
      </c>
      <c r="F791" s="22">
        <v>2598</v>
      </c>
      <c r="G791" s="17" t="s">
        <v>463</v>
      </c>
      <c r="K791" s="17" t="s">
        <v>463</v>
      </c>
    </row>
    <row r="792" spans="1:11" x14ac:dyDescent="0.2">
      <c r="A792" s="17">
        <v>81245</v>
      </c>
      <c r="B792" s="17">
        <v>361</v>
      </c>
      <c r="C792" s="17" t="s">
        <v>1088</v>
      </c>
      <c r="D792" s="17">
        <v>81245</v>
      </c>
      <c r="E792" s="17" t="s">
        <v>24</v>
      </c>
      <c r="F792" s="17">
        <v>3166</v>
      </c>
      <c r="G792" s="17" t="s">
        <v>463</v>
      </c>
      <c r="K792" s="17" t="s">
        <v>463</v>
      </c>
    </row>
    <row r="793" spans="1:11" x14ac:dyDescent="0.2">
      <c r="A793" s="17">
        <v>81955</v>
      </c>
      <c r="B793" s="17">
        <v>363</v>
      </c>
      <c r="C793" s="17" t="s">
        <v>464</v>
      </c>
      <c r="D793" s="17">
        <v>81955</v>
      </c>
      <c r="E793" s="17" t="s">
        <v>34</v>
      </c>
      <c r="F793" s="26">
        <v>110</v>
      </c>
      <c r="G793" s="17" t="s">
        <v>463</v>
      </c>
      <c r="K793" s="17" t="s">
        <v>463</v>
      </c>
    </row>
    <row r="794" spans="1:11" x14ac:dyDescent="0.2">
      <c r="A794" s="22">
        <v>83561</v>
      </c>
      <c r="B794" s="17">
        <v>365</v>
      </c>
      <c r="C794" s="22" t="s">
        <v>849</v>
      </c>
      <c r="D794" s="22">
        <v>83561</v>
      </c>
      <c r="E794" s="22" t="s">
        <v>24</v>
      </c>
      <c r="F794" s="22">
        <v>3451</v>
      </c>
      <c r="G794" s="22" t="s">
        <v>463</v>
      </c>
      <c r="K794" s="22" t="s">
        <v>463</v>
      </c>
    </row>
    <row r="795" spans="1:11" x14ac:dyDescent="0.2">
      <c r="A795" s="17">
        <v>83652</v>
      </c>
      <c r="B795" s="17">
        <v>366</v>
      </c>
      <c r="C795" s="17" t="s">
        <v>703</v>
      </c>
      <c r="D795" s="17">
        <v>83652</v>
      </c>
      <c r="E795" s="17" t="s">
        <v>34</v>
      </c>
      <c r="F795" s="17">
        <v>1774</v>
      </c>
      <c r="G795" s="17" t="s">
        <v>463</v>
      </c>
      <c r="K795" s="17" t="s">
        <v>463</v>
      </c>
    </row>
    <row r="796" spans="1:11" x14ac:dyDescent="0.2">
      <c r="A796" s="17">
        <v>83674</v>
      </c>
      <c r="B796" s="17">
        <v>367</v>
      </c>
      <c r="C796" s="17" t="s">
        <v>641</v>
      </c>
      <c r="D796" s="17">
        <v>83674</v>
      </c>
      <c r="E796" s="17" t="s">
        <v>34</v>
      </c>
      <c r="F796" s="26">
        <v>2195</v>
      </c>
      <c r="G796" s="17" t="s">
        <v>463</v>
      </c>
      <c r="K796" s="17" t="s">
        <v>463</v>
      </c>
    </row>
    <row r="797" spans="1:11" x14ac:dyDescent="0.2">
      <c r="A797" s="17">
        <v>83716</v>
      </c>
      <c r="B797" s="17">
        <v>368</v>
      </c>
      <c r="C797" s="17" t="s">
        <v>508</v>
      </c>
      <c r="D797" s="17">
        <v>83716</v>
      </c>
      <c r="E797" s="17" t="s">
        <v>24</v>
      </c>
      <c r="F797" s="17">
        <v>2596</v>
      </c>
      <c r="G797" s="17" t="s">
        <v>463</v>
      </c>
      <c r="K797" s="17" t="s">
        <v>463</v>
      </c>
    </row>
    <row r="798" spans="1:11" x14ac:dyDescent="0.2">
      <c r="A798" s="17">
        <v>84079</v>
      </c>
      <c r="B798" s="17">
        <v>371</v>
      </c>
      <c r="C798" s="17" t="s">
        <v>1032</v>
      </c>
      <c r="D798" s="17">
        <v>84079</v>
      </c>
      <c r="E798" s="17" t="s">
        <v>24</v>
      </c>
      <c r="F798" s="17">
        <v>2137</v>
      </c>
      <c r="G798" s="17" t="s">
        <v>463</v>
      </c>
      <c r="K798" s="17" t="s">
        <v>463</v>
      </c>
    </row>
    <row r="799" spans="1:11" x14ac:dyDescent="0.2">
      <c r="A799" s="22">
        <v>84270</v>
      </c>
      <c r="B799" s="17">
        <v>372</v>
      </c>
      <c r="C799" s="22" t="s">
        <v>340</v>
      </c>
      <c r="D799" s="22">
        <v>84270</v>
      </c>
      <c r="E799" s="22" t="s">
        <v>24</v>
      </c>
      <c r="F799" s="22">
        <v>1382</v>
      </c>
      <c r="G799" s="17" t="s">
        <v>463</v>
      </c>
      <c r="K799" s="17" t="s">
        <v>463</v>
      </c>
    </row>
    <row r="800" spans="1:11" x14ac:dyDescent="0.2">
      <c r="A800" s="17">
        <v>84274</v>
      </c>
      <c r="B800" s="17">
        <v>373</v>
      </c>
      <c r="C800" s="17" t="s">
        <v>340</v>
      </c>
      <c r="D800" s="17">
        <v>84274</v>
      </c>
      <c r="E800" s="17" t="s">
        <v>24</v>
      </c>
      <c r="F800" s="17">
        <v>1933</v>
      </c>
      <c r="G800" s="17" t="s">
        <v>463</v>
      </c>
      <c r="K800" s="17" t="s">
        <v>463</v>
      </c>
    </row>
    <row r="801" spans="1:11" x14ac:dyDescent="0.2">
      <c r="A801" s="22">
        <v>84517</v>
      </c>
      <c r="B801" s="17">
        <v>374</v>
      </c>
      <c r="C801" s="22" t="s">
        <v>965</v>
      </c>
      <c r="D801" s="22">
        <v>84517</v>
      </c>
      <c r="E801" s="22" t="s">
        <v>24</v>
      </c>
      <c r="F801" s="22">
        <v>1453</v>
      </c>
      <c r="G801" s="22" t="s">
        <v>463</v>
      </c>
      <c r="K801" s="22" t="s">
        <v>463</v>
      </c>
    </row>
    <row r="802" spans="1:11" x14ac:dyDescent="0.2">
      <c r="A802" s="17">
        <v>84707</v>
      </c>
      <c r="B802" s="17">
        <v>375</v>
      </c>
      <c r="C802" s="17" t="s">
        <v>1087</v>
      </c>
      <c r="D802" s="17">
        <v>84707</v>
      </c>
      <c r="E802" s="17" t="s">
        <v>24</v>
      </c>
      <c r="F802" s="17">
        <v>3275</v>
      </c>
      <c r="G802" s="17" t="s">
        <v>463</v>
      </c>
      <c r="K802" s="17" t="s">
        <v>463</v>
      </c>
    </row>
    <row r="803" spans="1:11" x14ac:dyDescent="0.2">
      <c r="A803" s="17">
        <v>84810</v>
      </c>
      <c r="B803" s="17">
        <v>376</v>
      </c>
      <c r="C803" s="17" t="s">
        <v>687</v>
      </c>
      <c r="D803" s="17">
        <v>84810</v>
      </c>
      <c r="E803" s="17" t="s">
        <v>34</v>
      </c>
      <c r="F803" s="17">
        <v>2402</v>
      </c>
      <c r="G803" s="17" t="s">
        <v>463</v>
      </c>
      <c r="K803" s="17" t="s">
        <v>463</v>
      </c>
    </row>
    <row r="804" spans="1:11" x14ac:dyDescent="0.2">
      <c r="A804" s="17">
        <v>85033</v>
      </c>
      <c r="B804" s="17">
        <v>377</v>
      </c>
      <c r="C804" s="17" t="s">
        <v>620</v>
      </c>
      <c r="D804" s="17">
        <v>85033</v>
      </c>
      <c r="E804" s="17" t="s">
        <v>24</v>
      </c>
      <c r="F804" s="17">
        <v>1769</v>
      </c>
      <c r="G804" s="17" t="s">
        <v>463</v>
      </c>
      <c r="K804" s="17" t="s">
        <v>463</v>
      </c>
    </row>
    <row r="805" spans="1:11" x14ac:dyDescent="0.2">
      <c r="A805" s="17">
        <v>85039</v>
      </c>
      <c r="B805" s="17">
        <v>378</v>
      </c>
      <c r="C805" s="17" t="s">
        <v>462</v>
      </c>
      <c r="D805" s="17">
        <v>85039</v>
      </c>
      <c r="E805" s="17" t="s">
        <v>674</v>
      </c>
      <c r="F805" s="17">
        <v>1649</v>
      </c>
      <c r="G805" s="17" t="s">
        <v>463</v>
      </c>
      <c r="K805" s="17" t="s">
        <v>463</v>
      </c>
    </row>
    <row r="806" spans="1:11" x14ac:dyDescent="0.2">
      <c r="A806" s="17">
        <v>85263</v>
      </c>
      <c r="B806" s="17">
        <v>380</v>
      </c>
      <c r="C806" s="17" t="s">
        <v>547</v>
      </c>
      <c r="D806" s="17">
        <v>85263</v>
      </c>
      <c r="E806" s="17" t="s">
        <v>34</v>
      </c>
      <c r="F806" s="26">
        <v>1262</v>
      </c>
      <c r="G806" s="17" t="s">
        <v>463</v>
      </c>
      <c r="K806" s="17" t="s">
        <v>463</v>
      </c>
    </row>
    <row r="807" spans="1:11" x14ac:dyDescent="0.2">
      <c r="A807" s="17">
        <v>85349</v>
      </c>
      <c r="B807" s="17">
        <v>381</v>
      </c>
      <c r="C807" s="17" t="s">
        <v>755</v>
      </c>
      <c r="D807" s="17">
        <v>85349</v>
      </c>
      <c r="E807" s="17" t="s">
        <v>24</v>
      </c>
      <c r="F807" s="17">
        <v>1348</v>
      </c>
      <c r="G807" s="17" t="s">
        <v>463</v>
      </c>
      <c r="K807" s="17" t="s">
        <v>463</v>
      </c>
    </row>
    <row r="808" spans="1:11" x14ac:dyDescent="0.2">
      <c r="A808" s="22">
        <v>85382</v>
      </c>
      <c r="B808" s="17">
        <v>382</v>
      </c>
      <c r="C808" s="22" t="s">
        <v>871</v>
      </c>
      <c r="D808" s="22">
        <v>85382</v>
      </c>
      <c r="E808" s="22" t="s">
        <v>34</v>
      </c>
      <c r="F808" s="22">
        <v>1253</v>
      </c>
      <c r="G808" s="22" t="s">
        <v>463</v>
      </c>
      <c r="K808" s="22" t="s">
        <v>463</v>
      </c>
    </row>
    <row r="809" spans="1:11" x14ac:dyDescent="0.2">
      <c r="A809" s="17">
        <v>86189</v>
      </c>
      <c r="B809" s="17">
        <v>384</v>
      </c>
      <c r="C809" s="17" t="s">
        <v>1198</v>
      </c>
      <c r="D809" s="17">
        <v>86189</v>
      </c>
      <c r="E809" s="17" t="s">
        <v>24</v>
      </c>
      <c r="F809" s="26">
        <v>1341</v>
      </c>
      <c r="G809" s="17" t="s">
        <v>463</v>
      </c>
      <c r="K809" s="17" t="s">
        <v>463</v>
      </c>
    </row>
    <row r="810" spans="1:11" x14ac:dyDescent="0.2">
      <c r="A810" s="17">
        <v>86225</v>
      </c>
      <c r="B810" s="17">
        <v>385</v>
      </c>
      <c r="C810" s="17" t="s">
        <v>1074</v>
      </c>
      <c r="D810" s="17">
        <v>86225</v>
      </c>
      <c r="E810" s="17" t="s">
        <v>24</v>
      </c>
      <c r="F810" s="17">
        <v>4006</v>
      </c>
      <c r="G810" s="17" t="s">
        <v>463</v>
      </c>
      <c r="K810" s="17" t="s">
        <v>463</v>
      </c>
    </row>
    <row r="811" spans="1:11" x14ac:dyDescent="0.2">
      <c r="A811" s="17">
        <v>86261</v>
      </c>
      <c r="B811" s="17">
        <v>386</v>
      </c>
      <c r="C811" s="17" t="s">
        <v>766</v>
      </c>
      <c r="D811" s="17">
        <v>86261</v>
      </c>
      <c r="E811" s="17" t="s">
        <v>34</v>
      </c>
      <c r="F811" s="26">
        <v>1640</v>
      </c>
      <c r="G811" s="17" t="s">
        <v>463</v>
      </c>
      <c r="K811" s="17" t="s">
        <v>463</v>
      </c>
    </row>
    <row r="812" spans="1:11" x14ac:dyDescent="0.2">
      <c r="A812" s="17">
        <v>86489</v>
      </c>
      <c r="B812" s="17">
        <v>387</v>
      </c>
      <c r="C812" s="17" t="s">
        <v>297</v>
      </c>
      <c r="D812" s="17">
        <v>86489</v>
      </c>
      <c r="E812" s="17" t="s">
        <v>24</v>
      </c>
      <c r="F812" s="17">
        <v>2761</v>
      </c>
      <c r="G812" s="17" t="s">
        <v>463</v>
      </c>
      <c r="K812" s="17" t="s">
        <v>463</v>
      </c>
    </row>
    <row r="813" spans="1:11" x14ac:dyDescent="0.2">
      <c r="A813" s="17">
        <v>86703</v>
      </c>
      <c r="B813" s="17">
        <v>388</v>
      </c>
      <c r="C813" s="17" t="s">
        <v>471</v>
      </c>
      <c r="D813" s="17">
        <v>86703</v>
      </c>
      <c r="E813" s="17" t="s">
        <v>24</v>
      </c>
      <c r="F813" s="17">
        <v>1747</v>
      </c>
      <c r="G813" s="17" t="s">
        <v>463</v>
      </c>
      <c r="K813" s="17" t="s">
        <v>463</v>
      </c>
    </row>
    <row r="814" spans="1:11" x14ac:dyDescent="0.2">
      <c r="A814" s="17">
        <v>86818</v>
      </c>
      <c r="B814" s="17">
        <v>389</v>
      </c>
      <c r="C814" s="17" t="s">
        <v>816</v>
      </c>
      <c r="D814" s="17">
        <v>86818</v>
      </c>
      <c r="E814" s="17" t="s">
        <v>34</v>
      </c>
      <c r="F814" s="17">
        <v>3072</v>
      </c>
      <c r="G814" s="17" t="s">
        <v>463</v>
      </c>
      <c r="K814" s="17" t="s">
        <v>463</v>
      </c>
    </row>
    <row r="815" spans="1:11" x14ac:dyDescent="0.2">
      <c r="A815" s="17">
        <v>86968</v>
      </c>
      <c r="B815" s="17">
        <v>390</v>
      </c>
      <c r="C815" s="17" t="s">
        <v>531</v>
      </c>
      <c r="D815" s="17">
        <v>86968</v>
      </c>
      <c r="E815" s="17" t="s">
        <v>34</v>
      </c>
      <c r="F815" s="26">
        <v>3093</v>
      </c>
      <c r="G815" s="17" t="s">
        <v>463</v>
      </c>
      <c r="K815" s="17" t="s">
        <v>463</v>
      </c>
    </row>
    <row r="816" spans="1:11" x14ac:dyDescent="0.2">
      <c r="A816" s="17">
        <v>87332</v>
      </c>
      <c r="B816" s="17">
        <v>391</v>
      </c>
      <c r="C816" s="17" t="s">
        <v>188</v>
      </c>
      <c r="D816" s="17">
        <v>87332</v>
      </c>
      <c r="E816" s="17" t="s">
        <v>24</v>
      </c>
      <c r="F816" s="17">
        <v>1391</v>
      </c>
      <c r="G816" s="17" t="s">
        <v>463</v>
      </c>
      <c r="K816" s="17" t="s">
        <v>463</v>
      </c>
    </row>
    <row r="817" spans="1:11" x14ac:dyDescent="0.2">
      <c r="A817" s="17">
        <v>88283</v>
      </c>
      <c r="B817" s="17">
        <v>393</v>
      </c>
      <c r="C817" s="17" t="s">
        <v>789</v>
      </c>
      <c r="D817" s="17">
        <v>88283</v>
      </c>
      <c r="E817" s="17" t="s">
        <v>34</v>
      </c>
      <c r="F817" s="26">
        <v>1643</v>
      </c>
      <c r="G817" s="17" t="s">
        <v>463</v>
      </c>
      <c r="K817" s="17" t="s">
        <v>463</v>
      </c>
    </row>
    <row r="818" spans="1:11" x14ac:dyDescent="0.2">
      <c r="A818" s="17">
        <v>90783</v>
      </c>
      <c r="B818" s="17">
        <v>396</v>
      </c>
      <c r="C818" s="17" t="s">
        <v>726</v>
      </c>
      <c r="D818" s="17">
        <v>90783</v>
      </c>
      <c r="E818" s="17" t="s">
        <v>24</v>
      </c>
      <c r="F818" s="17">
        <v>2307</v>
      </c>
      <c r="G818" s="17" t="s">
        <v>463</v>
      </c>
      <c r="K818" s="17" t="s">
        <v>463</v>
      </c>
    </row>
    <row r="819" spans="1:11" x14ac:dyDescent="0.2">
      <c r="A819" s="17">
        <v>92083</v>
      </c>
      <c r="B819" s="17">
        <v>398</v>
      </c>
      <c r="C819" s="17" t="s">
        <v>1200</v>
      </c>
      <c r="D819" s="17">
        <v>92083</v>
      </c>
      <c r="E819" s="17" t="s">
        <v>107</v>
      </c>
      <c r="F819" s="26">
        <v>226</v>
      </c>
      <c r="G819" s="17" t="s">
        <v>463</v>
      </c>
      <c r="K819" s="17" t="s">
        <v>463</v>
      </c>
    </row>
    <row r="820" spans="1:11" x14ac:dyDescent="0.2">
      <c r="A820" s="22">
        <v>92297</v>
      </c>
      <c r="B820" s="17">
        <v>400</v>
      </c>
      <c r="C820" s="22" t="s">
        <v>943</v>
      </c>
      <c r="D820" s="22">
        <v>92297</v>
      </c>
      <c r="E820" s="22" t="s">
        <v>321</v>
      </c>
      <c r="F820" s="22">
        <v>2892</v>
      </c>
      <c r="G820" s="22" t="s">
        <v>463</v>
      </c>
      <c r="K820" s="22" t="s">
        <v>463</v>
      </c>
    </row>
    <row r="821" spans="1:11" x14ac:dyDescent="0.2">
      <c r="A821" s="17">
        <v>92497</v>
      </c>
      <c r="B821" s="17">
        <v>401</v>
      </c>
      <c r="C821" s="17" t="s">
        <v>499</v>
      </c>
      <c r="D821" s="17">
        <v>92497</v>
      </c>
      <c r="E821" s="17" t="s">
        <v>71</v>
      </c>
      <c r="F821" s="26">
        <v>3980</v>
      </c>
      <c r="G821" s="17" t="s">
        <v>463</v>
      </c>
      <c r="K821" s="17" t="s">
        <v>463</v>
      </c>
    </row>
    <row r="822" spans="1:11" x14ac:dyDescent="0.2">
      <c r="A822" s="22">
        <v>95046</v>
      </c>
      <c r="B822" s="17">
        <v>402</v>
      </c>
      <c r="C822" s="22" t="s">
        <v>963</v>
      </c>
      <c r="D822" s="22">
        <v>95046</v>
      </c>
      <c r="E822" s="22" t="s">
        <v>24</v>
      </c>
      <c r="F822" s="22">
        <v>1940</v>
      </c>
      <c r="G822" s="17" t="s">
        <v>463</v>
      </c>
      <c r="K822" s="17" t="s">
        <v>463</v>
      </c>
    </row>
    <row r="823" spans="1:11" x14ac:dyDescent="0.2">
      <c r="A823" s="17">
        <v>95138</v>
      </c>
      <c r="B823" s="17">
        <v>404</v>
      </c>
      <c r="C823" s="17" t="s">
        <v>638</v>
      </c>
      <c r="D823" s="17">
        <v>95138</v>
      </c>
      <c r="E823" s="17" t="s">
        <v>34</v>
      </c>
      <c r="F823" s="26">
        <v>1297</v>
      </c>
      <c r="G823" s="17" t="s">
        <v>463</v>
      </c>
      <c r="K823" s="17" t="s">
        <v>463</v>
      </c>
    </row>
    <row r="824" spans="1:11" x14ac:dyDescent="0.2">
      <c r="A824" s="17">
        <v>95427</v>
      </c>
      <c r="B824" s="17">
        <v>405</v>
      </c>
      <c r="C824" s="17" t="s">
        <v>486</v>
      </c>
      <c r="D824" s="17">
        <v>95427</v>
      </c>
      <c r="E824" s="17" t="s">
        <v>24</v>
      </c>
      <c r="F824" s="17">
        <v>1318</v>
      </c>
      <c r="G824" s="17" t="s">
        <v>463</v>
      </c>
      <c r="K824" s="17" t="s">
        <v>463</v>
      </c>
    </row>
    <row r="825" spans="1:11" x14ac:dyDescent="0.2">
      <c r="A825" s="17">
        <v>95523</v>
      </c>
      <c r="B825" s="17">
        <v>406</v>
      </c>
      <c r="C825" s="17" t="s">
        <v>721</v>
      </c>
      <c r="D825" s="17">
        <v>95523</v>
      </c>
      <c r="E825" s="17" t="s">
        <v>24</v>
      </c>
      <c r="F825" s="17">
        <v>1370</v>
      </c>
      <c r="G825" s="17" t="s">
        <v>463</v>
      </c>
      <c r="K825" s="17" t="s">
        <v>463</v>
      </c>
    </row>
    <row r="826" spans="1:11" x14ac:dyDescent="0.2">
      <c r="A826" s="17">
        <v>95635</v>
      </c>
      <c r="B826" s="17">
        <v>407</v>
      </c>
      <c r="C826" s="17" t="s">
        <v>522</v>
      </c>
      <c r="D826" s="17">
        <v>95635</v>
      </c>
      <c r="E826" s="17" t="s">
        <v>34</v>
      </c>
      <c r="F826" s="26">
        <v>1463</v>
      </c>
      <c r="G826" s="17" t="s">
        <v>463</v>
      </c>
      <c r="K826" s="17" t="s">
        <v>463</v>
      </c>
    </row>
    <row r="827" spans="1:11" x14ac:dyDescent="0.2">
      <c r="A827" s="17">
        <v>95993</v>
      </c>
      <c r="B827" s="17">
        <v>408</v>
      </c>
      <c r="C827" s="17" t="s">
        <v>567</v>
      </c>
      <c r="D827" s="17">
        <v>95993</v>
      </c>
      <c r="E827" s="17" t="s">
        <v>24</v>
      </c>
      <c r="F827" s="17">
        <v>1322</v>
      </c>
      <c r="G827" s="17" t="s">
        <v>463</v>
      </c>
      <c r="K827" s="17" t="s">
        <v>463</v>
      </c>
    </row>
    <row r="828" spans="1:11" x14ac:dyDescent="0.2">
      <c r="A828" s="17">
        <v>96560</v>
      </c>
      <c r="B828" s="17">
        <v>409</v>
      </c>
      <c r="C828" s="17" t="s">
        <v>706</v>
      </c>
      <c r="D828" s="17">
        <v>96560</v>
      </c>
      <c r="E828" s="17" t="s">
        <v>24</v>
      </c>
      <c r="F828" s="17">
        <v>2899</v>
      </c>
      <c r="G828" s="17" t="s">
        <v>463</v>
      </c>
      <c r="K828" s="17" t="s">
        <v>463</v>
      </c>
    </row>
    <row r="829" spans="1:11" x14ac:dyDescent="0.2">
      <c r="A829" s="17">
        <v>98656</v>
      </c>
      <c r="B829" s="17">
        <v>410</v>
      </c>
      <c r="C829" s="17" t="s">
        <v>475</v>
      </c>
      <c r="D829" s="17">
        <v>98656</v>
      </c>
      <c r="E829" s="17" t="s">
        <v>34</v>
      </c>
      <c r="F829" s="26">
        <v>1953</v>
      </c>
      <c r="G829" s="17" t="s">
        <v>463</v>
      </c>
      <c r="K829" s="17" t="s">
        <v>463</v>
      </c>
    </row>
    <row r="830" spans="1:11" x14ac:dyDescent="0.2">
      <c r="A830" s="17">
        <v>99865</v>
      </c>
      <c r="B830" s="17">
        <v>412</v>
      </c>
      <c r="C830" s="17" t="s">
        <v>822</v>
      </c>
      <c r="D830" s="17">
        <v>99865</v>
      </c>
      <c r="E830" s="17" t="s">
        <v>24</v>
      </c>
      <c r="F830" s="17">
        <v>3393</v>
      </c>
      <c r="G830" s="17" t="s">
        <v>463</v>
      </c>
      <c r="K830" s="17" t="s">
        <v>463</v>
      </c>
    </row>
    <row r="831" spans="1:11" x14ac:dyDescent="0.2">
      <c r="A831" s="17">
        <v>99903</v>
      </c>
      <c r="B831" s="17">
        <v>413</v>
      </c>
      <c r="C831" s="17" t="s">
        <v>512</v>
      </c>
      <c r="D831" s="17">
        <v>99903</v>
      </c>
      <c r="E831" s="17" t="s">
        <v>24</v>
      </c>
      <c r="F831" s="17">
        <v>1285</v>
      </c>
      <c r="G831" s="17" t="s">
        <v>463</v>
      </c>
      <c r="K831" s="17" t="s">
        <v>463</v>
      </c>
    </row>
    <row r="832" spans="1:11" x14ac:dyDescent="0.2">
      <c r="A832" s="17">
        <v>100858</v>
      </c>
      <c r="B832" s="17">
        <v>414</v>
      </c>
      <c r="C832" s="17" t="s">
        <v>616</v>
      </c>
      <c r="D832" s="17">
        <v>100858</v>
      </c>
      <c r="E832" s="17" t="s">
        <v>34</v>
      </c>
      <c r="F832" s="26">
        <v>2176</v>
      </c>
      <c r="G832" s="17" t="s">
        <v>463</v>
      </c>
      <c r="K832" s="17" t="s">
        <v>463</v>
      </c>
    </row>
    <row r="833" spans="1:11" x14ac:dyDescent="0.2">
      <c r="A833" s="22">
        <v>101980</v>
      </c>
      <c r="B833" s="17">
        <v>415</v>
      </c>
      <c r="C833" s="22" t="s">
        <v>886</v>
      </c>
      <c r="D833" s="22">
        <v>101980</v>
      </c>
      <c r="E833" s="22" t="s">
        <v>24</v>
      </c>
      <c r="F833" s="22">
        <v>1715</v>
      </c>
      <c r="G833" s="22" t="s">
        <v>463</v>
      </c>
      <c r="K833" s="22" t="s">
        <v>463</v>
      </c>
    </row>
    <row r="834" spans="1:11" x14ac:dyDescent="0.2">
      <c r="A834" s="17">
        <v>103145</v>
      </c>
      <c r="B834" s="17">
        <v>416</v>
      </c>
      <c r="C834" s="17" t="s">
        <v>619</v>
      </c>
      <c r="D834" s="17">
        <v>103145</v>
      </c>
      <c r="E834" s="17" t="s">
        <v>24</v>
      </c>
      <c r="F834" s="17">
        <v>1597</v>
      </c>
      <c r="G834" s="17" t="s">
        <v>463</v>
      </c>
      <c r="K834" s="17" t="s">
        <v>463</v>
      </c>
    </row>
    <row r="835" spans="1:11" x14ac:dyDescent="0.2">
      <c r="A835" s="17">
        <v>103651</v>
      </c>
      <c r="B835" s="17">
        <v>417</v>
      </c>
      <c r="C835" s="17" t="s">
        <v>835</v>
      </c>
      <c r="D835" s="17">
        <v>103651</v>
      </c>
      <c r="E835" s="17" t="s">
        <v>24</v>
      </c>
      <c r="F835" s="17">
        <v>2605</v>
      </c>
      <c r="G835" s="17" t="s">
        <v>463</v>
      </c>
      <c r="K835" s="17" t="s">
        <v>463</v>
      </c>
    </row>
    <row r="836" spans="1:11" x14ac:dyDescent="0.2">
      <c r="A836" s="17">
        <v>105470</v>
      </c>
      <c r="B836" s="17">
        <v>418</v>
      </c>
      <c r="C836" s="17" t="s">
        <v>52</v>
      </c>
      <c r="D836" s="17">
        <v>105470</v>
      </c>
      <c r="E836" s="17" t="s">
        <v>46</v>
      </c>
      <c r="F836" s="17">
        <v>3173</v>
      </c>
      <c r="G836" s="17" t="s">
        <v>463</v>
      </c>
      <c r="K836" s="17" t="s">
        <v>463</v>
      </c>
    </row>
    <row r="837" spans="1:11" x14ac:dyDescent="0.2">
      <c r="A837" s="17">
        <v>111020</v>
      </c>
      <c r="B837" s="17">
        <v>420</v>
      </c>
      <c r="C837" s="17" t="s">
        <v>617</v>
      </c>
      <c r="D837" s="17">
        <v>111020</v>
      </c>
      <c r="E837" s="17" t="s">
        <v>34</v>
      </c>
      <c r="F837" s="26">
        <v>2197</v>
      </c>
      <c r="G837" s="17" t="s">
        <v>463</v>
      </c>
      <c r="K837" s="17" t="s">
        <v>463</v>
      </c>
    </row>
    <row r="838" spans="1:11" x14ac:dyDescent="0.2">
      <c r="A838" s="17">
        <v>117494</v>
      </c>
      <c r="B838" s="17">
        <v>421</v>
      </c>
      <c r="C838" s="17" t="s">
        <v>1091</v>
      </c>
      <c r="D838" s="17">
        <v>117494</v>
      </c>
      <c r="E838" s="17" t="s">
        <v>107</v>
      </c>
      <c r="F838" s="17">
        <v>1330</v>
      </c>
      <c r="G838" s="17" t="s">
        <v>463</v>
      </c>
      <c r="K838" s="17" t="s">
        <v>463</v>
      </c>
    </row>
    <row r="839" spans="1:11" x14ac:dyDescent="0.2">
      <c r="A839" s="17">
        <v>133680</v>
      </c>
      <c r="B839" s="17">
        <v>422</v>
      </c>
      <c r="C839" s="17" t="s">
        <v>1051</v>
      </c>
      <c r="D839" s="17">
        <v>133680</v>
      </c>
      <c r="E839" s="17" t="s">
        <v>71</v>
      </c>
      <c r="F839" s="26">
        <v>2783</v>
      </c>
      <c r="G839" s="17" t="s">
        <v>463</v>
      </c>
      <c r="K839" s="17" t="s">
        <v>463</v>
      </c>
    </row>
    <row r="840" spans="1:11" x14ac:dyDescent="0.2">
      <c r="A840" s="17">
        <v>133868</v>
      </c>
      <c r="B840" s="17">
        <v>423</v>
      </c>
      <c r="C840" s="17" t="s">
        <v>510</v>
      </c>
      <c r="D840" s="17">
        <v>133868</v>
      </c>
      <c r="E840" s="17" t="s">
        <v>71</v>
      </c>
      <c r="F840" s="26">
        <v>3188</v>
      </c>
      <c r="G840" s="17" t="s">
        <v>463</v>
      </c>
      <c r="K840" s="17" t="s">
        <v>463</v>
      </c>
    </row>
    <row r="841" spans="1:11" x14ac:dyDescent="0.2">
      <c r="A841" s="22">
        <v>194572</v>
      </c>
      <c r="B841" s="17">
        <v>424</v>
      </c>
      <c r="C841" s="22" t="s">
        <v>867</v>
      </c>
      <c r="D841" s="22">
        <v>194572</v>
      </c>
      <c r="E841" s="22" t="s">
        <v>107</v>
      </c>
      <c r="F841" s="22">
        <v>3377</v>
      </c>
      <c r="G841" s="17" t="s">
        <v>463</v>
      </c>
      <c r="K841" s="17" t="s">
        <v>463</v>
      </c>
    </row>
    <row r="842" spans="1:11" x14ac:dyDescent="0.2">
      <c r="A842" s="17">
        <v>310958</v>
      </c>
      <c r="B842" s="17">
        <v>425</v>
      </c>
      <c r="C842" s="17" t="s">
        <v>498</v>
      </c>
      <c r="D842" s="17">
        <v>310958</v>
      </c>
      <c r="E842" s="17" t="s">
        <v>107</v>
      </c>
      <c r="F842" s="17">
        <v>1208</v>
      </c>
      <c r="G842" s="17" t="s">
        <v>463</v>
      </c>
      <c r="K842" s="17" t="s">
        <v>463</v>
      </c>
    </row>
    <row r="843" spans="1:11" x14ac:dyDescent="0.2">
      <c r="A843" s="17">
        <v>311787</v>
      </c>
      <c r="B843" s="17">
        <v>426</v>
      </c>
      <c r="C843" s="17" t="s">
        <v>1207</v>
      </c>
      <c r="D843" s="17">
        <v>311787</v>
      </c>
      <c r="E843" s="17" t="s">
        <v>1208</v>
      </c>
      <c r="F843" s="17">
        <v>1938</v>
      </c>
      <c r="G843" s="17" t="s">
        <v>463</v>
      </c>
      <c r="K843" s="17" t="s">
        <v>463</v>
      </c>
    </row>
    <row r="844" spans="1:11" x14ac:dyDescent="0.2">
      <c r="A844" s="17">
        <v>316193</v>
      </c>
      <c r="B844" s="17">
        <v>427</v>
      </c>
      <c r="C844" s="17" t="s">
        <v>743</v>
      </c>
      <c r="D844" s="17">
        <v>316193</v>
      </c>
      <c r="E844" s="17" t="s">
        <v>240</v>
      </c>
      <c r="F844" s="17">
        <v>1160</v>
      </c>
      <c r="G844" s="17" t="s">
        <v>463</v>
      </c>
      <c r="K844" s="17" t="s">
        <v>463</v>
      </c>
    </row>
    <row r="845" spans="1:11" x14ac:dyDescent="0.2">
      <c r="A845" s="17">
        <v>385549</v>
      </c>
      <c r="B845" s="17">
        <v>428</v>
      </c>
      <c r="C845" s="17" t="s">
        <v>1118</v>
      </c>
      <c r="D845" s="17">
        <v>385549</v>
      </c>
      <c r="E845" s="17" t="s">
        <v>107</v>
      </c>
      <c r="F845" s="17">
        <v>1722</v>
      </c>
      <c r="G845" s="17" t="s">
        <v>463</v>
      </c>
      <c r="K845" s="17" t="s">
        <v>463</v>
      </c>
    </row>
    <row r="846" spans="1:11" x14ac:dyDescent="0.2">
      <c r="A846" s="22">
        <v>397588</v>
      </c>
      <c r="B846" s="17">
        <v>429</v>
      </c>
      <c r="C846" s="22" t="s">
        <v>851</v>
      </c>
      <c r="D846" s="22">
        <v>397588</v>
      </c>
      <c r="E846" s="22" t="s">
        <v>107</v>
      </c>
      <c r="F846" s="22">
        <v>2151</v>
      </c>
      <c r="G846" s="22" t="s">
        <v>463</v>
      </c>
      <c r="K846" s="22" t="s">
        <v>463</v>
      </c>
    </row>
    <row r="847" spans="1:11" x14ac:dyDescent="0.2">
      <c r="A847" s="17">
        <v>399033</v>
      </c>
      <c r="B847" s="17">
        <v>430</v>
      </c>
      <c r="C847" s="17" t="s">
        <v>756</v>
      </c>
      <c r="D847" s="17">
        <v>399033</v>
      </c>
      <c r="E847" s="17" t="s">
        <v>757</v>
      </c>
      <c r="F847" s="17">
        <v>181</v>
      </c>
      <c r="G847" s="17" t="s">
        <v>463</v>
      </c>
      <c r="K847" s="17" t="s">
        <v>463</v>
      </c>
    </row>
    <row r="848" spans="1:11" x14ac:dyDescent="0.2">
      <c r="A848" s="22">
        <v>552465</v>
      </c>
      <c r="B848" s="17">
        <v>431</v>
      </c>
      <c r="C848" s="22" t="s">
        <v>854</v>
      </c>
      <c r="D848" s="22">
        <v>552465</v>
      </c>
      <c r="E848" s="22" t="s">
        <v>107</v>
      </c>
      <c r="F848" s="22">
        <v>1529</v>
      </c>
      <c r="G848" s="22" t="s">
        <v>463</v>
      </c>
      <c r="K848" s="22" t="s">
        <v>463</v>
      </c>
    </row>
    <row r="849" spans="1:11" x14ac:dyDescent="0.2">
      <c r="A849" s="17">
        <v>554435</v>
      </c>
      <c r="B849" s="17">
        <v>432</v>
      </c>
      <c r="C849" s="17" t="s">
        <v>685</v>
      </c>
      <c r="D849" s="17">
        <v>554435</v>
      </c>
      <c r="E849" s="17" t="s">
        <v>337</v>
      </c>
      <c r="F849" s="26">
        <v>2194</v>
      </c>
      <c r="G849" s="17" t="s">
        <v>463</v>
      </c>
      <c r="K849" s="17" t="s">
        <v>463</v>
      </c>
    </row>
    <row r="850" spans="1:11" x14ac:dyDescent="0.2">
      <c r="A850" s="17">
        <v>14248</v>
      </c>
      <c r="B850" s="17">
        <v>433</v>
      </c>
      <c r="C850" s="17" t="s">
        <v>1238</v>
      </c>
      <c r="D850" s="17">
        <v>14248</v>
      </c>
      <c r="E850" s="17" t="s">
        <v>34</v>
      </c>
      <c r="F850" s="17">
        <v>1156</v>
      </c>
      <c r="G850" s="17" t="s">
        <v>463</v>
      </c>
      <c r="K850" s="17" t="s">
        <v>463</v>
      </c>
    </row>
    <row r="851" spans="1:11" x14ac:dyDescent="0.2">
      <c r="A851" s="42">
        <v>84273</v>
      </c>
      <c r="B851" s="17">
        <v>434</v>
      </c>
      <c r="C851" s="42" t="s">
        <v>340</v>
      </c>
      <c r="D851" s="42">
        <v>84273</v>
      </c>
      <c r="E851" s="17" t="s">
        <v>34</v>
      </c>
      <c r="F851" s="42">
        <v>2291</v>
      </c>
      <c r="G851" s="17" t="s">
        <v>463</v>
      </c>
      <c r="K851" s="17" t="s">
        <v>463</v>
      </c>
    </row>
    <row r="852" spans="1:11" x14ac:dyDescent="0.2">
      <c r="A852" s="17">
        <v>19161</v>
      </c>
      <c r="B852" s="17">
        <v>435</v>
      </c>
      <c r="C852" s="17" t="s">
        <v>686</v>
      </c>
      <c r="D852" s="17">
        <v>19161</v>
      </c>
      <c r="E852" s="17" t="s">
        <v>50</v>
      </c>
      <c r="F852" s="17">
        <v>3690</v>
      </c>
      <c r="G852" s="17" t="s">
        <v>463</v>
      </c>
      <c r="K852" s="17" t="s">
        <v>463</v>
      </c>
    </row>
    <row r="853" spans="1:11" x14ac:dyDescent="0.2">
      <c r="A853" s="17">
        <v>23884</v>
      </c>
      <c r="B853" s="17">
        <v>436</v>
      </c>
      <c r="C853" s="17" t="s">
        <v>340</v>
      </c>
      <c r="D853" s="17">
        <v>23884</v>
      </c>
      <c r="E853" s="17" t="s">
        <v>50</v>
      </c>
      <c r="F853" s="17">
        <v>3669</v>
      </c>
      <c r="G853" s="17" t="s">
        <v>463</v>
      </c>
      <c r="K853" s="17" t="s">
        <v>463</v>
      </c>
    </row>
    <row r="854" spans="1:11" x14ac:dyDescent="0.2">
      <c r="A854" s="17">
        <v>16242</v>
      </c>
      <c r="B854" s="17">
        <v>437</v>
      </c>
      <c r="C854" s="17" t="s">
        <v>1239</v>
      </c>
      <c r="D854" s="17">
        <v>16242</v>
      </c>
      <c r="E854" s="17" t="s">
        <v>50</v>
      </c>
      <c r="F854" s="17">
        <v>3684</v>
      </c>
      <c r="G854" s="17" t="s">
        <v>463</v>
      </c>
      <c r="K854" s="17" t="s">
        <v>463</v>
      </c>
    </row>
    <row r="855" spans="1:11" x14ac:dyDescent="0.2">
      <c r="A855" s="17">
        <v>11211</v>
      </c>
      <c r="B855" s="17">
        <v>438</v>
      </c>
      <c r="C855" s="17" t="s">
        <v>340</v>
      </c>
      <c r="D855" s="17">
        <v>11211</v>
      </c>
      <c r="E855" s="17" t="s">
        <v>50</v>
      </c>
      <c r="F855" s="17">
        <v>1158</v>
      </c>
      <c r="G855" s="17" t="s">
        <v>463</v>
      </c>
      <c r="K855" s="17" t="s">
        <v>463</v>
      </c>
    </row>
    <row r="856" spans="1:11" x14ac:dyDescent="0.2">
      <c r="A856" s="116">
        <v>848025</v>
      </c>
      <c r="B856" s="116">
        <v>439</v>
      </c>
      <c r="C856" s="116" t="s">
        <v>719</v>
      </c>
      <c r="D856" s="116">
        <v>848025</v>
      </c>
      <c r="E856" s="116" t="s">
        <v>34</v>
      </c>
      <c r="F856" s="117">
        <v>64</v>
      </c>
      <c r="G856" s="116" t="s">
        <v>463</v>
      </c>
      <c r="K856" s="116" t="s">
        <v>463</v>
      </c>
    </row>
    <row r="857" spans="1:11" ht="33" customHeight="1" x14ac:dyDescent="0.2">
      <c r="A857" s="164" t="s">
        <v>0</v>
      </c>
      <c r="B857" s="164" t="s">
        <v>14</v>
      </c>
      <c r="C857" s="164" t="s">
        <v>1136</v>
      </c>
      <c r="D857" s="164" t="s">
        <v>1265</v>
      </c>
      <c r="E857" s="164" t="s">
        <v>0</v>
      </c>
      <c r="F857" s="165" t="s">
        <v>1523</v>
      </c>
      <c r="G857" s="164" t="s">
        <v>1526</v>
      </c>
      <c r="H857" s="164" t="s">
        <v>975</v>
      </c>
      <c r="I857" s="164" t="s">
        <v>1537</v>
      </c>
      <c r="J857" s="164" t="s">
        <v>13</v>
      </c>
      <c r="K857" s="164" t="s">
        <v>1</v>
      </c>
    </row>
    <row r="858" spans="1:11" x14ac:dyDescent="0.2">
      <c r="A858" s="69">
        <v>54405</v>
      </c>
      <c r="B858" s="69">
        <v>1</v>
      </c>
      <c r="C858" s="69" t="s">
        <v>1524</v>
      </c>
      <c r="D858" s="69" t="s">
        <v>1525</v>
      </c>
      <c r="E858" s="69">
        <v>54405</v>
      </c>
      <c r="F858" s="69" t="s">
        <v>24</v>
      </c>
      <c r="G858" s="69">
        <v>34500</v>
      </c>
      <c r="H858" s="69">
        <v>3605</v>
      </c>
      <c r="I858" s="69" t="s">
        <v>25</v>
      </c>
      <c r="J858" s="69" t="s">
        <v>73</v>
      </c>
      <c r="K858" s="69" t="s">
        <v>463</v>
      </c>
    </row>
    <row r="859" spans="1:11" x14ac:dyDescent="0.2">
      <c r="A859" s="69">
        <v>98996</v>
      </c>
      <c r="B859" s="69">
        <v>2</v>
      </c>
      <c r="C859" s="69" t="s">
        <v>1480</v>
      </c>
      <c r="D859" s="69" t="s">
        <v>1527</v>
      </c>
      <c r="E859" s="69">
        <v>98996</v>
      </c>
      <c r="F859" s="69" t="s">
        <v>24</v>
      </c>
      <c r="G859" s="69">
        <v>35500</v>
      </c>
      <c r="H859" s="69">
        <v>2627</v>
      </c>
      <c r="I859" s="69" t="s">
        <v>37</v>
      </c>
      <c r="J859" s="69" t="s">
        <v>29</v>
      </c>
      <c r="K859" s="69" t="s">
        <v>463</v>
      </c>
    </row>
    <row r="860" spans="1:11" x14ac:dyDescent="0.2">
      <c r="A860" s="69">
        <v>81199</v>
      </c>
      <c r="B860" s="69">
        <v>3</v>
      </c>
      <c r="C860" s="69" t="s">
        <v>1528</v>
      </c>
      <c r="D860" s="69" t="s">
        <v>1529</v>
      </c>
      <c r="E860" s="69">
        <v>81199</v>
      </c>
      <c r="F860" s="69" t="s">
        <v>24</v>
      </c>
      <c r="G860" s="69">
        <v>36500</v>
      </c>
      <c r="H860" s="69">
        <v>3453</v>
      </c>
      <c r="I860" s="69" t="s">
        <v>25</v>
      </c>
      <c r="J860" s="69" t="s">
        <v>29</v>
      </c>
      <c r="K860" s="69" t="s">
        <v>463</v>
      </c>
    </row>
    <row r="861" spans="1:11" x14ac:dyDescent="0.2">
      <c r="A861" s="69">
        <v>25518</v>
      </c>
      <c r="B861" s="69">
        <v>4</v>
      </c>
      <c r="C861" s="69" t="s">
        <v>1530</v>
      </c>
      <c r="D861" s="69" t="s">
        <v>1531</v>
      </c>
      <c r="E861" s="69">
        <v>25518</v>
      </c>
      <c r="F861" s="69" t="s">
        <v>50</v>
      </c>
      <c r="G861" s="69">
        <v>41000</v>
      </c>
      <c r="H861" s="69">
        <v>2479</v>
      </c>
      <c r="I861" s="69" t="s">
        <v>32</v>
      </c>
      <c r="J861" s="69" t="s">
        <v>56</v>
      </c>
      <c r="K861" s="69" t="s">
        <v>463</v>
      </c>
    </row>
    <row r="862" spans="1:11" x14ac:dyDescent="0.2">
      <c r="A862" s="69">
        <v>19256</v>
      </c>
      <c r="B862" s="69">
        <v>5</v>
      </c>
      <c r="C862" s="69" t="s">
        <v>1083</v>
      </c>
      <c r="D862" s="69" t="s">
        <v>1532</v>
      </c>
      <c r="E862" s="69">
        <v>19256</v>
      </c>
      <c r="F862" s="69" t="s">
        <v>24</v>
      </c>
      <c r="G862" s="69">
        <v>36000</v>
      </c>
      <c r="H862" s="69">
        <v>1531</v>
      </c>
      <c r="I862" s="69" t="s">
        <v>25</v>
      </c>
      <c r="J862" s="69" t="s">
        <v>29</v>
      </c>
      <c r="K862" s="69" t="s">
        <v>463</v>
      </c>
    </row>
    <row r="863" spans="1:11" x14ac:dyDescent="0.2">
      <c r="A863" s="69">
        <v>54080</v>
      </c>
      <c r="B863" s="69">
        <v>6</v>
      </c>
      <c r="C863" s="69" t="s">
        <v>1533</v>
      </c>
      <c r="D863" s="69" t="s">
        <v>1534</v>
      </c>
      <c r="E863" s="69">
        <v>54080</v>
      </c>
      <c r="F863" s="69" t="s">
        <v>24</v>
      </c>
      <c r="G863" s="69">
        <v>43000</v>
      </c>
      <c r="H863" s="69">
        <v>143</v>
      </c>
      <c r="I863" s="69" t="s">
        <v>32</v>
      </c>
      <c r="J863" s="69"/>
      <c r="K863" s="69" t="s">
        <v>463</v>
      </c>
    </row>
    <row r="864" spans="1:11" x14ac:dyDescent="0.2">
      <c r="A864" s="69">
        <v>118826</v>
      </c>
      <c r="B864" s="69">
        <v>7</v>
      </c>
      <c r="C864" s="69" t="s">
        <v>1343</v>
      </c>
      <c r="D864" s="69" t="s">
        <v>709</v>
      </c>
      <c r="E864" s="69">
        <v>118826</v>
      </c>
      <c r="F864" s="69" t="s">
        <v>46</v>
      </c>
      <c r="G864" s="69">
        <v>41000</v>
      </c>
      <c r="H864" s="69">
        <v>3480</v>
      </c>
      <c r="I864" s="69" t="s">
        <v>25</v>
      </c>
      <c r="J864" s="69" t="s">
        <v>26</v>
      </c>
      <c r="K864" s="69" t="s">
        <v>463</v>
      </c>
    </row>
    <row r="865" spans="1:11" x14ac:dyDescent="0.2">
      <c r="A865" s="69">
        <v>14118</v>
      </c>
      <c r="B865" s="69">
        <v>8</v>
      </c>
      <c r="C865" s="69" t="s">
        <v>1510</v>
      </c>
      <c r="D865" s="69" t="s">
        <v>1535</v>
      </c>
      <c r="E865" s="69">
        <v>14118</v>
      </c>
      <c r="F865" s="69" t="s">
        <v>24</v>
      </c>
      <c r="G865" s="69">
        <v>32000</v>
      </c>
      <c r="H865" s="69">
        <v>2664</v>
      </c>
      <c r="I865" s="69" t="s">
        <v>32</v>
      </c>
      <c r="J865" s="69" t="s">
        <v>56</v>
      </c>
      <c r="K865" s="69" t="s">
        <v>463</v>
      </c>
    </row>
    <row r="866" spans="1:11" x14ac:dyDescent="0.2">
      <c r="A866" s="69">
        <v>31115</v>
      </c>
      <c r="B866" s="69">
        <v>9</v>
      </c>
      <c r="C866" s="69" t="s">
        <v>1536</v>
      </c>
      <c r="D866" s="69" t="s">
        <v>1536</v>
      </c>
      <c r="E866" s="69">
        <v>31115</v>
      </c>
      <c r="F866" s="69" t="s">
        <v>50</v>
      </c>
      <c r="G866" s="69">
        <v>37000</v>
      </c>
      <c r="H866" s="69">
        <v>1346</v>
      </c>
      <c r="I866" s="69" t="s">
        <v>25</v>
      </c>
      <c r="J866" s="69" t="s">
        <v>29</v>
      </c>
      <c r="K866" s="69" t="s">
        <v>463</v>
      </c>
    </row>
    <row r="867" spans="1:11" x14ac:dyDescent="0.2">
      <c r="A867" s="69">
        <v>44680</v>
      </c>
      <c r="B867" s="69">
        <v>10</v>
      </c>
      <c r="C867" s="69" t="s">
        <v>1538</v>
      </c>
      <c r="D867" s="69" t="s">
        <v>1539</v>
      </c>
      <c r="E867" s="69">
        <v>44680</v>
      </c>
      <c r="F867" s="69" t="s">
        <v>24</v>
      </c>
      <c r="G867" s="69">
        <v>37000</v>
      </c>
      <c r="H867" s="69">
        <v>3353</v>
      </c>
      <c r="I867" s="69" t="s">
        <v>32</v>
      </c>
      <c r="J867" s="69" t="s">
        <v>29</v>
      </c>
      <c r="K867" s="69" t="s">
        <v>463</v>
      </c>
    </row>
    <row r="868" spans="1:11" x14ac:dyDescent="0.2">
      <c r="A868" s="69">
        <v>15542</v>
      </c>
      <c r="B868" s="69">
        <v>11</v>
      </c>
      <c r="C868" s="69" t="s">
        <v>1540</v>
      </c>
      <c r="D868" s="69" t="s">
        <v>1541</v>
      </c>
      <c r="E868" s="69">
        <v>15542</v>
      </c>
      <c r="F868" s="69" t="s">
        <v>50</v>
      </c>
      <c r="G868" s="69">
        <v>37000</v>
      </c>
      <c r="H868" s="69">
        <v>2885</v>
      </c>
      <c r="I868" s="69" t="s">
        <v>32</v>
      </c>
      <c r="J868" s="69" t="s">
        <v>56</v>
      </c>
      <c r="K868" s="69" t="s">
        <v>463</v>
      </c>
    </row>
    <row r="869" spans="1:11" x14ac:dyDescent="0.2">
      <c r="A869" s="69">
        <v>28873</v>
      </c>
      <c r="B869" s="69">
        <v>12</v>
      </c>
      <c r="C869" s="69" t="s">
        <v>1542</v>
      </c>
      <c r="D869" s="69" t="s">
        <v>1543</v>
      </c>
      <c r="E869" s="69">
        <v>28873</v>
      </c>
      <c r="F869" s="69" t="s">
        <v>24</v>
      </c>
      <c r="G869" s="69">
        <v>36000</v>
      </c>
      <c r="H869" s="69">
        <v>2006</v>
      </c>
      <c r="I869" s="69" t="s">
        <v>32</v>
      </c>
      <c r="J869" s="69" t="s">
        <v>82</v>
      </c>
      <c r="K869" s="69" t="s">
        <v>463</v>
      </c>
    </row>
    <row r="870" spans="1:11" x14ac:dyDescent="0.2">
      <c r="A870" s="69">
        <v>86010</v>
      </c>
      <c r="B870" s="69">
        <v>13</v>
      </c>
      <c r="C870" s="69" t="s">
        <v>1509</v>
      </c>
      <c r="D870" s="69" t="s">
        <v>1509</v>
      </c>
      <c r="E870" s="69">
        <v>86010</v>
      </c>
      <c r="F870" s="69" t="s">
        <v>24</v>
      </c>
      <c r="G870" s="69">
        <v>43000</v>
      </c>
      <c r="H870" s="69">
        <v>1462</v>
      </c>
      <c r="I870" s="69" t="s">
        <v>37</v>
      </c>
      <c r="J870" s="69" t="s">
        <v>35</v>
      </c>
      <c r="K870" s="69" t="s">
        <v>463</v>
      </c>
    </row>
    <row r="871" spans="1:11" x14ac:dyDescent="0.2">
      <c r="A871" s="69">
        <v>28225</v>
      </c>
      <c r="B871" s="69">
        <v>14</v>
      </c>
      <c r="C871" s="69" t="s">
        <v>1544</v>
      </c>
      <c r="D871" s="69" t="s">
        <v>1545</v>
      </c>
      <c r="E871" s="69">
        <v>28225</v>
      </c>
      <c r="F871" s="69" t="s">
        <v>24</v>
      </c>
      <c r="G871" s="69">
        <v>37000</v>
      </c>
      <c r="H871" s="69">
        <v>1276</v>
      </c>
      <c r="I871" s="69" t="s">
        <v>25</v>
      </c>
      <c r="J871" s="69" t="s">
        <v>82</v>
      </c>
      <c r="K871" s="69" t="s">
        <v>463</v>
      </c>
    </row>
    <row r="872" spans="1:11" x14ac:dyDescent="0.2">
      <c r="A872" s="69">
        <v>39837</v>
      </c>
      <c r="B872" s="69">
        <v>15</v>
      </c>
      <c r="C872" s="69" t="s">
        <v>1546</v>
      </c>
      <c r="D872" s="69" t="s">
        <v>926</v>
      </c>
      <c r="E872" s="69">
        <v>39837</v>
      </c>
      <c r="F872" s="69" t="s">
        <v>24</v>
      </c>
      <c r="G872" s="69">
        <v>37000</v>
      </c>
      <c r="H872" s="69">
        <v>2276</v>
      </c>
      <c r="I872" s="69" t="s">
        <v>37</v>
      </c>
      <c r="J872" s="69" t="s">
        <v>82</v>
      </c>
      <c r="K872" s="69" t="s">
        <v>463</v>
      </c>
    </row>
    <row r="873" spans="1:11" x14ac:dyDescent="0.2">
      <c r="A873" s="69">
        <v>37366</v>
      </c>
      <c r="B873" s="69">
        <v>16</v>
      </c>
      <c r="C873" s="69" t="s">
        <v>1547</v>
      </c>
      <c r="D873" s="69" t="s">
        <v>1548</v>
      </c>
      <c r="E873" s="69">
        <v>37366</v>
      </c>
      <c r="F873" s="69" t="s">
        <v>46</v>
      </c>
      <c r="G873" s="69">
        <v>36000</v>
      </c>
      <c r="H873" s="69">
        <v>3076</v>
      </c>
      <c r="I873" s="69" t="s">
        <v>37</v>
      </c>
      <c r="J873" s="69" t="s">
        <v>73</v>
      </c>
      <c r="K873" s="69" t="s">
        <v>463</v>
      </c>
    </row>
    <row r="874" spans="1:11" x14ac:dyDescent="0.2">
      <c r="A874" s="69">
        <v>31251</v>
      </c>
      <c r="B874" s="69">
        <v>17</v>
      </c>
      <c r="C874" s="69" t="s">
        <v>1457</v>
      </c>
      <c r="D874" s="69" t="s">
        <v>1549</v>
      </c>
      <c r="E874" s="69">
        <v>31251</v>
      </c>
      <c r="F874" s="69" t="s">
        <v>24</v>
      </c>
      <c r="G874" s="69">
        <v>39000</v>
      </c>
      <c r="H874" s="69">
        <v>3133</v>
      </c>
      <c r="I874" s="69" t="s">
        <v>25</v>
      </c>
      <c r="J874" s="69" t="s">
        <v>35</v>
      </c>
      <c r="K874" s="69" t="s">
        <v>463</v>
      </c>
    </row>
    <row r="875" spans="1:11" x14ac:dyDescent="0.2">
      <c r="A875" s="69">
        <v>59761</v>
      </c>
      <c r="B875" s="69">
        <v>18</v>
      </c>
      <c r="C875" s="69" t="s">
        <v>1550</v>
      </c>
      <c r="D875" s="69" t="s">
        <v>1551</v>
      </c>
      <c r="E875" s="69">
        <v>59761</v>
      </c>
      <c r="F875" s="69" t="s">
        <v>24</v>
      </c>
      <c r="G875" s="69">
        <v>36000</v>
      </c>
      <c r="H875" s="69">
        <v>1725</v>
      </c>
      <c r="I875" s="69" t="s">
        <v>25</v>
      </c>
      <c r="J875" s="69" t="s">
        <v>35</v>
      </c>
      <c r="K875" s="69" t="s">
        <v>463</v>
      </c>
    </row>
    <row r="876" spans="1:11" x14ac:dyDescent="0.2">
      <c r="A876" s="69">
        <v>40957</v>
      </c>
      <c r="B876" s="69">
        <v>19</v>
      </c>
      <c r="C876" s="69" t="s">
        <v>1552</v>
      </c>
      <c r="D876" s="69" t="s">
        <v>1008</v>
      </c>
      <c r="E876" s="69">
        <v>40957</v>
      </c>
      <c r="F876" s="69" t="s">
        <v>24</v>
      </c>
      <c r="G876" s="69">
        <v>39500</v>
      </c>
      <c r="H876" s="69">
        <v>2681</v>
      </c>
      <c r="I876" s="69" t="s">
        <v>32</v>
      </c>
      <c r="J876" s="69" t="s">
        <v>29</v>
      </c>
      <c r="K876" s="69" t="s">
        <v>463</v>
      </c>
    </row>
    <row r="877" spans="1:11" x14ac:dyDescent="0.2">
      <c r="A877" s="69">
        <v>83242</v>
      </c>
      <c r="B877" s="69">
        <v>20</v>
      </c>
      <c r="C877" s="69" t="s">
        <v>1553</v>
      </c>
      <c r="D877" s="69" t="s">
        <v>1554</v>
      </c>
      <c r="E877" s="69">
        <v>83242</v>
      </c>
      <c r="F877" s="69" t="s">
        <v>24</v>
      </c>
      <c r="G877" s="69">
        <v>35000</v>
      </c>
      <c r="H877" s="69">
        <v>2020</v>
      </c>
      <c r="I877" s="69" t="s">
        <v>20</v>
      </c>
      <c r="J877" s="69" t="s">
        <v>29</v>
      </c>
      <c r="K877" s="69" t="s">
        <v>463</v>
      </c>
    </row>
    <row r="878" spans="1:11" x14ac:dyDescent="0.2">
      <c r="A878" s="69">
        <v>48447</v>
      </c>
      <c r="B878" s="69">
        <v>21</v>
      </c>
      <c r="C878" s="69" t="s">
        <v>1555</v>
      </c>
      <c r="D878" s="69" t="s">
        <v>1556</v>
      </c>
      <c r="E878" s="69">
        <v>48447</v>
      </c>
      <c r="F878" s="69" t="s">
        <v>24</v>
      </c>
      <c r="G878" s="69">
        <v>37000</v>
      </c>
      <c r="H878" s="69">
        <v>3390</v>
      </c>
      <c r="I878" s="69" t="s">
        <v>32</v>
      </c>
      <c r="J878" s="69" t="s">
        <v>29</v>
      </c>
      <c r="K878" s="69" t="s">
        <v>463</v>
      </c>
    </row>
    <row r="879" spans="1:11" x14ac:dyDescent="0.2">
      <c r="A879" s="69">
        <v>15051</v>
      </c>
      <c r="B879" s="69">
        <v>22</v>
      </c>
      <c r="C879" s="69" t="s">
        <v>1557</v>
      </c>
      <c r="D879" s="69" t="s">
        <v>1557</v>
      </c>
      <c r="E879" s="69">
        <v>15051</v>
      </c>
      <c r="F879" s="69" t="s">
        <v>50</v>
      </c>
      <c r="G879" s="69">
        <v>38000</v>
      </c>
      <c r="H879" s="69">
        <v>1521</v>
      </c>
      <c r="I879" s="69" t="s">
        <v>32</v>
      </c>
      <c r="J879" s="69" t="s">
        <v>29</v>
      </c>
      <c r="K879" s="69" t="s">
        <v>463</v>
      </c>
    </row>
    <row r="880" spans="1:11" x14ac:dyDescent="0.2">
      <c r="A880" s="69">
        <v>30820</v>
      </c>
      <c r="B880" s="69">
        <v>23</v>
      </c>
      <c r="C880" s="69" t="s">
        <v>936</v>
      </c>
      <c r="D880" s="69" t="s">
        <v>1558</v>
      </c>
      <c r="E880" s="69">
        <v>30820</v>
      </c>
      <c r="F880" s="69" t="s">
        <v>24</v>
      </c>
      <c r="G880" s="69">
        <v>42000</v>
      </c>
      <c r="H880" s="69">
        <v>163</v>
      </c>
      <c r="I880" s="69" t="s">
        <v>32</v>
      </c>
      <c r="J880" s="69" t="s">
        <v>29</v>
      </c>
      <c r="K880" s="69" t="s">
        <v>463</v>
      </c>
    </row>
    <row r="881" spans="1:11" x14ac:dyDescent="0.2">
      <c r="A881" s="69">
        <v>33426</v>
      </c>
      <c r="B881" s="69">
        <v>24</v>
      </c>
      <c r="C881" s="69" t="s">
        <v>1559</v>
      </c>
      <c r="D881" s="69" t="s">
        <v>1560</v>
      </c>
      <c r="E881" s="69">
        <v>33426</v>
      </c>
      <c r="F881" s="69" t="s">
        <v>24</v>
      </c>
      <c r="G881" s="69">
        <v>37500</v>
      </c>
      <c r="H881" s="69">
        <v>2923</v>
      </c>
      <c r="I881" s="69" t="s">
        <v>20</v>
      </c>
      <c r="J881" s="69" t="s">
        <v>29</v>
      </c>
      <c r="K881" s="69" t="s">
        <v>463</v>
      </c>
    </row>
    <row r="882" spans="1:11" x14ac:dyDescent="0.2">
      <c r="A882" s="69">
        <v>67375</v>
      </c>
      <c r="B882" s="69">
        <v>25</v>
      </c>
      <c r="C882" s="69" t="s">
        <v>1561</v>
      </c>
      <c r="D882" s="69" t="s">
        <v>1562</v>
      </c>
      <c r="E882" s="69">
        <v>67375</v>
      </c>
      <c r="F882" s="69" t="s">
        <v>24</v>
      </c>
      <c r="G882" s="69">
        <v>41000</v>
      </c>
      <c r="H882" s="69">
        <v>2125</v>
      </c>
      <c r="I882" s="69" t="s">
        <v>37</v>
      </c>
      <c r="J882" s="69" t="s">
        <v>35</v>
      </c>
      <c r="K882" s="69" t="s">
        <v>463</v>
      </c>
    </row>
    <row r="883" spans="1:11" x14ac:dyDescent="0.2">
      <c r="A883" s="69">
        <v>83915</v>
      </c>
      <c r="B883" s="69">
        <v>26</v>
      </c>
      <c r="C883" s="69" t="s">
        <v>1563</v>
      </c>
      <c r="D883" s="69" t="s">
        <v>1564</v>
      </c>
      <c r="E883" s="69">
        <v>83915</v>
      </c>
      <c r="F883" s="69" t="s">
        <v>24</v>
      </c>
      <c r="G883" s="69">
        <v>39000</v>
      </c>
      <c r="H883" s="69">
        <v>877</v>
      </c>
      <c r="I883" s="69" t="s">
        <v>32</v>
      </c>
      <c r="J883" s="69" t="s">
        <v>35</v>
      </c>
      <c r="K883" s="69" t="s">
        <v>463</v>
      </c>
    </row>
    <row r="884" spans="1:11" x14ac:dyDescent="0.2">
      <c r="A884" s="69">
        <v>8024</v>
      </c>
      <c r="B884" s="69">
        <v>27</v>
      </c>
      <c r="C884" s="69" t="s">
        <v>1472</v>
      </c>
      <c r="D884" s="69" t="s">
        <v>1565</v>
      </c>
      <c r="E884" s="69">
        <v>8024</v>
      </c>
      <c r="F884" s="69" t="s">
        <v>24</v>
      </c>
      <c r="G884" s="69">
        <v>36000</v>
      </c>
      <c r="H884" s="69">
        <v>3499</v>
      </c>
      <c r="I884" s="69" t="s">
        <v>32</v>
      </c>
      <c r="J884" s="69" t="s">
        <v>82</v>
      </c>
      <c r="K884" s="69" t="s">
        <v>463</v>
      </c>
    </row>
    <row r="885" spans="1:11" x14ac:dyDescent="0.2">
      <c r="A885" s="69">
        <v>31568</v>
      </c>
      <c r="B885" s="69">
        <v>28</v>
      </c>
      <c r="C885" s="69" t="s">
        <v>1566</v>
      </c>
      <c r="D885" s="69" t="s">
        <v>1567</v>
      </c>
      <c r="E885" s="69">
        <v>31568</v>
      </c>
      <c r="F885" s="69" t="s">
        <v>50</v>
      </c>
      <c r="G885" s="69">
        <v>42000</v>
      </c>
      <c r="H885" s="69">
        <v>3520</v>
      </c>
      <c r="I885" s="69" t="s">
        <v>32</v>
      </c>
      <c r="J885" s="69" t="s">
        <v>56</v>
      </c>
      <c r="K885" s="69" t="s">
        <v>463</v>
      </c>
    </row>
    <row r="886" spans="1:11" x14ac:dyDescent="0.2">
      <c r="A886" s="69">
        <v>153390</v>
      </c>
      <c r="B886" s="69">
        <v>29</v>
      </c>
      <c r="C886" s="69" t="s">
        <v>1568</v>
      </c>
      <c r="D886" s="69" t="s">
        <v>1569</v>
      </c>
      <c r="E886" s="69">
        <v>153390</v>
      </c>
      <c r="F886" s="69" t="s">
        <v>414</v>
      </c>
      <c r="G886" s="69">
        <v>43000</v>
      </c>
      <c r="H886" s="69">
        <v>3150</v>
      </c>
      <c r="I886" s="69" t="s">
        <v>47</v>
      </c>
      <c r="J886" s="69" t="s">
        <v>110</v>
      </c>
      <c r="K886" s="69" t="s">
        <v>463</v>
      </c>
    </row>
    <row r="887" spans="1:11" x14ac:dyDescent="0.2">
      <c r="A887" s="69">
        <v>97312</v>
      </c>
      <c r="B887" s="69">
        <v>30</v>
      </c>
      <c r="C887" s="69" t="s">
        <v>1570</v>
      </c>
      <c r="D887" s="69" t="s">
        <v>1571</v>
      </c>
      <c r="E887" s="69">
        <v>97312</v>
      </c>
      <c r="F887" s="69" t="s">
        <v>24</v>
      </c>
      <c r="G887" s="69">
        <v>39000</v>
      </c>
      <c r="H887" s="69">
        <v>1518</v>
      </c>
      <c r="I887" s="69" t="s">
        <v>32</v>
      </c>
      <c r="J887" s="69" t="s">
        <v>105</v>
      </c>
      <c r="K887" s="69" t="s">
        <v>463</v>
      </c>
    </row>
    <row r="888" spans="1:11" x14ac:dyDescent="0.2">
      <c r="A888" s="69">
        <v>59747</v>
      </c>
      <c r="B888" s="69">
        <v>31</v>
      </c>
      <c r="C888" s="69" t="s">
        <v>1499</v>
      </c>
      <c r="D888" s="69" t="s">
        <v>1572</v>
      </c>
      <c r="E888" s="69">
        <v>59747</v>
      </c>
      <c r="F888" s="69" t="s">
        <v>24</v>
      </c>
      <c r="G888" s="69">
        <v>36000</v>
      </c>
      <c r="H888" s="69">
        <v>78</v>
      </c>
      <c r="I888" s="69" t="s">
        <v>20</v>
      </c>
      <c r="J888" s="69" t="s">
        <v>29</v>
      </c>
      <c r="K888" s="69" t="s">
        <v>463</v>
      </c>
    </row>
    <row r="889" spans="1:11" x14ac:dyDescent="0.2">
      <c r="A889" s="69">
        <v>41068</v>
      </c>
      <c r="B889" s="69">
        <v>32</v>
      </c>
      <c r="C889" s="69" t="s">
        <v>1573</v>
      </c>
      <c r="D889" s="69" t="s">
        <v>1574</v>
      </c>
      <c r="E889" s="69">
        <v>41068</v>
      </c>
      <c r="F889" s="69" t="s">
        <v>24</v>
      </c>
      <c r="G889" s="69">
        <v>36000</v>
      </c>
      <c r="H889" s="69">
        <v>2821</v>
      </c>
      <c r="I889" s="69" t="s">
        <v>37</v>
      </c>
      <c r="J889" s="69" t="s">
        <v>655</v>
      </c>
      <c r="K889" s="69" t="s">
        <v>463</v>
      </c>
    </row>
    <row r="890" spans="1:11" x14ac:dyDescent="0.2">
      <c r="A890" s="69">
        <v>29730</v>
      </c>
      <c r="B890" s="69">
        <v>33</v>
      </c>
      <c r="C890" s="69" t="s">
        <v>1575</v>
      </c>
      <c r="D890" s="69" t="s">
        <v>1576</v>
      </c>
      <c r="E890" s="69">
        <v>29730</v>
      </c>
      <c r="F890" s="69" t="s">
        <v>24</v>
      </c>
      <c r="G890" s="69">
        <v>42000</v>
      </c>
      <c r="H890" s="69">
        <v>2256</v>
      </c>
      <c r="I890" s="69" t="s">
        <v>20</v>
      </c>
      <c r="J890" s="69" t="s">
        <v>1577</v>
      </c>
      <c r="K890" s="69" t="s">
        <v>463</v>
      </c>
    </row>
    <row r="891" spans="1:11" x14ac:dyDescent="0.2">
      <c r="A891" s="69">
        <v>59861</v>
      </c>
      <c r="B891" s="69">
        <v>34</v>
      </c>
      <c r="C891" s="69" t="s">
        <v>1474</v>
      </c>
      <c r="D891" s="69" t="s">
        <v>1578</v>
      </c>
      <c r="E891" s="69">
        <v>59861</v>
      </c>
      <c r="F891" s="69" t="s">
        <v>24</v>
      </c>
      <c r="G891" s="69">
        <v>38000</v>
      </c>
      <c r="H891" s="69">
        <v>71</v>
      </c>
      <c r="I891" s="69" t="s">
        <v>37</v>
      </c>
      <c r="J891" s="69" t="s">
        <v>1475</v>
      </c>
      <c r="K891" s="69" t="s">
        <v>463</v>
      </c>
    </row>
    <row r="892" spans="1:11" x14ac:dyDescent="0.2">
      <c r="A892" s="69">
        <v>59134</v>
      </c>
      <c r="B892" s="69">
        <v>35</v>
      </c>
      <c r="C892" s="69" t="s">
        <v>1504</v>
      </c>
      <c r="D892" s="69" t="s">
        <v>1579</v>
      </c>
      <c r="E892" s="69">
        <v>59134</v>
      </c>
      <c r="F892" s="69" t="s">
        <v>24</v>
      </c>
      <c r="G892" s="69">
        <v>34500</v>
      </c>
      <c r="H892" s="69"/>
      <c r="I892" s="69" t="s">
        <v>25</v>
      </c>
      <c r="J892" s="69" t="s">
        <v>29</v>
      </c>
      <c r="K892" s="69" t="s">
        <v>463</v>
      </c>
    </row>
    <row r="893" spans="1:11" x14ac:dyDescent="0.2">
      <c r="A893" s="69">
        <v>33874</v>
      </c>
      <c r="B893" s="69">
        <v>36</v>
      </c>
      <c r="C893" s="69" t="s">
        <v>1580</v>
      </c>
      <c r="D893" s="69" t="s">
        <v>1581</v>
      </c>
      <c r="E893" s="69">
        <v>33874</v>
      </c>
      <c r="F893" s="69" t="s">
        <v>414</v>
      </c>
      <c r="G893" s="69">
        <v>36000</v>
      </c>
      <c r="H893" s="69">
        <v>3523</v>
      </c>
      <c r="I893" s="69" t="s">
        <v>32</v>
      </c>
      <c r="J893" s="69" t="s">
        <v>105</v>
      </c>
      <c r="K893" s="69" t="s">
        <v>463</v>
      </c>
    </row>
    <row r="894" spans="1:11" x14ac:dyDescent="0.2">
      <c r="A894" s="69">
        <v>1741</v>
      </c>
      <c r="B894" s="69">
        <v>37</v>
      </c>
      <c r="C894" s="69" t="s">
        <v>1561</v>
      </c>
      <c r="D894" s="69" t="s">
        <v>1582</v>
      </c>
      <c r="E894" s="69">
        <v>1741</v>
      </c>
      <c r="F894" s="69" t="s">
        <v>50</v>
      </c>
      <c r="G894" s="69">
        <v>43000</v>
      </c>
      <c r="H894" s="69">
        <v>1946</v>
      </c>
      <c r="I894" s="69" t="s">
        <v>32</v>
      </c>
      <c r="J894" s="69" t="s">
        <v>29</v>
      </c>
      <c r="K894" s="69" t="s">
        <v>463</v>
      </c>
    </row>
    <row r="895" spans="1:11" x14ac:dyDescent="0.2">
      <c r="A895" s="69">
        <v>52692</v>
      </c>
      <c r="B895" s="69">
        <v>38</v>
      </c>
      <c r="C895" s="69" t="s">
        <v>1070</v>
      </c>
      <c r="D895" s="69" t="s">
        <v>1583</v>
      </c>
      <c r="E895" s="69">
        <v>52692</v>
      </c>
      <c r="F895" s="69" t="s">
        <v>24</v>
      </c>
      <c r="G895" s="69">
        <v>35500</v>
      </c>
      <c r="H895" s="69">
        <v>871</v>
      </c>
      <c r="I895" s="69" t="s">
        <v>37</v>
      </c>
      <c r="J895" s="69" t="s">
        <v>56</v>
      </c>
      <c r="K895" s="69" t="s">
        <v>463</v>
      </c>
    </row>
    <row r="896" spans="1:11" x14ac:dyDescent="0.2">
      <c r="A896" s="69">
        <v>32880</v>
      </c>
      <c r="B896" s="69">
        <v>39</v>
      </c>
      <c r="C896" s="69" t="s">
        <v>1458</v>
      </c>
      <c r="D896" s="69" t="s">
        <v>1402</v>
      </c>
      <c r="E896" s="69">
        <v>32880</v>
      </c>
      <c r="F896" s="69" t="s">
        <v>50</v>
      </c>
      <c r="G896" s="69">
        <v>36000</v>
      </c>
      <c r="H896" s="69">
        <v>1687</v>
      </c>
      <c r="I896" s="69" t="s">
        <v>37</v>
      </c>
      <c r="J896" s="69" t="s">
        <v>29</v>
      </c>
      <c r="K896" s="69" t="s">
        <v>463</v>
      </c>
    </row>
    <row r="897" spans="1:11" x14ac:dyDescent="0.2">
      <c r="A897" s="69">
        <v>99615</v>
      </c>
      <c r="B897" s="69">
        <v>40</v>
      </c>
      <c r="C897" s="69" t="s">
        <v>1467</v>
      </c>
      <c r="D897" s="69" t="s">
        <v>1678</v>
      </c>
      <c r="E897" s="69">
        <v>99615</v>
      </c>
      <c r="F897" s="69" t="s">
        <v>24</v>
      </c>
      <c r="G897" s="69">
        <v>39000</v>
      </c>
      <c r="H897" s="69">
        <v>3697</v>
      </c>
      <c r="I897" s="69" t="s">
        <v>20</v>
      </c>
      <c r="J897" s="69" t="s">
        <v>58</v>
      </c>
      <c r="K897" s="69" t="s">
        <v>463</v>
      </c>
    </row>
    <row r="898" spans="1:11" x14ac:dyDescent="0.2">
      <c r="A898" s="69">
        <v>150214</v>
      </c>
      <c r="B898" s="69">
        <v>41</v>
      </c>
      <c r="C898" s="69" t="s">
        <v>1680</v>
      </c>
      <c r="D898" s="69" t="s">
        <v>1679</v>
      </c>
      <c r="E898" s="69">
        <v>150214</v>
      </c>
      <c r="F898" s="69" t="s">
        <v>46</v>
      </c>
      <c r="G898" s="69">
        <v>41000</v>
      </c>
      <c r="H898" s="69">
        <v>3957</v>
      </c>
      <c r="I898" s="69" t="s">
        <v>32</v>
      </c>
      <c r="J898" s="69" t="s">
        <v>29</v>
      </c>
      <c r="K898" s="69" t="s">
        <v>463</v>
      </c>
    </row>
    <row r="899" spans="1:11" x14ac:dyDescent="0.2">
      <c r="A899" s="69">
        <v>67390</v>
      </c>
      <c r="B899" s="69">
        <v>42</v>
      </c>
      <c r="C899" s="69" t="s">
        <v>1473</v>
      </c>
      <c r="D899" s="69" t="s">
        <v>1681</v>
      </c>
      <c r="E899" s="69">
        <v>67390</v>
      </c>
      <c r="F899" s="69" t="s">
        <v>24</v>
      </c>
      <c r="G899" s="69">
        <v>37000</v>
      </c>
      <c r="H899" s="69">
        <v>3681</v>
      </c>
      <c r="I899" s="69" t="s">
        <v>32</v>
      </c>
      <c r="J899" s="69" t="s">
        <v>453</v>
      </c>
      <c r="K899" s="69" t="s">
        <v>463</v>
      </c>
    </row>
    <row r="900" spans="1:11" x14ac:dyDescent="0.2">
      <c r="A900" s="69">
        <v>92876</v>
      </c>
      <c r="B900" s="69">
        <v>43</v>
      </c>
      <c r="C900" s="69" t="s">
        <v>1494</v>
      </c>
      <c r="D900" s="69" t="s">
        <v>1682</v>
      </c>
      <c r="E900" s="69">
        <v>92876</v>
      </c>
      <c r="F900" s="69" t="s">
        <v>24</v>
      </c>
      <c r="G900" s="69">
        <v>35000</v>
      </c>
      <c r="H900" s="69">
        <v>2509</v>
      </c>
      <c r="I900" s="69" t="s">
        <v>37</v>
      </c>
      <c r="J900" s="69" t="s">
        <v>29</v>
      </c>
      <c r="K900" s="69" t="s">
        <v>463</v>
      </c>
    </row>
    <row r="901" spans="1:11" x14ac:dyDescent="0.2">
      <c r="A901" s="69">
        <v>24859</v>
      </c>
      <c r="B901" s="69">
        <v>44</v>
      </c>
      <c r="C901" s="69" t="s">
        <v>1683</v>
      </c>
      <c r="D901" s="69" t="s">
        <v>1683</v>
      </c>
      <c r="E901" s="69">
        <v>24859</v>
      </c>
      <c r="F901" s="69" t="s">
        <v>50</v>
      </c>
      <c r="G901" s="69">
        <v>36000</v>
      </c>
      <c r="H901" s="69">
        <v>3375</v>
      </c>
      <c r="I901" s="69" t="s">
        <v>37</v>
      </c>
      <c r="J901" s="69" t="s">
        <v>1684</v>
      </c>
      <c r="K901" s="69" t="s">
        <v>463</v>
      </c>
    </row>
    <row r="902" spans="1:11" x14ac:dyDescent="0.2">
      <c r="A902" s="69">
        <v>37364</v>
      </c>
      <c r="B902" s="69">
        <v>45</v>
      </c>
      <c r="C902" s="69" t="s">
        <v>1502</v>
      </c>
      <c r="D902" s="69" t="s">
        <v>1685</v>
      </c>
      <c r="E902" s="69">
        <v>37364</v>
      </c>
      <c r="F902" s="69" t="s">
        <v>24</v>
      </c>
      <c r="G902" s="69">
        <v>36500</v>
      </c>
      <c r="H902" s="69">
        <v>2654</v>
      </c>
      <c r="I902" s="69" t="s">
        <v>20</v>
      </c>
      <c r="J902" s="69" t="s">
        <v>29</v>
      </c>
      <c r="K902" s="69" t="s">
        <v>463</v>
      </c>
    </row>
    <row r="903" spans="1:11" x14ac:dyDescent="0.2">
      <c r="A903" s="69">
        <v>39505</v>
      </c>
      <c r="B903" s="69">
        <v>46</v>
      </c>
      <c r="C903" s="69" t="s">
        <v>1535</v>
      </c>
      <c r="D903" s="69" t="s">
        <v>1535</v>
      </c>
      <c r="E903" s="69">
        <v>39505</v>
      </c>
      <c r="F903" s="69" t="s">
        <v>50</v>
      </c>
      <c r="G903" s="69">
        <v>37000</v>
      </c>
      <c r="H903" s="69">
        <v>1855</v>
      </c>
      <c r="I903" s="69" t="s">
        <v>37</v>
      </c>
      <c r="J903" s="69" t="s">
        <v>29</v>
      </c>
      <c r="K903" s="69" t="s">
        <v>463</v>
      </c>
    </row>
    <row r="904" spans="1:11" x14ac:dyDescent="0.2">
      <c r="A904" s="69">
        <v>31791</v>
      </c>
      <c r="B904" s="69">
        <v>47</v>
      </c>
      <c r="C904" s="69" t="s">
        <v>1482</v>
      </c>
      <c r="D904" s="69" t="s">
        <v>1686</v>
      </c>
      <c r="E904" s="69">
        <v>31791</v>
      </c>
      <c r="F904" s="69" t="s">
        <v>50</v>
      </c>
      <c r="G904" s="69">
        <v>37000</v>
      </c>
      <c r="H904" s="69">
        <v>1300</v>
      </c>
      <c r="I904" s="69" t="s">
        <v>37</v>
      </c>
      <c r="J904" s="69" t="s">
        <v>29</v>
      </c>
      <c r="K904" s="69" t="s">
        <v>463</v>
      </c>
    </row>
    <row r="905" spans="1:11" x14ac:dyDescent="0.2">
      <c r="A905" s="69">
        <v>58973</v>
      </c>
      <c r="B905" s="69">
        <v>48</v>
      </c>
      <c r="C905" s="69" t="s">
        <v>1687</v>
      </c>
      <c r="D905" s="69" t="s">
        <v>1688</v>
      </c>
      <c r="E905" s="69">
        <v>58973</v>
      </c>
      <c r="F905" s="69" t="s">
        <v>24</v>
      </c>
      <c r="G905" s="69">
        <v>37000</v>
      </c>
      <c r="H905" s="69">
        <v>2506</v>
      </c>
      <c r="I905" s="69" t="s">
        <v>32</v>
      </c>
      <c r="J905" s="69" t="s">
        <v>56</v>
      </c>
      <c r="K905" s="69" t="s">
        <v>463</v>
      </c>
    </row>
    <row r="906" spans="1:11" x14ac:dyDescent="0.2">
      <c r="A906" s="69">
        <v>16568</v>
      </c>
      <c r="B906" s="69">
        <v>49</v>
      </c>
      <c r="C906" s="69" t="s">
        <v>1689</v>
      </c>
      <c r="D906" s="69" t="s">
        <v>1690</v>
      </c>
      <c r="E906" s="69">
        <v>16568</v>
      </c>
      <c r="F906" s="69" t="s">
        <v>50</v>
      </c>
      <c r="G906" s="69">
        <v>43000</v>
      </c>
      <c r="H906" s="69">
        <v>3754</v>
      </c>
      <c r="I906" s="69" t="s">
        <v>32</v>
      </c>
      <c r="J906" s="69" t="s">
        <v>29</v>
      </c>
      <c r="K906" s="69" t="s">
        <v>463</v>
      </c>
    </row>
    <row r="907" spans="1:11" x14ac:dyDescent="0.2">
      <c r="A907" s="69">
        <v>51511</v>
      </c>
      <c r="B907" s="69">
        <v>50</v>
      </c>
      <c r="C907" s="69" t="s">
        <v>1691</v>
      </c>
      <c r="D907" s="69" t="s">
        <v>1692</v>
      </c>
      <c r="E907" s="69">
        <v>51511</v>
      </c>
      <c r="F907" s="69" t="s">
        <v>50</v>
      </c>
      <c r="G907" s="69">
        <v>42000</v>
      </c>
      <c r="H907" s="69">
        <v>3759</v>
      </c>
      <c r="I907" s="69" t="s">
        <v>32</v>
      </c>
      <c r="J907" s="69" t="s">
        <v>78</v>
      </c>
      <c r="K907" s="69" t="s">
        <v>463</v>
      </c>
    </row>
    <row r="908" spans="1:11" x14ac:dyDescent="0.2">
      <c r="A908" s="69">
        <v>83598</v>
      </c>
      <c r="B908" s="69">
        <v>51</v>
      </c>
      <c r="C908" s="69" t="s">
        <v>1693</v>
      </c>
      <c r="D908" s="69" t="s">
        <v>1694</v>
      </c>
      <c r="E908" s="69">
        <v>83598</v>
      </c>
      <c r="F908" s="69" t="s">
        <v>24</v>
      </c>
      <c r="G908" s="69">
        <v>42000</v>
      </c>
      <c r="H908" s="69">
        <v>2308</v>
      </c>
      <c r="I908" s="69" t="s">
        <v>32</v>
      </c>
      <c r="J908" s="69" t="s">
        <v>29</v>
      </c>
      <c r="K908" s="69" t="s">
        <v>463</v>
      </c>
    </row>
    <row r="909" spans="1:11" x14ac:dyDescent="0.2">
      <c r="A909" s="69">
        <v>26031</v>
      </c>
      <c r="B909" s="69">
        <v>52</v>
      </c>
      <c r="C909" s="69" t="s">
        <v>1590</v>
      </c>
      <c r="D909" s="69" t="s">
        <v>1590</v>
      </c>
      <c r="E909" s="69">
        <v>26031</v>
      </c>
      <c r="F909" s="69" t="s">
        <v>50</v>
      </c>
      <c r="G909" s="69">
        <v>43000</v>
      </c>
      <c r="H909" s="69">
        <v>3388</v>
      </c>
      <c r="I909" s="69" t="s">
        <v>32</v>
      </c>
      <c r="J909" s="69" t="s">
        <v>29</v>
      </c>
      <c r="K909" s="69" t="s">
        <v>463</v>
      </c>
    </row>
    <row r="910" spans="1:11" x14ac:dyDescent="0.2">
      <c r="A910" s="69">
        <v>23266</v>
      </c>
      <c r="B910" s="69">
        <v>53</v>
      </c>
      <c r="C910" s="69" t="s">
        <v>1590</v>
      </c>
      <c r="D910" s="69" t="s">
        <v>1695</v>
      </c>
      <c r="E910" s="69">
        <v>23266</v>
      </c>
      <c r="F910" s="69" t="s">
        <v>50</v>
      </c>
      <c r="G910" s="69">
        <v>43000</v>
      </c>
      <c r="H910" s="69">
        <v>3142</v>
      </c>
      <c r="I910" s="69" t="s">
        <v>32</v>
      </c>
      <c r="J910" s="69" t="s">
        <v>29</v>
      </c>
      <c r="K910" s="69" t="s">
        <v>463</v>
      </c>
    </row>
    <row r="911" spans="1:11" x14ac:dyDescent="0.2">
      <c r="A911" s="69">
        <v>29165</v>
      </c>
      <c r="B911" s="69">
        <v>54</v>
      </c>
      <c r="C911" s="69" t="s">
        <v>475</v>
      </c>
      <c r="D911" s="69" t="s">
        <v>1696</v>
      </c>
      <c r="E911" s="69">
        <v>29165</v>
      </c>
      <c r="F911" s="69" t="s">
        <v>50</v>
      </c>
      <c r="G911" s="69">
        <v>42000</v>
      </c>
      <c r="H911" s="69">
        <v>2638</v>
      </c>
      <c r="I911" s="69" t="s">
        <v>37</v>
      </c>
      <c r="J911" s="69" t="s">
        <v>29</v>
      </c>
      <c r="K911" s="69" t="s">
        <v>463</v>
      </c>
    </row>
    <row r="912" spans="1:11" x14ac:dyDescent="0.2">
      <c r="A912" s="69">
        <v>38133</v>
      </c>
      <c r="B912" s="69">
        <v>55</v>
      </c>
      <c r="C912" s="69" t="s">
        <v>1697</v>
      </c>
      <c r="D912" s="69" t="s">
        <v>1697</v>
      </c>
      <c r="E912" s="69">
        <v>38133</v>
      </c>
      <c r="F912" s="69" t="s">
        <v>50</v>
      </c>
      <c r="G912" s="69">
        <v>40000</v>
      </c>
      <c r="H912" s="69">
        <v>882</v>
      </c>
      <c r="I912" s="69" t="s">
        <v>25</v>
      </c>
      <c r="J912" s="69" t="s">
        <v>29</v>
      </c>
      <c r="K912" s="69" t="s">
        <v>463</v>
      </c>
    </row>
    <row r="913" spans="1:11" x14ac:dyDescent="0.2">
      <c r="A913" s="69">
        <v>53169</v>
      </c>
      <c r="B913" s="69">
        <v>56</v>
      </c>
      <c r="C913" s="69" t="s">
        <v>1698</v>
      </c>
      <c r="D913" s="69" t="s">
        <v>1699</v>
      </c>
      <c r="E913" s="69">
        <v>53169</v>
      </c>
      <c r="F913" s="69" t="s">
        <v>24</v>
      </c>
      <c r="G913" s="69">
        <v>39000</v>
      </c>
      <c r="H913" s="69">
        <v>3741</v>
      </c>
      <c r="I913" s="69" t="s">
        <v>20</v>
      </c>
      <c r="J913" s="69" t="s">
        <v>56</v>
      </c>
      <c r="K913" s="69" t="s">
        <v>463</v>
      </c>
    </row>
    <row r="914" spans="1:11" x14ac:dyDescent="0.2">
      <c r="A914" s="69">
        <v>40142</v>
      </c>
      <c r="B914" s="69">
        <v>57</v>
      </c>
      <c r="C914" s="69" t="s">
        <v>1700</v>
      </c>
      <c r="D914" s="69" t="s">
        <v>1701</v>
      </c>
      <c r="E914" s="69">
        <v>40142</v>
      </c>
      <c r="F914" s="69" t="s">
        <v>1702</v>
      </c>
      <c r="G914" s="69">
        <v>36000</v>
      </c>
      <c r="H914" s="69">
        <v>2591</v>
      </c>
      <c r="I914" s="69" t="s">
        <v>37</v>
      </c>
      <c r="J914" s="69" t="s">
        <v>110</v>
      </c>
      <c r="K914" s="69" t="s">
        <v>463</v>
      </c>
    </row>
    <row r="915" spans="1:11" x14ac:dyDescent="0.2">
      <c r="A915" s="69">
        <v>46952</v>
      </c>
      <c r="B915" s="69">
        <v>58</v>
      </c>
      <c r="C915" s="69" t="s">
        <v>1078</v>
      </c>
      <c r="D915" s="69" t="s">
        <v>1078</v>
      </c>
      <c r="E915" s="69">
        <v>46952</v>
      </c>
      <c r="F915" s="69" t="s">
        <v>24</v>
      </c>
      <c r="G915" s="69">
        <v>36000</v>
      </c>
      <c r="H915" s="69">
        <v>2285</v>
      </c>
      <c r="I915" s="69" t="s">
        <v>32</v>
      </c>
      <c r="J915" s="69" t="s">
        <v>35</v>
      </c>
      <c r="K915" s="69" t="s">
        <v>463</v>
      </c>
    </row>
    <row r="916" spans="1:11" x14ac:dyDescent="0.2">
      <c r="A916" s="69">
        <v>31526</v>
      </c>
      <c r="B916" s="69">
        <v>59</v>
      </c>
      <c r="C916" s="69" t="s">
        <v>1703</v>
      </c>
      <c r="D916" s="69" t="s">
        <v>1703</v>
      </c>
      <c r="E916" s="69">
        <v>31526</v>
      </c>
      <c r="F916" s="69" t="s">
        <v>50</v>
      </c>
      <c r="G916" s="69">
        <v>40000</v>
      </c>
      <c r="H916" s="69">
        <v>3621</v>
      </c>
      <c r="I916" s="69" t="s">
        <v>37</v>
      </c>
      <c r="J916" s="69" t="s">
        <v>56</v>
      </c>
      <c r="K916" s="69" t="s">
        <v>463</v>
      </c>
    </row>
    <row r="917" spans="1:11" x14ac:dyDescent="0.2">
      <c r="A917" s="69">
        <v>83769</v>
      </c>
      <c r="B917" s="69">
        <v>60</v>
      </c>
      <c r="C917" s="69" t="s">
        <v>1506</v>
      </c>
      <c r="D917" s="69" t="s">
        <v>1704</v>
      </c>
      <c r="E917" s="69">
        <v>83769</v>
      </c>
      <c r="F917" s="69" t="s">
        <v>24</v>
      </c>
      <c r="G917" s="69">
        <v>39000</v>
      </c>
      <c r="H917" s="69">
        <v>3210</v>
      </c>
      <c r="I917" s="69" t="s">
        <v>20</v>
      </c>
      <c r="J917" s="69" t="s">
        <v>29</v>
      </c>
      <c r="K917" s="69" t="s">
        <v>463</v>
      </c>
    </row>
    <row r="918" spans="1:11" x14ac:dyDescent="0.2">
      <c r="A918" s="69">
        <v>53888</v>
      </c>
      <c r="B918" s="69">
        <v>61</v>
      </c>
      <c r="C918" s="69" t="s">
        <v>1705</v>
      </c>
      <c r="D918" s="69" t="s">
        <v>1706</v>
      </c>
      <c r="E918" s="69">
        <v>53888</v>
      </c>
      <c r="F918" s="69" t="s">
        <v>24</v>
      </c>
      <c r="G918" s="69">
        <v>40000</v>
      </c>
      <c r="H918" s="69">
        <v>1008</v>
      </c>
      <c r="I918" s="69" t="s">
        <v>37</v>
      </c>
      <c r="J918" s="69" t="s">
        <v>29</v>
      </c>
      <c r="K918" s="69" t="s">
        <v>463</v>
      </c>
    </row>
    <row r="919" spans="1:11" x14ac:dyDescent="0.2">
      <c r="A919" s="69">
        <v>45973</v>
      </c>
      <c r="B919" s="69">
        <v>62</v>
      </c>
      <c r="C919" s="69" t="s">
        <v>1707</v>
      </c>
      <c r="D919" s="69" t="s">
        <v>1708</v>
      </c>
      <c r="E919" s="69">
        <v>45973</v>
      </c>
      <c r="F919" s="69" t="s">
        <v>24</v>
      </c>
      <c r="G919" s="69">
        <v>35000</v>
      </c>
      <c r="H919" s="69">
        <v>2393</v>
      </c>
      <c r="I919" s="69" t="s">
        <v>25</v>
      </c>
      <c r="J919" s="69" t="s">
        <v>29</v>
      </c>
      <c r="K919" s="69" t="s">
        <v>463</v>
      </c>
    </row>
    <row r="920" spans="1:11" x14ac:dyDescent="0.2">
      <c r="A920" s="69">
        <v>24585</v>
      </c>
      <c r="B920" s="69">
        <v>63</v>
      </c>
      <c r="C920" s="69" t="s">
        <v>1709</v>
      </c>
      <c r="D920" s="69" t="s">
        <v>1709</v>
      </c>
      <c r="E920" s="69">
        <v>24585</v>
      </c>
      <c r="F920" s="69" t="s">
        <v>50</v>
      </c>
      <c r="G920" s="69">
        <v>36000</v>
      </c>
      <c r="H920" s="69">
        <v>693</v>
      </c>
      <c r="I920" s="69" t="s">
        <v>32</v>
      </c>
      <c r="J920" s="69" t="s">
        <v>29</v>
      </c>
      <c r="K920" s="69" t="s">
        <v>463</v>
      </c>
    </row>
    <row r="921" spans="1:11" x14ac:dyDescent="0.2">
      <c r="A921" s="69">
        <v>73969</v>
      </c>
      <c r="B921" s="69">
        <v>64</v>
      </c>
      <c r="C921" s="69" t="s">
        <v>1710</v>
      </c>
      <c r="D921" s="69" t="s">
        <v>1711</v>
      </c>
      <c r="E921" s="69">
        <v>73969</v>
      </c>
      <c r="F921" s="69" t="s">
        <v>24</v>
      </c>
      <c r="G921" s="69">
        <v>42500</v>
      </c>
      <c r="H921" s="69">
        <v>3749</v>
      </c>
      <c r="I921" s="69" t="s">
        <v>25</v>
      </c>
      <c r="J921" s="69" t="s">
        <v>29</v>
      </c>
      <c r="K921" s="69" t="s">
        <v>463</v>
      </c>
    </row>
    <row r="922" spans="1:11" x14ac:dyDescent="0.2">
      <c r="A922" s="69">
        <v>83764</v>
      </c>
      <c r="B922" s="69">
        <v>65</v>
      </c>
      <c r="C922" s="69" t="s">
        <v>729</v>
      </c>
      <c r="D922" s="69" t="s">
        <v>1712</v>
      </c>
      <c r="E922" s="69">
        <v>83764</v>
      </c>
      <c r="F922" s="69" t="s">
        <v>24</v>
      </c>
      <c r="G922" s="69">
        <v>38500</v>
      </c>
      <c r="H922" s="69">
        <v>3736</v>
      </c>
      <c r="I922" s="69" t="s">
        <v>32</v>
      </c>
      <c r="J922" s="69" t="s">
        <v>29</v>
      </c>
      <c r="K922" s="69" t="s">
        <v>463</v>
      </c>
    </row>
    <row r="923" spans="1:11" x14ac:dyDescent="0.2">
      <c r="A923" s="69">
        <v>67234</v>
      </c>
      <c r="B923" s="69">
        <v>66</v>
      </c>
      <c r="C923" s="69" t="s">
        <v>1493</v>
      </c>
      <c r="D923" s="69" t="s">
        <v>1713</v>
      </c>
      <c r="E923" s="69">
        <v>67234</v>
      </c>
      <c r="F923" s="69" t="s">
        <v>24</v>
      </c>
      <c r="G923" s="69">
        <v>35500</v>
      </c>
      <c r="H923" s="69">
        <v>3427</v>
      </c>
      <c r="I923" s="69" t="s">
        <v>37</v>
      </c>
      <c r="J923" s="69" t="s">
        <v>29</v>
      </c>
      <c r="K923" s="69" t="s">
        <v>463</v>
      </c>
    </row>
    <row r="924" spans="1:11" x14ac:dyDescent="0.2">
      <c r="A924" s="69">
        <v>79321</v>
      </c>
      <c r="B924" s="69">
        <v>67</v>
      </c>
      <c r="C924" s="69" t="s">
        <v>1492</v>
      </c>
      <c r="D924" s="69" t="s">
        <v>1714</v>
      </c>
      <c r="E924" s="69">
        <v>79321</v>
      </c>
      <c r="F924" s="69" t="s">
        <v>24</v>
      </c>
      <c r="G924" s="69">
        <v>37500</v>
      </c>
      <c r="H924" s="69">
        <v>3478</v>
      </c>
      <c r="I924" s="69" t="s">
        <v>37</v>
      </c>
      <c r="J924" s="69" t="s">
        <v>29</v>
      </c>
      <c r="K924" s="69" t="s">
        <v>463</v>
      </c>
    </row>
    <row r="925" spans="1:11" x14ac:dyDescent="0.2">
      <c r="A925" s="69">
        <v>97642</v>
      </c>
      <c r="B925" s="69">
        <v>68</v>
      </c>
      <c r="C925" s="69" t="s">
        <v>1491</v>
      </c>
      <c r="D925" s="69" t="s">
        <v>1715</v>
      </c>
      <c r="E925" s="69">
        <v>97642</v>
      </c>
      <c r="F925" s="69" t="s">
        <v>24</v>
      </c>
      <c r="G925" s="69">
        <v>36000</v>
      </c>
      <c r="H925" s="69">
        <v>3564</v>
      </c>
      <c r="I925" s="69" t="s">
        <v>32</v>
      </c>
      <c r="J925" s="69" t="s">
        <v>29</v>
      </c>
      <c r="K925" s="69" t="s">
        <v>463</v>
      </c>
    </row>
    <row r="926" spans="1:11" x14ac:dyDescent="0.2">
      <c r="A926" s="69">
        <v>33960</v>
      </c>
      <c r="B926" s="69">
        <v>69</v>
      </c>
      <c r="C926" s="69" t="s">
        <v>1485</v>
      </c>
      <c r="D926" s="69" t="s">
        <v>1716</v>
      </c>
      <c r="E926" s="69">
        <v>33960</v>
      </c>
      <c r="F926" s="69" t="s">
        <v>24</v>
      </c>
      <c r="G926" s="69">
        <v>39500</v>
      </c>
      <c r="H926" s="69">
        <v>1842</v>
      </c>
      <c r="I926" s="69" t="s">
        <v>47</v>
      </c>
      <c r="J926" s="69" t="s">
        <v>29</v>
      </c>
      <c r="K926" s="69" t="s">
        <v>463</v>
      </c>
    </row>
    <row r="927" spans="1:11" x14ac:dyDescent="0.2">
      <c r="A927" s="69">
        <v>50366</v>
      </c>
      <c r="B927" s="69">
        <v>70</v>
      </c>
      <c r="C927" s="69" t="s">
        <v>435</v>
      </c>
      <c r="D927" s="69" t="s">
        <v>1717</v>
      </c>
      <c r="E927" s="69">
        <v>50366</v>
      </c>
      <c r="F927" s="69" t="s">
        <v>50</v>
      </c>
      <c r="G927" s="69">
        <v>36500</v>
      </c>
      <c r="H927" s="69">
        <v>3382</v>
      </c>
      <c r="I927" s="69" t="s">
        <v>25</v>
      </c>
      <c r="J927" s="69" t="s">
        <v>58</v>
      </c>
      <c r="K927" s="69" t="s">
        <v>463</v>
      </c>
    </row>
    <row r="928" spans="1:11" x14ac:dyDescent="0.2">
      <c r="A928" s="69">
        <v>38546</v>
      </c>
      <c r="B928" s="69">
        <v>71</v>
      </c>
      <c r="C928" s="69" t="s">
        <v>1718</v>
      </c>
      <c r="D928" s="69" t="s">
        <v>1719</v>
      </c>
      <c r="E928" s="69">
        <v>38546</v>
      </c>
      <c r="F928" s="69" t="s">
        <v>50</v>
      </c>
      <c r="G928" s="69">
        <v>39000</v>
      </c>
      <c r="H928" s="69">
        <v>3779</v>
      </c>
      <c r="I928" s="69" t="s">
        <v>25</v>
      </c>
      <c r="J928" s="69" t="s">
        <v>1244</v>
      </c>
      <c r="K928" s="69" t="s">
        <v>463</v>
      </c>
    </row>
    <row r="929" spans="1:11" x14ac:dyDescent="0.2">
      <c r="A929" s="69">
        <v>52978</v>
      </c>
      <c r="B929" s="69">
        <v>72</v>
      </c>
      <c r="C929" s="69" t="s">
        <v>1501</v>
      </c>
      <c r="D929" s="69" t="s">
        <v>1720</v>
      </c>
      <c r="E929" s="69">
        <v>52978</v>
      </c>
      <c r="F929" s="69" t="s">
        <v>50</v>
      </c>
      <c r="G929" s="69">
        <v>35000</v>
      </c>
      <c r="H929" s="69">
        <v>3459</v>
      </c>
      <c r="I929" s="69" t="s">
        <v>25</v>
      </c>
      <c r="J929" s="69" t="s">
        <v>29</v>
      </c>
      <c r="K929" s="69" t="s">
        <v>463</v>
      </c>
    </row>
    <row r="930" spans="1:11" x14ac:dyDescent="0.2">
      <c r="A930" s="69">
        <v>31775</v>
      </c>
      <c r="B930" s="69">
        <v>73</v>
      </c>
      <c r="C930" s="69" t="s">
        <v>1721</v>
      </c>
      <c r="D930" s="69" t="s">
        <v>1722</v>
      </c>
      <c r="E930" s="69">
        <v>31775</v>
      </c>
      <c r="F930" s="69" t="s">
        <v>50</v>
      </c>
      <c r="G930" s="69">
        <v>35000</v>
      </c>
      <c r="H930" s="69">
        <v>1509</v>
      </c>
      <c r="I930" s="69" t="s">
        <v>32</v>
      </c>
      <c r="J930" s="69" t="s">
        <v>1723</v>
      </c>
      <c r="K930" s="69" t="s">
        <v>463</v>
      </c>
    </row>
    <row r="931" spans="1:11" x14ac:dyDescent="0.2">
      <c r="A931" s="69">
        <v>89790</v>
      </c>
      <c r="B931" s="69">
        <v>74</v>
      </c>
      <c r="C931" s="69" t="s">
        <v>586</v>
      </c>
      <c r="D931" s="69" t="s">
        <v>1724</v>
      </c>
      <c r="E931" s="69">
        <v>89790</v>
      </c>
      <c r="F931" s="69" t="s">
        <v>24</v>
      </c>
      <c r="G931" s="69">
        <v>38500</v>
      </c>
      <c r="H931" s="69">
        <v>3546</v>
      </c>
      <c r="I931" s="69" t="s">
        <v>20</v>
      </c>
      <c r="J931" s="69" t="s">
        <v>29</v>
      </c>
      <c r="K931" s="69" t="s">
        <v>463</v>
      </c>
    </row>
    <row r="932" spans="1:11" x14ac:dyDescent="0.2">
      <c r="A932" s="69">
        <v>44617</v>
      </c>
      <c r="B932" s="69">
        <v>75</v>
      </c>
      <c r="C932" s="69" t="s">
        <v>681</v>
      </c>
      <c r="D932" s="69" t="s">
        <v>681</v>
      </c>
      <c r="E932" s="69">
        <v>44617</v>
      </c>
      <c r="F932" s="69" t="s">
        <v>922</v>
      </c>
      <c r="G932" s="69">
        <v>42000</v>
      </c>
      <c r="H932" s="69">
        <v>3766</v>
      </c>
      <c r="I932" s="69" t="s">
        <v>32</v>
      </c>
      <c r="J932" s="69" t="s">
        <v>35</v>
      </c>
      <c r="K932" s="69" t="s">
        <v>463</v>
      </c>
    </row>
    <row r="933" spans="1:11" x14ac:dyDescent="0.2">
      <c r="A933" s="175">
        <v>106443</v>
      </c>
      <c r="B933" s="69">
        <v>76</v>
      </c>
      <c r="C933" s="175" t="s">
        <v>1725</v>
      </c>
      <c r="D933" s="175" t="s">
        <v>1726</v>
      </c>
      <c r="E933" s="175">
        <v>106443</v>
      </c>
      <c r="F933" s="175" t="s">
        <v>24</v>
      </c>
      <c r="G933" s="175">
        <v>37000</v>
      </c>
      <c r="H933" s="175">
        <v>1335</v>
      </c>
      <c r="I933" s="175" t="s">
        <v>613</v>
      </c>
      <c r="J933" s="175" t="s">
        <v>29</v>
      </c>
      <c r="K933" s="69" t="s">
        <v>463</v>
      </c>
    </row>
    <row r="934" spans="1:11" x14ac:dyDescent="0.2">
      <c r="A934" s="69">
        <v>51129</v>
      </c>
      <c r="B934" s="69">
        <v>77</v>
      </c>
      <c r="C934" s="69" t="s">
        <v>1476</v>
      </c>
      <c r="D934" s="69" t="s">
        <v>1727</v>
      </c>
      <c r="E934" s="69">
        <v>51129</v>
      </c>
      <c r="F934" s="175" t="s">
        <v>24</v>
      </c>
      <c r="G934" s="69">
        <v>41000</v>
      </c>
      <c r="H934" s="69">
        <v>4028</v>
      </c>
      <c r="I934" s="69" t="s">
        <v>20</v>
      </c>
      <c r="J934" s="69" t="s">
        <v>29</v>
      </c>
      <c r="K934" s="69" t="s">
        <v>463</v>
      </c>
    </row>
    <row r="935" spans="1:11" x14ac:dyDescent="0.2">
      <c r="A935" s="69">
        <v>29636</v>
      </c>
      <c r="B935" s="69">
        <v>78</v>
      </c>
      <c r="C935" s="69" t="s">
        <v>1351</v>
      </c>
      <c r="D935" s="69" t="s">
        <v>1351</v>
      </c>
      <c r="E935" s="69">
        <v>29636</v>
      </c>
      <c r="F935" s="69" t="s">
        <v>50</v>
      </c>
      <c r="G935" s="69">
        <v>38000</v>
      </c>
      <c r="H935" s="69">
        <v>2992</v>
      </c>
      <c r="I935" s="69" t="s">
        <v>37</v>
      </c>
      <c r="J935" s="69" t="s">
        <v>35</v>
      </c>
      <c r="K935" s="69" t="s">
        <v>463</v>
      </c>
    </row>
    <row r="936" spans="1:11" x14ac:dyDescent="0.2">
      <c r="A936" s="69">
        <v>35003</v>
      </c>
      <c r="B936" s="69">
        <v>79</v>
      </c>
      <c r="C936" s="69" t="s">
        <v>1459</v>
      </c>
      <c r="D936" s="69" t="s">
        <v>1459</v>
      </c>
      <c r="E936" s="69">
        <v>35003</v>
      </c>
      <c r="F936" s="69" t="s">
        <v>50</v>
      </c>
      <c r="G936" s="69">
        <v>41000</v>
      </c>
      <c r="H936" s="69">
        <v>1649</v>
      </c>
      <c r="I936" s="69" t="s">
        <v>32</v>
      </c>
      <c r="J936" s="69" t="s">
        <v>29</v>
      </c>
      <c r="K936" s="69" t="s">
        <v>463</v>
      </c>
    </row>
    <row r="937" spans="1:11" x14ac:dyDescent="0.2">
      <c r="A937" s="69">
        <v>51227</v>
      </c>
      <c r="B937" s="69">
        <v>80</v>
      </c>
      <c r="C937" s="69" t="s">
        <v>1352</v>
      </c>
      <c r="D937" s="69" t="s">
        <v>1352</v>
      </c>
      <c r="E937" s="69">
        <v>51227</v>
      </c>
      <c r="F937" s="69" t="s">
        <v>240</v>
      </c>
      <c r="G937" s="69">
        <v>43000</v>
      </c>
      <c r="H937" s="69">
        <v>3743</v>
      </c>
      <c r="I937" s="69" t="s">
        <v>32</v>
      </c>
      <c r="J937" s="69" t="s">
        <v>35</v>
      </c>
      <c r="K937" s="69" t="s">
        <v>463</v>
      </c>
    </row>
    <row r="938" spans="1:11" x14ac:dyDescent="0.2">
      <c r="A938" s="69">
        <v>23455</v>
      </c>
      <c r="B938" s="69">
        <v>81</v>
      </c>
      <c r="C938" s="69" t="s">
        <v>1728</v>
      </c>
      <c r="D938" s="69" t="s">
        <v>1729</v>
      </c>
      <c r="E938" s="69">
        <v>23455</v>
      </c>
      <c r="F938" s="69" t="s">
        <v>24</v>
      </c>
      <c r="G938" s="69">
        <v>36000</v>
      </c>
      <c r="H938" s="69">
        <v>3955</v>
      </c>
      <c r="I938" s="69" t="s">
        <v>32</v>
      </c>
      <c r="J938" s="69" t="s">
        <v>453</v>
      </c>
      <c r="K938" s="69" t="s">
        <v>463</v>
      </c>
    </row>
    <row r="939" spans="1:11" x14ac:dyDescent="0.2">
      <c r="A939" s="69">
        <v>53409</v>
      </c>
      <c r="B939" s="69">
        <v>82</v>
      </c>
      <c r="C939" s="69" t="s">
        <v>1460</v>
      </c>
      <c r="D939" s="69" t="s">
        <v>1730</v>
      </c>
      <c r="E939" s="69">
        <v>53409</v>
      </c>
      <c r="F939" s="69" t="s">
        <v>19</v>
      </c>
      <c r="G939" s="69">
        <v>37000</v>
      </c>
      <c r="H939" s="69">
        <v>3785</v>
      </c>
      <c r="I939" s="69" t="s">
        <v>32</v>
      </c>
      <c r="J939" s="69" t="s">
        <v>29</v>
      </c>
      <c r="K939" s="69" t="s">
        <v>463</v>
      </c>
    </row>
    <row r="940" spans="1:11" x14ac:dyDescent="0.2">
      <c r="A940" s="69">
        <v>20848</v>
      </c>
      <c r="B940" s="69">
        <v>83</v>
      </c>
      <c r="C940" s="69" t="s">
        <v>366</v>
      </c>
      <c r="D940" s="69" t="s">
        <v>366</v>
      </c>
      <c r="E940" s="69">
        <v>20848</v>
      </c>
      <c r="F940" s="69" t="s">
        <v>50</v>
      </c>
      <c r="G940" s="69">
        <v>42500</v>
      </c>
      <c r="H940" s="69">
        <v>3268</v>
      </c>
      <c r="I940" s="69" t="s">
        <v>32</v>
      </c>
      <c r="J940" s="69" t="s">
        <v>29</v>
      </c>
      <c r="K940" s="69" t="s">
        <v>463</v>
      </c>
    </row>
    <row r="941" spans="1:11" x14ac:dyDescent="0.2">
      <c r="A941" s="69">
        <v>18275</v>
      </c>
      <c r="B941" s="69">
        <v>84</v>
      </c>
      <c r="C941" s="69" t="s">
        <v>778</v>
      </c>
      <c r="D941" s="69" t="s">
        <v>1793</v>
      </c>
      <c r="E941" s="69">
        <v>18275</v>
      </c>
      <c r="F941" s="69" t="s">
        <v>24</v>
      </c>
      <c r="G941" s="69">
        <v>42500</v>
      </c>
      <c r="H941" s="69">
        <v>736</v>
      </c>
      <c r="I941" s="69" t="s">
        <v>32</v>
      </c>
      <c r="J941" s="69" t="s">
        <v>110</v>
      </c>
      <c r="K941" s="69" t="s">
        <v>463</v>
      </c>
    </row>
    <row r="942" spans="1:11" x14ac:dyDescent="0.2">
      <c r="A942" s="69">
        <v>35941</v>
      </c>
      <c r="B942" s="69">
        <v>85</v>
      </c>
      <c r="C942" s="69" t="s">
        <v>1794</v>
      </c>
      <c r="D942" s="69" t="s">
        <v>1795</v>
      </c>
      <c r="E942" s="69">
        <v>35941</v>
      </c>
      <c r="F942" s="69" t="s">
        <v>129</v>
      </c>
      <c r="G942" s="69">
        <v>42000</v>
      </c>
      <c r="H942" s="69">
        <v>3408</v>
      </c>
      <c r="I942" s="69" t="s">
        <v>32</v>
      </c>
      <c r="J942" s="69" t="s">
        <v>29</v>
      </c>
      <c r="K942" s="69" t="s">
        <v>463</v>
      </c>
    </row>
    <row r="943" spans="1:11" x14ac:dyDescent="0.2">
      <c r="A943" s="69">
        <v>65687</v>
      </c>
      <c r="B943" s="69">
        <v>86</v>
      </c>
      <c r="C943" s="69" t="s">
        <v>1109</v>
      </c>
      <c r="D943" s="69" t="s">
        <v>1796</v>
      </c>
      <c r="E943" s="69">
        <v>65687</v>
      </c>
      <c r="F943" s="69" t="s">
        <v>24</v>
      </c>
      <c r="G943" s="69">
        <v>36000</v>
      </c>
      <c r="H943" s="69">
        <v>2554</v>
      </c>
      <c r="I943" s="69" t="s">
        <v>25</v>
      </c>
      <c r="J943" s="69" t="s">
        <v>29</v>
      </c>
      <c r="K943" s="69" t="s">
        <v>463</v>
      </c>
    </row>
    <row r="944" spans="1:11" x14ac:dyDescent="0.2">
      <c r="A944" s="69">
        <v>22087</v>
      </c>
      <c r="B944" s="69">
        <v>87</v>
      </c>
      <c r="C944" s="69" t="s">
        <v>1104</v>
      </c>
      <c r="D944" s="69" t="s">
        <v>1797</v>
      </c>
      <c r="E944" s="69">
        <v>22087</v>
      </c>
      <c r="F944" s="69" t="s">
        <v>50</v>
      </c>
      <c r="G944" s="69">
        <v>36000</v>
      </c>
      <c r="H944" s="69">
        <v>1306</v>
      </c>
      <c r="I944" s="69" t="s">
        <v>32</v>
      </c>
      <c r="J944" s="69" t="s">
        <v>78</v>
      </c>
      <c r="K944" s="69" t="s">
        <v>463</v>
      </c>
    </row>
    <row r="945" spans="1:11" x14ac:dyDescent="0.2">
      <c r="A945" s="69">
        <v>14257</v>
      </c>
      <c r="B945" s="69">
        <v>88</v>
      </c>
      <c r="C945" s="69" t="s">
        <v>1080</v>
      </c>
      <c r="D945" s="69" t="s">
        <v>1797</v>
      </c>
      <c r="E945" s="69">
        <v>14257</v>
      </c>
      <c r="F945" s="69" t="s">
        <v>24</v>
      </c>
      <c r="G945" s="69">
        <v>43000</v>
      </c>
      <c r="H945" s="69">
        <v>1402</v>
      </c>
      <c r="I945" s="69" t="s">
        <v>20</v>
      </c>
      <c r="J945" s="69" t="s">
        <v>82</v>
      </c>
      <c r="K945" s="69" t="s">
        <v>463</v>
      </c>
    </row>
    <row r="946" spans="1:11" x14ac:dyDescent="0.2">
      <c r="A946" s="69">
        <v>13518</v>
      </c>
      <c r="B946" s="69">
        <v>89</v>
      </c>
      <c r="C946" s="69" t="s">
        <v>1102</v>
      </c>
      <c r="D946" s="69" t="s">
        <v>1102</v>
      </c>
      <c r="E946" s="69">
        <v>13518</v>
      </c>
      <c r="F946" s="69" t="s">
        <v>24</v>
      </c>
      <c r="G946" s="69">
        <v>42000</v>
      </c>
      <c r="H946" s="69">
        <v>1863</v>
      </c>
      <c r="I946" s="69" t="s">
        <v>37</v>
      </c>
      <c r="J946" s="69" t="s">
        <v>58</v>
      </c>
      <c r="K946" s="69" t="s">
        <v>463</v>
      </c>
    </row>
    <row r="947" spans="1:11" x14ac:dyDescent="0.2">
      <c r="A947" s="69">
        <v>6461</v>
      </c>
      <c r="B947" s="69">
        <v>90</v>
      </c>
      <c r="C947" s="69" t="s">
        <v>1070</v>
      </c>
      <c r="D947" s="69" t="s">
        <v>1070</v>
      </c>
      <c r="E947" s="69">
        <v>6461</v>
      </c>
      <c r="F947" s="69" t="s">
        <v>50</v>
      </c>
      <c r="G947" s="69">
        <v>42000</v>
      </c>
      <c r="H947" s="69">
        <v>3293</v>
      </c>
      <c r="I947" s="69" t="s">
        <v>32</v>
      </c>
      <c r="J947" s="69" t="s">
        <v>56</v>
      </c>
      <c r="K947" s="69" t="s">
        <v>463</v>
      </c>
    </row>
    <row r="948" spans="1:11" x14ac:dyDescent="0.2">
      <c r="A948" s="69">
        <v>81245</v>
      </c>
      <c r="B948" s="69">
        <v>91</v>
      </c>
      <c r="C948" s="69" t="s">
        <v>1088</v>
      </c>
      <c r="D948" s="69" t="s">
        <v>1798</v>
      </c>
      <c r="E948" s="69">
        <v>81245</v>
      </c>
      <c r="F948" s="69" t="s">
        <v>24</v>
      </c>
      <c r="G948" s="69">
        <v>35500</v>
      </c>
      <c r="H948" s="69">
        <v>3166</v>
      </c>
      <c r="I948" s="69" t="s">
        <v>32</v>
      </c>
      <c r="J948" s="69" t="s">
        <v>29</v>
      </c>
      <c r="K948" s="69" t="s">
        <v>463</v>
      </c>
    </row>
    <row r="949" spans="1:11" x14ac:dyDescent="0.2">
      <c r="A949" s="69">
        <v>61315</v>
      </c>
      <c r="B949" s="69">
        <v>92</v>
      </c>
      <c r="C949" s="69" t="s">
        <v>1018</v>
      </c>
      <c r="D949" s="69" t="s">
        <v>1799</v>
      </c>
      <c r="E949" s="69">
        <v>61315</v>
      </c>
      <c r="F949" s="69" t="s">
        <v>24</v>
      </c>
      <c r="G949" s="69">
        <v>36000</v>
      </c>
      <c r="H949" s="69">
        <v>2532</v>
      </c>
      <c r="I949" s="69" t="s">
        <v>20</v>
      </c>
      <c r="J949" s="69" t="s">
        <v>58</v>
      </c>
      <c r="K949" s="69" t="s">
        <v>463</v>
      </c>
    </row>
    <row r="950" spans="1:11" x14ac:dyDescent="0.2">
      <c r="A950" s="69">
        <v>33105</v>
      </c>
      <c r="B950" s="69">
        <v>93</v>
      </c>
      <c r="C950" s="69" t="s">
        <v>271</v>
      </c>
      <c r="D950" s="69" t="s">
        <v>1800</v>
      </c>
      <c r="E950" s="69">
        <v>33105</v>
      </c>
      <c r="F950" s="69" t="s">
        <v>24</v>
      </c>
      <c r="G950" s="69">
        <v>39000</v>
      </c>
      <c r="H950" s="69">
        <v>3070</v>
      </c>
      <c r="I950" s="69" t="s">
        <v>20</v>
      </c>
      <c r="J950" s="69" t="s">
        <v>35</v>
      </c>
      <c r="K950" s="69" t="s">
        <v>463</v>
      </c>
    </row>
    <row r="951" spans="1:11" x14ac:dyDescent="0.2">
      <c r="A951" s="69">
        <v>12724</v>
      </c>
      <c r="B951" s="69">
        <v>94</v>
      </c>
      <c r="C951" s="69" t="s">
        <v>746</v>
      </c>
      <c r="D951" s="69" t="s">
        <v>747</v>
      </c>
      <c r="E951" s="69">
        <v>12724</v>
      </c>
      <c r="F951" s="69" t="s">
        <v>50</v>
      </c>
      <c r="G951" s="69">
        <v>43000</v>
      </c>
      <c r="H951" s="69">
        <v>1900</v>
      </c>
      <c r="I951" s="69" t="s">
        <v>32</v>
      </c>
      <c r="J951" s="69" t="s">
        <v>29</v>
      </c>
      <c r="K951" s="69" t="s">
        <v>463</v>
      </c>
    </row>
    <row r="952" spans="1:11" x14ac:dyDescent="0.2">
      <c r="A952" s="69">
        <v>95427</v>
      </c>
      <c r="B952" s="69">
        <v>95</v>
      </c>
      <c r="C952" s="69" t="s">
        <v>1801</v>
      </c>
      <c r="D952" s="69" t="s">
        <v>487</v>
      </c>
      <c r="E952" s="69">
        <v>95427</v>
      </c>
      <c r="F952" s="69" t="s">
        <v>24</v>
      </c>
      <c r="G952" s="69">
        <v>34000</v>
      </c>
      <c r="H952" s="69">
        <v>1318</v>
      </c>
      <c r="I952" s="69" t="s">
        <v>37</v>
      </c>
      <c r="J952" s="69" t="s">
        <v>29</v>
      </c>
      <c r="K952" s="69" t="s">
        <v>463</v>
      </c>
    </row>
    <row r="953" spans="1:11" x14ac:dyDescent="0.2">
      <c r="A953" s="69">
        <v>63173</v>
      </c>
      <c r="B953" s="69">
        <v>96</v>
      </c>
      <c r="C953" s="69" t="s">
        <v>818</v>
      </c>
      <c r="D953" s="69" t="s">
        <v>1802</v>
      </c>
      <c r="E953" s="69">
        <v>63173</v>
      </c>
      <c r="F953" s="69" t="s">
        <v>24</v>
      </c>
      <c r="G953" s="69">
        <v>42000</v>
      </c>
      <c r="H953" s="69">
        <v>3365</v>
      </c>
      <c r="I953" s="69" t="s">
        <v>37</v>
      </c>
      <c r="J953" s="69" t="s">
        <v>29</v>
      </c>
      <c r="K953" s="69" t="s">
        <v>463</v>
      </c>
    </row>
    <row r="954" spans="1:11" x14ac:dyDescent="0.2">
      <c r="A954" s="69">
        <v>26631</v>
      </c>
      <c r="B954" s="69">
        <v>97</v>
      </c>
      <c r="C954" s="69" t="s">
        <v>793</v>
      </c>
      <c r="D954" s="69" t="s">
        <v>794</v>
      </c>
      <c r="E954" s="69">
        <v>26631</v>
      </c>
      <c r="F954" s="69" t="s">
        <v>24</v>
      </c>
      <c r="G954" s="69">
        <v>38000</v>
      </c>
      <c r="H954" s="69">
        <v>2053</v>
      </c>
      <c r="I954" s="69" t="s">
        <v>32</v>
      </c>
      <c r="J954" s="69" t="s">
        <v>58</v>
      </c>
      <c r="K954" s="69" t="s">
        <v>463</v>
      </c>
    </row>
    <row r="955" spans="1:11" x14ac:dyDescent="0.2">
      <c r="A955" s="69">
        <v>99865</v>
      </c>
      <c r="B955" s="69">
        <v>98</v>
      </c>
      <c r="C955" s="69" t="s">
        <v>822</v>
      </c>
      <c r="D955" s="69" t="s">
        <v>1803</v>
      </c>
      <c r="E955" s="69">
        <v>99865</v>
      </c>
      <c r="F955" s="69" t="s">
        <v>24</v>
      </c>
      <c r="G955" s="69">
        <v>36500</v>
      </c>
      <c r="H955" s="69">
        <v>3393</v>
      </c>
      <c r="I955" s="69" t="s">
        <v>32</v>
      </c>
      <c r="J955" s="69" t="s">
        <v>56</v>
      </c>
      <c r="K955" s="69" t="s">
        <v>463</v>
      </c>
    </row>
    <row r="956" spans="1:11" x14ac:dyDescent="0.2">
      <c r="A956" s="69">
        <v>23172</v>
      </c>
      <c r="B956" s="69">
        <v>99</v>
      </c>
      <c r="C956" s="69" t="s">
        <v>1197</v>
      </c>
      <c r="D956" s="69" t="s">
        <v>1197</v>
      </c>
      <c r="E956" s="69">
        <v>23172</v>
      </c>
      <c r="F956" s="69" t="s">
        <v>24</v>
      </c>
      <c r="G956" s="69">
        <v>36000</v>
      </c>
      <c r="H956" s="69">
        <v>3662</v>
      </c>
      <c r="I956" s="69" t="s">
        <v>32</v>
      </c>
      <c r="J956" s="69" t="s">
        <v>82</v>
      </c>
      <c r="K956" s="69" t="s">
        <v>463</v>
      </c>
    </row>
    <row r="957" spans="1:11" x14ac:dyDescent="0.2">
      <c r="A957" s="69">
        <v>38369</v>
      </c>
      <c r="B957" s="69">
        <v>100</v>
      </c>
      <c r="C957" s="69" t="s">
        <v>1090</v>
      </c>
      <c r="D957" s="69" t="s">
        <v>1804</v>
      </c>
      <c r="E957" s="69">
        <v>38369</v>
      </c>
      <c r="F957" s="69" t="s">
        <v>24</v>
      </c>
      <c r="G957" s="69">
        <v>35500</v>
      </c>
      <c r="H957" s="69">
        <v>248</v>
      </c>
      <c r="I957" s="69" t="s">
        <v>32</v>
      </c>
      <c r="J957" s="69" t="s">
        <v>29</v>
      </c>
      <c r="K957" s="69" t="s">
        <v>463</v>
      </c>
    </row>
    <row r="958" spans="1:11" x14ac:dyDescent="0.2">
      <c r="A958" s="69">
        <v>552465</v>
      </c>
      <c r="B958" s="69">
        <v>101</v>
      </c>
      <c r="C958" s="69" t="s">
        <v>854</v>
      </c>
      <c r="D958" s="69" t="s">
        <v>1805</v>
      </c>
      <c r="E958" s="69">
        <v>552465</v>
      </c>
      <c r="F958" s="69" t="s">
        <v>107</v>
      </c>
      <c r="G958" s="69">
        <v>36000</v>
      </c>
      <c r="H958" s="69">
        <v>1529</v>
      </c>
      <c r="I958" s="69" t="s">
        <v>37</v>
      </c>
      <c r="J958" s="69" t="s">
        <v>29</v>
      </c>
      <c r="K958" s="69" t="s">
        <v>463</v>
      </c>
    </row>
    <row r="959" spans="1:11" x14ac:dyDescent="0.2">
      <c r="A959" s="69">
        <v>76774</v>
      </c>
      <c r="B959" s="69">
        <v>102</v>
      </c>
      <c r="C959" s="69" t="s">
        <v>812</v>
      </c>
      <c r="D959" s="69" t="s">
        <v>813</v>
      </c>
      <c r="E959" s="69">
        <v>76774</v>
      </c>
      <c r="F959" s="69" t="s">
        <v>24</v>
      </c>
      <c r="G959" s="69">
        <v>36000</v>
      </c>
      <c r="H959" s="69">
        <v>1288</v>
      </c>
      <c r="I959" s="69" t="s">
        <v>32</v>
      </c>
      <c r="J959" s="69" t="s">
        <v>29</v>
      </c>
      <c r="K959" s="69" t="s">
        <v>463</v>
      </c>
    </row>
    <row r="960" spans="1:11" x14ac:dyDescent="0.2">
      <c r="A960" s="69">
        <v>23941</v>
      </c>
      <c r="B960" s="69">
        <v>103</v>
      </c>
      <c r="C960" s="69" t="s">
        <v>1806</v>
      </c>
      <c r="D960" s="69" t="s">
        <v>126</v>
      </c>
      <c r="E960" s="69">
        <v>23941</v>
      </c>
      <c r="F960" s="69" t="s">
        <v>50</v>
      </c>
      <c r="G960" s="69">
        <v>42500</v>
      </c>
      <c r="H960" s="69">
        <v>3266</v>
      </c>
      <c r="I960" s="69" t="s">
        <v>32</v>
      </c>
      <c r="J960" s="69" t="s">
        <v>56</v>
      </c>
      <c r="K960" s="69" t="s">
        <v>463</v>
      </c>
    </row>
    <row r="961" spans="1:11" x14ac:dyDescent="0.2">
      <c r="A961" s="69">
        <v>86703</v>
      </c>
      <c r="B961" s="69">
        <v>104</v>
      </c>
      <c r="C961" s="69" t="s">
        <v>1807</v>
      </c>
      <c r="D961" s="69" t="s">
        <v>472</v>
      </c>
      <c r="E961" s="69">
        <v>86703</v>
      </c>
      <c r="F961" s="69" t="s">
        <v>24</v>
      </c>
      <c r="G961" s="69">
        <v>43000</v>
      </c>
      <c r="H961" s="69">
        <v>1747</v>
      </c>
      <c r="I961" s="69" t="s">
        <v>37</v>
      </c>
      <c r="J961" s="69" t="s">
        <v>29</v>
      </c>
      <c r="K961" s="69" t="s">
        <v>463</v>
      </c>
    </row>
    <row r="962" spans="1:11" x14ac:dyDescent="0.2">
      <c r="A962" s="69">
        <v>29879</v>
      </c>
      <c r="B962" s="69">
        <v>105</v>
      </c>
      <c r="C962" s="69" t="s">
        <v>787</v>
      </c>
      <c r="D962" s="69" t="s">
        <v>788</v>
      </c>
      <c r="E962" s="69">
        <v>29879</v>
      </c>
      <c r="F962" s="69" t="s">
        <v>24</v>
      </c>
      <c r="G962" s="69">
        <v>39000</v>
      </c>
      <c r="H962" s="69">
        <v>1905</v>
      </c>
      <c r="I962" s="69" t="s">
        <v>32</v>
      </c>
      <c r="J962" s="69" t="s">
        <v>29</v>
      </c>
      <c r="K962" s="69" t="s">
        <v>463</v>
      </c>
    </row>
    <row r="963" spans="1:11" x14ac:dyDescent="0.2">
      <c r="A963" s="69">
        <v>13459</v>
      </c>
      <c r="B963" s="69">
        <v>106</v>
      </c>
      <c r="C963" s="69" t="s">
        <v>600</v>
      </c>
      <c r="D963" s="69" t="s">
        <v>604</v>
      </c>
      <c r="E963" s="69">
        <v>13459</v>
      </c>
      <c r="F963" s="69" t="s">
        <v>50</v>
      </c>
      <c r="G963" s="69">
        <v>43000</v>
      </c>
      <c r="H963" s="69">
        <v>1883</v>
      </c>
      <c r="I963" s="69" t="s">
        <v>32</v>
      </c>
      <c r="J963" s="69" t="s">
        <v>56</v>
      </c>
      <c r="K963" s="69" t="s">
        <v>463</v>
      </c>
    </row>
    <row r="964" spans="1:11" x14ac:dyDescent="0.2">
      <c r="A964" s="69">
        <v>13671</v>
      </c>
      <c r="B964" s="69">
        <v>107</v>
      </c>
      <c r="C964" s="69" t="s">
        <v>115</v>
      </c>
      <c r="D964" s="69" t="s">
        <v>116</v>
      </c>
      <c r="E964" s="69">
        <v>13671</v>
      </c>
      <c r="F964" s="69" t="s">
        <v>24</v>
      </c>
      <c r="G964" s="69">
        <v>36000</v>
      </c>
      <c r="H964" s="69">
        <v>2474</v>
      </c>
      <c r="I964" s="69" t="s">
        <v>32</v>
      </c>
      <c r="J964" s="69" t="s">
        <v>110</v>
      </c>
      <c r="K964" s="69" t="s">
        <v>463</v>
      </c>
    </row>
    <row r="965" spans="1:11" x14ac:dyDescent="0.2">
      <c r="A965" s="69">
        <v>84416</v>
      </c>
      <c r="B965" s="69">
        <v>108</v>
      </c>
      <c r="C965" s="69" t="s">
        <v>394</v>
      </c>
      <c r="D965" s="69" t="s">
        <v>395</v>
      </c>
      <c r="E965" s="69">
        <v>84416</v>
      </c>
      <c r="F965" s="69" t="s">
        <v>24</v>
      </c>
      <c r="G965" s="69">
        <v>36000</v>
      </c>
      <c r="H965" s="69">
        <v>3231</v>
      </c>
      <c r="I965" s="69" t="s">
        <v>32</v>
      </c>
      <c r="J965" s="69" t="s">
        <v>29</v>
      </c>
      <c r="K965" s="69" t="s">
        <v>463</v>
      </c>
    </row>
    <row r="966" spans="1:11" x14ac:dyDescent="0.2">
      <c r="A966" s="69">
        <v>33939</v>
      </c>
      <c r="B966" s="69">
        <v>109</v>
      </c>
      <c r="C966" s="69" t="s">
        <v>701</v>
      </c>
      <c r="D966" s="69" t="s">
        <v>702</v>
      </c>
      <c r="E966" s="69">
        <v>33939</v>
      </c>
      <c r="F966" s="69" t="s">
        <v>24</v>
      </c>
      <c r="G966" s="69">
        <v>35000</v>
      </c>
      <c r="H966" s="69">
        <v>2456</v>
      </c>
      <c r="I966" s="69" t="s">
        <v>32</v>
      </c>
      <c r="J966" s="69" t="s">
        <v>78</v>
      </c>
      <c r="K966" s="69" t="s">
        <v>463</v>
      </c>
    </row>
    <row r="967" spans="1:11" x14ac:dyDescent="0.2">
      <c r="A967" s="69">
        <v>95993</v>
      </c>
      <c r="B967" s="69">
        <v>110</v>
      </c>
      <c r="C967" s="69" t="s">
        <v>567</v>
      </c>
      <c r="D967" s="69" t="s">
        <v>567</v>
      </c>
      <c r="E967" s="69">
        <v>95993</v>
      </c>
      <c r="F967" s="69" t="s">
        <v>24</v>
      </c>
      <c r="G967" s="69">
        <v>39000</v>
      </c>
      <c r="H967" s="69">
        <v>1322</v>
      </c>
      <c r="I967" s="69" t="s">
        <v>37</v>
      </c>
      <c r="J967" s="69" t="s">
        <v>78</v>
      </c>
      <c r="K967" s="69" t="s">
        <v>463</v>
      </c>
    </row>
    <row r="968" spans="1:11" x14ac:dyDescent="0.2">
      <c r="A968" s="69">
        <v>109835</v>
      </c>
      <c r="B968" s="69">
        <v>111</v>
      </c>
      <c r="C968" s="69" t="s">
        <v>1122</v>
      </c>
      <c r="D968" s="69" t="s">
        <v>1808</v>
      </c>
      <c r="E968" s="69">
        <v>109835</v>
      </c>
      <c r="F968" s="69" t="s">
        <v>24</v>
      </c>
      <c r="G968" s="69">
        <v>43500</v>
      </c>
      <c r="H968" s="69">
        <v>3059</v>
      </c>
      <c r="I968" s="69" t="s">
        <v>37</v>
      </c>
      <c r="J968" s="69" t="s">
        <v>56</v>
      </c>
      <c r="K968" s="69" t="s">
        <v>463</v>
      </c>
    </row>
    <row r="969" spans="1:11" x14ac:dyDescent="0.2">
      <c r="A969" s="69">
        <v>29729</v>
      </c>
      <c r="B969" s="69">
        <v>112</v>
      </c>
      <c r="C969" s="69" t="s">
        <v>1809</v>
      </c>
      <c r="D969" s="69" t="s">
        <v>1810</v>
      </c>
      <c r="E969" s="69">
        <v>29729</v>
      </c>
      <c r="F969" s="69" t="s">
        <v>50</v>
      </c>
      <c r="G969" s="69">
        <v>43000</v>
      </c>
      <c r="H969" s="69">
        <v>2899</v>
      </c>
      <c r="I969" s="69" t="s">
        <v>32</v>
      </c>
      <c r="J969" s="69" t="s">
        <v>35</v>
      </c>
      <c r="K969" s="69" t="s">
        <v>463</v>
      </c>
    </row>
    <row r="970" spans="1:11" x14ac:dyDescent="0.2">
      <c r="A970" s="69">
        <v>8590</v>
      </c>
      <c r="B970" s="69">
        <v>113</v>
      </c>
      <c r="C970" s="69" t="s">
        <v>852</v>
      </c>
      <c r="D970" s="69" t="s">
        <v>853</v>
      </c>
      <c r="E970" s="69">
        <v>8590</v>
      </c>
      <c r="F970" s="69" t="s">
        <v>50</v>
      </c>
      <c r="G970" s="69">
        <v>43000</v>
      </c>
      <c r="H970" s="69">
        <v>2658</v>
      </c>
      <c r="I970" s="69" t="s">
        <v>32</v>
      </c>
      <c r="J970" s="69" t="s">
        <v>56</v>
      </c>
      <c r="K970" s="69" t="s">
        <v>463</v>
      </c>
    </row>
    <row r="971" spans="1:11" x14ac:dyDescent="0.2">
      <c r="A971" s="69">
        <v>18275</v>
      </c>
      <c r="B971" s="69">
        <v>114</v>
      </c>
      <c r="C971" s="69" t="s">
        <v>659</v>
      </c>
      <c r="D971" s="69" t="s">
        <v>607</v>
      </c>
      <c r="E971" s="69">
        <v>18275</v>
      </c>
      <c r="F971" s="69" t="s">
        <v>50</v>
      </c>
      <c r="G971" s="69">
        <v>38000</v>
      </c>
      <c r="H971" s="69">
        <v>1928</v>
      </c>
      <c r="I971" s="69" t="s">
        <v>32</v>
      </c>
      <c r="J971" s="69" t="s">
        <v>29</v>
      </c>
      <c r="K971" s="69" t="s">
        <v>463</v>
      </c>
    </row>
    <row r="972" spans="1:11" x14ac:dyDescent="0.2">
      <c r="A972" s="69">
        <v>46149</v>
      </c>
      <c r="B972" s="69">
        <v>115</v>
      </c>
      <c r="C972" s="69" t="s">
        <v>902</v>
      </c>
      <c r="D972" s="69" t="s">
        <v>1811</v>
      </c>
      <c r="E972" s="69">
        <v>46149</v>
      </c>
      <c r="F972" s="69" t="s">
        <v>24</v>
      </c>
      <c r="G972" s="69">
        <v>36000</v>
      </c>
      <c r="H972" s="69">
        <v>1796</v>
      </c>
      <c r="I972" s="69" t="s">
        <v>20</v>
      </c>
      <c r="J972" s="69" t="s">
        <v>82</v>
      </c>
      <c r="K972" s="69" t="s">
        <v>463</v>
      </c>
    </row>
    <row r="973" spans="1:11" x14ac:dyDescent="0.2">
      <c r="A973" s="69">
        <v>56718</v>
      </c>
      <c r="B973" s="69">
        <v>116</v>
      </c>
      <c r="C973" s="69" t="s">
        <v>833</v>
      </c>
      <c r="D973" s="69" t="s">
        <v>1812</v>
      </c>
      <c r="E973" s="69">
        <v>56718</v>
      </c>
      <c r="F973" s="69" t="s">
        <v>24</v>
      </c>
      <c r="G973" s="69">
        <v>36000</v>
      </c>
      <c r="H973" s="69">
        <v>4004</v>
      </c>
      <c r="I973" s="69" t="s">
        <v>32</v>
      </c>
      <c r="J973" s="69" t="s">
        <v>29</v>
      </c>
      <c r="K973" s="69" t="s">
        <v>463</v>
      </c>
    </row>
    <row r="974" spans="1:11" x14ac:dyDescent="0.2">
      <c r="A974" s="69">
        <v>24902</v>
      </c>
      <c r="B974" s="69">
        <v>117</v>
      </c>
      <c r="C974" s="69" t="s">
        <v>209</v>
      </c>
      <c r="D974" s="69" t="s">
        <v>1813</v>
      </c>
      <c r="E974" s="69">
        <v>24902</v>
      </c>
      <c r="F974" s="69" t="s">
        <v>50</v>
      </c>
      <c r="G974" s="69">
        <v>43000</v>
      </c>
      <c r="H974" s="69">
        <v>3038</v>
      </c>
      <c r="I974" s="69" t="s">
        <v>32</v>
      </c>
      <c r="J974" s="69" t="s">
        <v>29</v>
      </c>
      <c r="K974" s="69" t="s">
        <v>463</v>
      </c>
    </row>
    <row r="975" spans="1:11" x14ac:dyDescent="0.2">
      <c r="A975" s="69">
        <v>57028</v>
      </c>
      <c r="B975" s="69">
        <v>118</v>
      </c>
      <c r="C975" s="69" t="s">
        <v>1053</v>
      </c>
      <c r="D975" s="69" t="s">
        <v>1814</v>
      </c>
      <c r="E975" s="69">
        <v>57028</v>
      </c>
      <c r="F975" s="69" t="s">
        <v>19</v>
      </c>
      <c r="G975" s="69">
        <v>37000</v>
      </c>
      <c r="H975" s="69">
        <v>3574</v>
      </c>
      <c r="I975" s="69" t="s">
        <v>32</v>
      </c>
      <c r="J975" s="69" t="s">
        <v>105</v>
      </c>
      <c r="K975" s="69" t="s">
        <v>463</v>
      </c>
    </row>
    <row r="976" spans="1:11" x14ac:dyDescent="0.2">
      <c r="A976" s="69">
        <v>6013</v>
      </c>
      <c r="B976" s="69">
        <v>119</v>
      </c>
      <c r="C976" s="69" t="s">
        <v>609</v>
      </c>
      <c r="D976" s="69" t="s">
        <v>609</v>
      </c>
      <c r="E976" s="69">
        <v>6013</v>
      </c>
      <c r="F976" s="69" t="s">
        <v>50</v>
      </c>
      <c r="G976" s="69">
        <v>42000</v>
      </c>
      <c r="H976" s="69">
        <v>3489</v>
      </c>
      <c r="I976" s="69" t="s">
        <v>32</v>
      </c>
      <c r="J976" s="69" t="s">
        <v>29</v>
      </c>
      <c r="K976" s="69" t="s">
        <v>463</v>
      </c>
    </row>
    <row r="977" spans="1:11" x14ac:dyDescent="0.2">
      <c r="A977" s="69">
        <v>62459</v>
      </c>
      <c r="B977" s="69">
        <v>120</v>
      </c>
      <c r="C977" s="69" t="s">
        <v>121</v>
      </c>
      <c r="D977" s="69" t="s">
        <v>597</v>
      </c>
      <c r="E977" s="69">
        <v>62459</v>
      </c>
      <c r="F977" s="69" t="s">
        <v>24</v>
      </c>
      <c r="G977" s="69">
        <v>37000</v>
      </c>
      <c r="H977" s="69">
        <v>237</v>
      </c>
      <c r="I977" s="69" t="s">
        <v>32</v>
      </c>
      <c r="J977" s="69" t="s">
        <v>56</v>
      </c>
      <c r="K977" s="69" t="s">
        <v>463</v>
      </c>
    </row>
    <row r="978" spans="1:11" x14ac:dyDescent="0.2">
      <c r="A978" s="69">
        <v>32185</v>
      </c>
      <c r="B978" s="69">
        <v>121</v>
      </c>
      <c r="C978" s="69" t="s">
        <v>1815</v>
      </c>
      <c r="D978" s="69" t="s">
        <v>1816</v>
      </c>
      <c r="E978" s="69">
        <v>32185</v>
      </c>
      <c r="F978" s="69" t="s">
        <v>24</v>
      </c>
      <c r="G978" s="69">
        <v>36500</v>
      </c>
      <c r="H978" s="69">
        <v>89</v>
      </c>
      <c r="I978" s="69" t="s">
        <v>32</v>
      </c>
      <c r="J978" s="69" t="s">
        <v>35</v>
      </c>
      <c r="K978" s="69" t="s">
        <v>463</v>
      </c>
    </row>
    <row r="979" spans="1:11" x14ac:dyDescent="0.2">
      <c r="A979" s="69">
        <v>27384</v>
      </c>
      <c r="B979" s="69">
        <v>122</v>
      </c>
      <c r="C979" s="69" t="s">
        <v>1116</v>
      </c>
      <c r="D979" s="69" t="s">
        <v>1817</v>
      </c>
      <c r="E979" s="69">
        <v>27384</v>
      </c>
      <c r="F979" s="69" t="s">
        <v>24</v>
      </c>
      <c r="G979" s="69">
        <v>37000</v>
      </c>
      <c r="H979" s="69">
        <v>1343</v>
      </c>
      <c r="I979" s="69" t="s">
        <v>373</v>
      </c>
      <c r="J979" s="69" t="s">
        <v>29</v>
      </c>
      <c r="K979" s="69" t="s">
        <v>463</v>
      </c>
    </row>
    <row r="980" spans="1:11" x14ac:dyDescent="0.2">
      <c r="A980" s="69">
        <v>6631</v>
      </c>
      <c r="B980" s="69">
        <v>123</v>
      </c>
      <c r="C980" s="69" t="s">
        <v>348</v>
      </c>
      <c r="D980" s="69" t="s">
        <v>348</v>
      </c>
      <c r="E980" s="69">
        <v>6631</v>
      </c>
      <c r="F980" s="69" t="s">
        <v>50</v>
      </c>
      <c r="G980" s="69">
        <v>42500</v>
      </c>
      <c r="H980" s="69">
        <v>1704</v>
      </c>
      <c r="I980" s="69" t="s">
        <v>32</v>
      </c>
      <c r="J980" s="69" t="s">
        <v>29</v>
      </c>
      <c r="K980" s="69" t="s">
        <v>463</v>
      </c>
    </row>
    <row r="981" spans="1:11" x14ac:dyDescent="0.2">
      <c r="A981" s="69">
        <v>14660</v>
      </c>
      <c r="B981" s="69">
        <v>124</v>
      </c>
      <c r="C981" s="69" t="s">
        <v>532</v>
      </c>
      <c r="D981" s="69" t="s">
        <v>532</v>
      </c>
      <c r="E981" s="69">
        <v>14660</v>
      </c>
      <c r="F981" s="69" t="s">
        <v>50</v>
      </c>
      <c r="G981" s="69">
        <v>43000</v>
      </c>
      <c r="H981" s="69">
        <v>3146</v>
      </c>
      <c r="I981" s="69" t="s">
        <v>32</v>
      </c>
      <c r="J981" s="69" t="s">
        <v>29</v>
      </c>
      <c r="K981" s="69" t="s">
        <v>463</v>
      </c>
    </row>
    <row r="982" spans="1:11" x14ac:dyDescent="0.2">
      <c r="A982" s="69">
        <v>78065</v>
      </c>
      <c r="B982" s="69">
        <v>125</v>
      </c>
      <c r="C982" s="69" t="s">
        <v>620</v>
      </c>
      <c r="D982" s="69" t="s">
        <v>621</v>
      </c>
      <c r="E982" s="69">
        <v>78065</v>
      </c>
      <c r="F982" s="69" t="s">
        <v>24</v>
      </c>
      <c r="G982" s="69">
        <v>42000</v>
      </c>
      <c r="H982" s="69">
        <v>136</v>
      </c>
      <c r="I982" s="69" t="s">
        <v>32</v>
      </c>
      <c r="J982" s="69" t="s">
        <v>82</v>
      </c>
      <c r="K982" s="69" t="s">
        <v>463</v>
      </c>
    </row>
    <row r="983" spans="1:11" x14ac:dyDescent="0.2">
      <c r="A983" s="69">
        <v>24568</v>
      </c>
      <c r="B983" s="69">
        <v>126</v>
      </c>
      <c r="C983" s="69" t="s">
        <v>732</v>
      </c>
      <c r="D983" s="69" t="s">
        <v>732</v>
      </c>
      <c r="E983" s="69">
        <v>24568</v>
      </c>
      <c r="F983" s="69" t="s">
        <v>50</v>
      </c>
      <c r="G983" s="69">
        <v>43000</v>
      </c>
      <c r="H983" s="69">
        <v>2444</v>
      </c>
      <c r="I983" s="69" t="s">
        <v>32</v>
      </c>
      <c r="J983" s="69" t="s">
        <v>56</v>
      </c>
      <c r="K983" s="69" t="s">
        <v>463</v>
      </c>
    </row>
    <row r="984" spans="1:11" x14ac:dyDescent="0.2">
      <c r="A984" s="69">
        <v>1703</v>
      </c>
      <c r="B984" s="69">
        <v>127</v>
      </c>
      <c r="C984" s="69" t="s">
        <v>807</v>
      </c>
      <c r="D984" s="69" t="s">
        <v>807</v>
      </c>
      <c r="E984" s="69">
        <v>1703</v>
      </c>
      <c r="F984" s="69" t="s">
        <v>50</v>
      </c>
      <c r="G984" s="69">
        <v>42500</v>
      </c>
      <c r="H984" s="69">
        <v>1896</v>
      </c>
      <c r="I984" s="69" t="s">
        <v>32</v>
      </c>
      <c r="J984" s="69" t="s">
        <v>35</v>
      </c>
      <c r="K984" s="69" t="s">
        <v>463</v>
      </c>
    </row>
    <row r="985" spans="1:11" x14ac:dyDescent="0.2">
      <c r="A985" s="69">
        <v>13082</v>
      </c>
      <c r="B985" s="69">
        <v>128</v>
      </c>
      <c r="C985" s="69" t="s">
        <v>729</v>
      </c>
      <c r="D985" s="69" t="s">
        <v>729</v>
      </c>
      <c r="E985" s="69">
        <v>13082</v>
      </c>
      <c r="F985" s="69" t="s">
        <v>50</v>
      </c>
      <c r="G985" s="69">
        <v>43000</v>
      </c>
      <c r="H985" s="69">
        <v>2987</v>
      </c>
      <c r="I985" s="69" t="s">
        <v>32</v>
      </c>
      <c r="J985" s="69" t="s">
        <v>82</v>
      </c>
      <c r="K985" s="69" t="s">
        <v>463</v>
      </c>
    </row>
    <row r="986" spans="1:11" x14ac:dyDescent="0.2">
      <c r="A986" s="69"/>
      <c r="B986" s="69"/>
      <c r="C986" s="69"/>
      <c r="D986" s="69"/>
      <c r="E986" s="69"/>
      <c r="F986" s="69"/>
      <c r="G986" s="69"/>
      <c r="H986" s="69"/>
      <c r="I986" s="69"/>
      <c r="J986" s="69"/>
      <c r="K986" s="69"/>
    </row>
    <row r="987" spans="1:11" x14ac:dyDescent="0.2">
      <c r="A987" s="164" t="s">
        <v>0</v>
      </c>
      <c r="B987" s="164" t="s">
        <v>14</v>
      </c>
      <c r="C987" s="164" t="s">
        <v>1136</v>
      </c>
      <c r="D987" s="164" t="s">
        <v>1265</v>
      </c>
      <c r="E987" s="164" t="s">
        <v>0</v>
      </c>
      <c r="F987" s="165" t="s">
        <v>1523</v>
      </c>
      <c r="G987" s="164" t="s">
        <v>1526</v>
      </c>
      <c r="H987" s="164" t="s">
        <v>975</v>
      </c>
      <c r="I987" s="164" t="s">
        <v>1537</v>
      </c>
      <c r="J987" s="164" t="s">
        <v>13</v>
      </c>
      <c r="K987" s="164" t="s">
        <v>1</v>
      </c>
    </row>
    <row r="988" spans="1:11" x14ac:dyDescent="0.2">
      <c r="A988" s="69">
        <v>38025</v>
      </c>
      <c r="B988" s="69">
        <v>1</v>
      </c>
      <c r="C988" s="69" t="s">
        <v>1255</v>
      </c>
      <c r="D988" s="69" t="s">
        <v>1584</v>
      </c>
      <c r="E988" s="69">
        <v>38025</v>
      </c>
      <c r="F988" s="69" t="s">
        <v>24</v>
      </c>
      <c r="G988" s="69">
        <v>36000</v>
      </c>
      <c r="H988" s="69">
        <v>3537</v>
      </c>
      <c r="I988" s="69" t="s">
        <v>25</v>
      </c>
      <c r="J988" s="69" t="s">
        <v>29</v>
      </c>
      <c r="K988" s="69" t="s">
        <v>16</v>
      </c>
    </row>
    <row r="989" spans="1:11" x14ac:dyDescent="0.2">
      <c r="A989" s="69">
        <v>99799</v>
      </c>
      <c r="B989" s="69">
        <v>2</v>
      </c>
      <c r="C989" s="69" t="s">
        <v>1585</v>
      </c>
      <c r="D989" s="69" t="s">
        <v>310</v>
      </c>
      <c r="E989" s="69">
        <v>99799</v>
      </c>
      <c r="F989" s="69" t="s">
        <v>24</v>
      </c>
      <c r="G989" s="69">
        <v>35000</v>
      </c>
      <c r="H989" s="69">
        <v>3586</v>
      </c>
      <c r="I989" s="69" t="s">
        <v>32</v>
      </c>
      <c r="J989" s="69" t="s">
        <v>35</v>
      </c>
      <c r="K989" s="69" t="s">
        <v>16</v>
      </c>
    </row>
    <row r="990" spans="1:11" x14ac:dyDescent="0.2">
      <c r="A990" s="69">
        <v>29500</v>
      </c>
      <c r="B990" s="69">
        <v>3</v>
      </c>
      <c r="C990" s="69" t="s">
        <v>1586</v>
      </c>
      <c r="D990" s="69" t="s">
        <v>1587</v>
      </c>
      <c r="E990" s="69">
        <v>29500</v>
      </c>
      <c r="F990" s="69" t="s">
        <v>19</v>
      </c>
      <c r="G990" s="69">
        <v>36500</v>
      </c>
      <c r="H990" s="69">
        <v>3565</v>
      </c>
      <c r="I990" s="69" t="s">
        <v>37</v>
      </c>
      <c r="J990" s="69" t="s">
        <v>35</v>
      </c>
      <c r="K990" s="69" t="s">
        <v>16</v>
      </c>
    </row>
    <row r="991" spans="1:11" x14ac:dyDescent="0.2">
      <c r="A991" s="69">
        <v>553918</v>
      </c>
      <c r="B991" s="69">
        <v>4</v>
      </c>
      <c r="C991" s="69" t="s">
        <v>1514</v>
      </c>
      <c r="D991" s="69" t="s">
        <v>564</v>
      </c>
      <c r="E991" s="69">
        <v>553918</v>
      </c>
      <c r="F991" s="69" t="s">
        <v>107</v>
      </c>
      <c r="G991" s="69">
        <v>36000</v>
      </c>
      <c r="H991" s="69">
        <v>3356</v>
      </c>
      <c r="I991" s="69" t="s">
        <v>25</v>
      </c>
      <c r="J991" s="69" t="s">
        <v>35</v>
      </c>
      <c r="K991" s="69" t="s">
        <v>16</v>
      </c>
    </row>
    <row r="992" spans="1:11" x14ac:dyDescent="0.2">
      <c r="A992" s="69">
        <v>84180</v>
      </c>
      <c r="B992" s="69">
        <v>5</v>
      </c>
      <c r="C992" s="69" t="s">
        <v>1588</v>
      </c>
      <c r="D992" s="69" t="s">
        <v>1589</v>
      </c>
      <c r="E992" s="69">
        <v>84180</v>
      </c>
      <c r="F992" s="69" t="s">
        <v>24</v>
      </c>
      <c r="G992" s="69">
        <v>36000</v>
      </c>
      <c r="H992" s="69">
        <v>2407</v>
      </c>
      <c r="I992" s="69" t="s">
        <v>37</v>
      </c>
      <c r="J992" s="69" t="s">
        <v>29</v>
      </c>
      <c r="K992" s="69" t="s">
        <v>16</v>
      </c>
    </row>
    <row r="993" spans="1:11" x14ac:dyDescent="0.2">
      <c r="A993" s="69">
        <v>14679</v>
      </c>
      <c r="B993" s="69">
        <v>6</v>
      </c>
      <c r="C993" s="69" t="s">
        <v>1590</v>
      </c>
      <c r="D993" s="69" t="s">
        <v>1591</v>
      </c>
      <c r="E993" s="69">
        <v>14679</v>
      </c>
      <c r="F993" s="69" t="s">
        <v>50</v>
      </c>
      <c r="G993" s="69">
        <v>41000</v>
      </c>
      <c r="H993" s="69">
        <v>3027</v>
      </c>
      <c r="I993" s="69" t="s">
        <v>32</v>
      </c>
      <c r="J993" s="69" t="s">
        <v>29</v>
      </c>
      <c r="K993" s="69" t="s">
        <v>16</v>
      </c>
    </row>
    <row r="994" spans="1:11" x14ac:dyDescent="0.2">
      <c r="A994" s="69">
        <v>29808</v>
      </c>
      <c r="B994" s="69">
        <v>7</v>
      </c>
      <c r="C994" s="69" t="s">
        <v>1592</v>
      </c>
      <c r="D994" s="69" t="s">
        <v>1593</v>
      </c>
      <c r="E994" s="69">
        <v>29808</v>
      </c>
      <c r="F994" s="69" t="s">
        <v>50</v>
      </c>
      <c r="G994" s="69">
        <v>42500</v>
      </c>
      <c r="H994" s="69">
        <v>2946</v>
      </c>
      <c r="I994" s="69" t="s">
        <v>32</v>
      </c>
      <c r="J994" s="69" t="s">
        <v>56</v>
      </c>
      <c r="K994" s="69" t="s">
        <v>16</v>
      </c>
    </row>
    <row r="995" spans="1:11" x14ac:dyDescent="0.2">
      <c r="A995" s="69">
        <v>30820</v>
      </c>
      <c r="B995" s="69">
        <v>8</v>
      </c>
      <c r="C995" s="69" t="s">
        <v>1594</v>
      </c>
      <c r="D995" s="69" t="s">
        <v>1558</v>
      </c>
      <c r="E995" s="69">
        <v>30820</v>
      </c>
      <c r="F995" s="69" t="s">
        <v>24</v>
      </c>
      <c r="G995" s="69">
        <v>42000</v>
      </c>
      <c r="H995" s="69">
        <v>163</v>
      </c>
      <c r="I995" s="69" t="s">
        <v>32</v>
      </c>
      <c r="J995" s="69" t="s">
        <v>29</v>
      </c>
      <c r="K995" s="69" t="s">
        <v>16</v>
      </c>
    </row>
    <row r="996" spans="1:11" x14ac:dyDescent="0.2">
      <c r="A996" s="69">
        <v>51179</v>
      </c>
      <c r="B996" s="69">
        <v>9</v>
      </c>
      <c r="C996" s="69" t="s">
        <v>1419</v>
      </c>
      <c r="D996" s="69" t="s">
        <v>855</v>
      </c>
      <c r="E996" s="69">
        <v>51179</v>
      </c>
      <c r="F996" s="69" t="s">
        <v>50</v>
      </c>
      <c r="G996" s="69">
        <v>37000</v>
      </c>
      <c r="H996" s="69">
        <v>1477</v>
      </c>
      <c r="I996" s="69" t="s">
        <v>32</v>
      </c>
      <c r="J996" s="69" t="s">
        <v>29</v>
      </c>
      <c r="K996" s="69" t="s">
        <v>16</v>
      </c>
    </row>
    <row r="997" spans="1:11" x14ac:dyDescent="0.2">
      <c r="A997" s="69">
        <v>21304</v>
      </c>
      <c r="B997" s="69">
        <v>10</v>
      </c>
      <c r="C997" s="69" t="s">
        <v>1181</v>
      </c>
      <c r="D997" s="69" t="s">
        <v>1106</v>
      </c>
      <c r="E997" s="69">
        <v>21304</v>
      </c>
      <c r="F997" s="69" t="s">
        <v>50</v>
      </c>
      <c r="G997" s="69">
        <v>42500</v>
      </c>
      <c r="H997" s="69">
        <v>3555</v>
      </c>
      <c r="I997" s="69" t="s">
        <v>32</v>
      </c>
      <c r="J997" s="69" t="s">
        <v>56</v>
      </c>
      <c r="K997" s="69" t="s">
        <v>16</v>
      </c>
    </row>
    <row r="998" spans="1:11" x14ac:dyDescent="0.2">
      <c r="A998" s="69">
        <v>29686</v>
      </c>
      <c r="B998" s="69">
        <v>11</v>
      </c>
      <c r="C998" s="69" t="s">
        <v>1394</v>
      </c>
      <c r="D998" s="69" t="s">
        <v>1394</v>
      </c>
      <c r="E998" s="69">
        <v>29686</v>
      </c>
      <c r="F998" s="69" t="s">
        <v>50</v>
      </c>
      <c r="G998" s="69">
        <v>41500</v>
      </c>
      <c r="H998" s="69">
        <v>1670</v>
      </c>
      <c r="I998" s="69" t="s">
        <v>37</v>
      </c>
      <c r="J998" s="69" t="s">
        <v>56</v>
      </c>
      <c r="K998" s="69" t="s">
        <v>16</v>
      </c>
    </row>
    <row r="999" spans="1:11" x14ac:dyDescent="0.2">
      <c r="A999" s="69">
        <v>73500</v>
      </c>
      <c r="B999" s="69">
        <v>12</v>
      </c>
      <c r="C999" s="69" t="s">
        <v>1595</v>
      </c>
      <c r="D999" s="69" t="s">
        <v>1596</v>
      </c>
      <c r="E999" s="69">
        <v>73500</v>
      </c>
      <c r="F999" s="69" t="s">
        <v>24</v>
      </c>
      <c r="G999" s="69">
        <v>36000</v>
      </c>
      <c r="H999" s="69">
        <v>1605</v>
      </c>
      <c r="I999" s="69" t="s">
        <v>25</v>
      </c>
      <c r="J999" s="69" t="s">
        <v>29</v>
      </c>
      <c r="K999" s="69" t="s">
        <v>16</v>
      </c>
    </row>
    <row r="1000" spans="1:11" x14ac:dyDescent="0.2">
      <c r="A1000" s="69">
        <v>66125</v>
      </c>
      <c r="B1000" s="69">
        <v>13</v>
      </c>
      <c r="C1000" s="69" t="s">
        <v>1597</v>
      </c>
      <c r="D1000" s="69" t="s">
        <v>1598</v>
      </c>
      <c r="E1000" s="69">
        <v>66125</v>
      </c>
      <c r="F1000" s="69" t="s">
        <v>24</v>
      </c>
      <c r="G1000" s="69">
        <v>36000</v>
      </c>
      <c r="H1000" s="69">
        <v>3656</v>
      </c>
      <c r="I1000" s="69" t="s">
        <v>32</v>
      </c>
      <c r="J1000" s="69" t="s">
        <v>78</v>
      </c>
      <c r="K1000" s="69" t="s">
        <v>16</v>
      </c>
    </row>
    <row r="1001" spans="1:11" x14ac:dyDescent="0.2">
      <c r="A1001" s="69">
        <v>42395</v>
      </c>
      <c r="B1001" s="69">
        <v>14</v>
      </c>
      <c r="C1001" s="69" t="s">
        <v>1599</v>
      </c>
      <c r="D1001" s="69" t="s">
        <v>1600</v>
      </c>
      <c r="E1001" s="69">
        <v>42395</v>
      </c>
      <c r="F1001" s="69" t="s">
        <v>24</v>
      </c>
      <c r="G1001" s="69">
        <v>41500</v>
      </c>
      <c r="H1001" s="69">
        <v>3603</v>
      </c>
      <c r="I1001" s="69" t="s">
        <v>37</v>
      </c>
      <c r="J1001" s="69" t="s">
        <v>29</v>
      </c>
      <c r="K1001" s="69" t="s">
        <v>16</v>
      </c>
    </row>
    <row r="1002" spans="1:11" x14ac:dyDescent="0.2">
      <c r="A1002" s="69">
        <v>40293</v>
      </c>
      <c r="B1002" s="69">
        <v>15</v>
      </c>
      <c r="C1002" s="69" t="s">
        <v>1601</v>
      </c>
      <c r="D1002" s="69" t="s">
        <v>1601</v>
      </c>
      <c r="E1002" s="69">
        <v>40293</v>
      </c>
      <c r="F1002" s="69" t="s">
        <v>24</v>
      </c>
      <c r="G1002" s="69">
        <v>37000</v>
      </c>
      <c r="H1002" s="69">
        <v>429</v>
      </c>
      <c r="I1002" s="69" t="s">
        <v>32</v>
      </c>
      <c r="J1002" s="69" t="s">
        <v>29</v>
      </c>
      <c r="K1002" s="69" t="s">
        <v>16</v>
      </c>
    </row>
    <row r="1003" spans="1:11" x14ac:dyDescent="0.2">
      <c r="A1003" s="69">
        <v>14894</v>
      </c>
      <c r="B1003" s="69">
        <v>16</v>
      </c>
      <c r="C1003" s="69" t="s">
        <v>1602</v>
      </c>
      <c r="D1003" s="69" t="s">
        <v>1602</v>
      </c>
      <c r="E1003" s="69">
        <v>14894</v>
      </c>
      <c r="F1003" s="69" t="s">
        <v>1603</v>
      </c>
      <c r="G1003" s="69">
        <v>42500</v>
      </c>
      <c r="H1003" s="69">
        <v>3551</v>
      </c>
      <c r="I1003" s="69" t="s">
        <v>20</v>
      </c>
      <c r="J1003" s="69" t="s">
        <v>35</v>
      </c>
      <c r="K1003" s="69" t="s">
        <v>16</v>
      </c>
    </row>
    <row r="1004" spans="1:11" x14ac:dyDescent="0.2">
      <c r="A1004" s="69">
        <v>55568</v>
      </c>
      <c r="B1004" s="69">
        <v>17</v>
      </c>
      <c r="C1004" s="69" t="s">
        <v>1602</v>
      </c>
      <c r="D1004" s="69" t="s">
        <v>1604</v>
      </c>
      <c r="E1004" s="69">
        <v>55568</v>
      </c>
      <c r="F1004" s="69" t="s">
        <v>24</v>
      </c>
      <c r="G1004" s="69">
        <v>43000</v>
      </c>
      <c r="H1004" s="69">
        <v>184</v>
      </c>
      <c r="I1004" s="69" t="s">
        <v>20</v>
      </c>
      <c r="J1004" s="69" t="s">
        <v>29</v>
      </c>
      <c r="K1004" s="69" t="s">
        <v>16</v>
      </c>
    </row>
    <row r="1005" spans="1:11" x14ac:dyDescent="0.2">
      <c r="A1005" s="69">
        <v>51311</v>
      </c>
      <c r="B1005" s="69">
        <v>18</v>
      </c>
      <c r="C1005" s="69" t="s">
        <v>1605</v>
      </c>
      <c r="D1005" s="69" t="s">
        <v>1575</v>
      </c>
      <c r="E1005" s="69">
        <v>51311</v>
      </c>
      <c r="F1005" s="69" t="s">
        <v>50</v>
      </c>
      <c r="G1005" s="69">
        <v>35000</v>
      </c>
      <c r="H1005" s="69">
        <v>1177</v>
      </c>
      <c r="I1005" s="69" t="s">
        <v>37</v>
      </c>
      <c r="J1005" s="69" t="s">
        <v>35</v>
      </c>
      <c r="K1005" s="69" t="s">
        <v>16</v>
      </c>
    </row>
    <row r="1006" spans="1:11" x14ac:dyDescent="0.2">
      <c r="A1006" s="69">
        <v>75372</v>
      </c>
      <c r="B1006" s="69">
        <v>19</v>
      </c>
      <c r="C1006" s="69" t="s">
        <v>1253</v>
      </c>
      <c r="D1006" s="69" t="s">
        <v>1204</v>
      </c>
      <c r="E1006" s="69">
        <v>75372</v>
      </c>
      <c r="F1006" s="69" t="s">
        <v>46</v>
      </c>
      <c r="G1006" s="69">
        <v>36000</v>
      </c>
      <c r="H1006" s="69">
        <v>2911</v>
      </c>
      <c r="I1006" s="69" t="s">
        <v>613</v>
      </c>
      <c r="J1006" s="69" t="s">
        <v>110</v>
      </c>
      <c r="K1006" s="69" t="s">
        <v>16</v>
      </c>
    </row>
    <row r="1007" spans="1:11" x14ac:dyDescent="0.2">
      <c r="A1007" s="69">
        <v>35148</v>
      </c>
      <c r="B1007" s="69">
        <v>20</v>
      </c>
      <c r="C1007" s="69" t="s">
        <v>1405</v>
      </c>
      <c r="D1007" s="69" t="s">
        <v>1405</v>
      </c>
      <c r="E1007" s="69">
        <v>35148</v>
      </c>
      <c r="F1007" s="69" t="s">
        <v>129</v>
      </c>
      <c r="G1007" s="69">
        <v>36000</v>
      </c>
      <c r="H1007" s="69">
        <v>3434</v>
      </c>
      <c r="I1007" s="69" t="s">
        <v>32</v>
      </c>
      <c r="J1007" s="69" t="s">
        <v>29</v>
      </c>
      <c r="K1007" s="69" t="s">
        <v>16</v>
      </c>
    </row>
    <row r="1008" spans="1:11" x14ac:dyDescent="0.2">
      <c r="A1008" s="69">
        <v>37354</v>
      </c>
      <c r="B1008" s="69">
        <v>21</v>
      </c>
      <c r="C1008" s="69" t="s">
        <v>1489</v>
      </c>
      <c r="D1008" s="69" t="s">
        <v>1606</v>
      </c>
      <c r="E1008" s="69">
        <v>37354</v>
      </c>
      <c r="F1008" s="69" t="s">
        <v>24</v>
      </c>
      <c r="G1008" s="69">
        <v>36000</v>
      </c>
      <c r="H1008" s="69">
        <v>3155</v>
      </c>
      <c r="I1008" s="69" t="s">
        <v>37</v>
      </c>
      <c r="J1008" s="69" t="s">
        <v>35</v>
      </c>
      <c r="K1008" s="69" t="s">
        <v>16</v>
      </c>
    </row>
    <row r="1009" spans="1:11" x14ac:dyDescent="0.2">
      <c r="A1009" s="69">
        <v>32881</v>
      </c>
      <c r="B1009" s="69">
        <v>22</v>
      </c>
      <c r="C1009" s="69" t="s">
        <v>1402</v>
      </c>
      <c r="D1009" s="69" t="s">
        <v>1458</v>
      </c>
      <c r="E1009" s="69">
        <v>32881</v>
      </c>
      <c r="F1009" s="69" t="s">
        <v>50</v>
      </c>
      <c r="G1009" s="69">
        <v>41000</v>
      </c>
      <c r="H1009" s="69">
        <v>2037</v>
      </c>
      <c r="I1009" s="69" t="s">
        <v>20</v>
      </c>
      <c r="J1009" s="69" t="s">
        <v>29</v>
      </c>
      <c r="K1009" s="69" t="s">
        <v>16</v>
      </c>
    </row>
    <row r="1010" spans="1:11" x14ac:dyDescent="0.2">
      <c r="A1010" s="69">
        <v>12729</v>
      </c>
      <c r="B1010" s="69">
        <v>23</v>
      </c>
      <c r="C1010" s="69" t="s">
        <v>1385</v>
      </c>
      <c r="D1010" s="69" t="s">
        <v>1385</v>
      </c>
      <c r="E1010" s="69">
        <v>12729</v>
      </c>
      <c r="F1010" s="69" t="s">
        <v>50</v>
      </c>
      <c r="G1010" s="69">
        <v>43500</v>
      </c>
      <c r="H1010" s="69">
        <v>3715</v>
      </c>
      <c r="I1010" s="69" t="s">
        <v>32</v>
      </c>
      <c r="J1010" s="69" t="s">
        <v>29</v>
      </c>
      <c r="K1010" s="69" t="s">
        <v>16</v>
      </c>
    </row>
    <row r="1011" spans="1:11" x14ac:dyDescent="0.2">
      <c r="A1011" s="69">
        <v>32050</v>
      </c>
      <c r="B1011" s="69">
        <v>24</v>
      </c>
      <c r="C1011" s="69" t="s">
        <v>51</v>
      </c>
      <c r="D1011" s="69" t="s">
        <v>1607</v>
      </c>
      <c r="E1011" s="69">
        <v>32050</v>
      </c>
      <c r="F1011" s="69" t="s">
        <v>50</v>
      </c>
      <c r="G1011" s="69">
        <v>36000</v>
      </c>
      <c r="H1011" s="69">
        <v>1692</v>
      </c>
      <c r="I1011" s="69" t="s">
        <v>37</v>
      </c>
      <c r="J1011" s="69" t="s">
        <v>29</v>
      </c>
      <c r="K1011" s="69" t="s">
        <v>16</v>
      </c>
    </row>
    <row r="1012" spans="1:11" x14ac:dyDescent="0.2">
      <c r="A1012" s="69">
        <v>38473</v>
      </c>
      <c r="B1012" s="69">
        <v>25</v>
      </c>
      <c r="C1012" s="69" t="s">
        <v>1472</v>
      </c>
      <c r="D1012" s="69" t="s">
        <v>1472</v>
      </c>
      <c r="E1012" s="69">
        <v>38473</v>
      </c>
      <c r="F1012" s="69" t="s">
        <v>50</v>
      </c>
      <c r="G1012" s="69">
        <v>39500</v>
      </c>
      <c r="H1012" s="69">
        <v>1830</v>
      </c>
      <c r="I1012" s="69" t="s">
        <v>37</v>
      </c>
      <c r="J1012" s="69" t="s">
        <v>35</v>
      </c>
      <c r="K1012" s="69" t="s">
        <v>16</v>
      </c>
    </row>
    <row r="1013" spans="1:11" x14ac:dyDescent="0.2">
      <c r="A1013" s="69">
        <v>39039</v>
      </c>
      <c r="B1013" s="69">
        <v>26</v>
      </c>
      <c r="C1013" s="69" t="s">
        <v>1104</v>
      </c>
      <c r="D1013" s="69" t="s">
        <v>1608</v>
      </c>
      <c r="E1013" s="69">
        <v>39039</v>
      </c>
      <c r="F1013" s="69" t="s">
        <v>50</v>
      </c>
      <c r="G1013" s="69">
        <v>42000</v>
      </c>
      <c r="H1013" s="69">
        <v>1312</v>
      </c>
      <c r="I1013" s="69" t="s">
        <v>37</v>
      </c>
      <c r="J1013" s="69" t="s">
        <v>29</v>
      </c>
      <c r="K1013" s="69" t="s">
        <v>16</v>
      </c>
    </row>
    <row r="1014" spans="1:11" x14ac:dyDescent="0.2">
      <c r="A1014" s="69">
        <v>13092</v>
      </c>
      <c r="B1014" s="69">
        <v>27</v>
      </c>
      <c r="C1014" s="69" t="s">
        <v>1609</v>
      </c>
      <c r="D1014" s="69" t="s">
        <v>1610</v>
      </c>
      <c r="E1014" s="69">
        <v>13092</v>
      </c>
      <c r="F1014" s="69" t="s">
        <v>1603</v>
      </c>
      <c r="G1014" s="69">
        <v>36000</v>
      </c>
      <c r="H1014" s="69">
        <v>3787</v>
      </c>
      <c r="I1014" s="69" t="s">
        <v>32</v>
      </c>
      <c r="J1014" s="69" t="s">
        <v>29</v>
      </c>
      <c r="K1014" s="69" t="s">
        <v>16</v>
      </c>
    </row>
    <row r="1015" spans="1:11" x14ac:dyDescent="0.2">
      <c r="A1015" s="69">
        <v>83913</v>
      </c>
      <c r="B1015" s="69">
        <v>28</v>
      </c>
      <c r="C1015" s="69" t="s">
        <v>1611</v>
      </c>
      <c r="D1015" s="69" t="s">
        <v>1611</v>
      </c>
      <c r="E1015" s="69">
        <v>83913</v>
      </c>
      <c r="F1015" s="69" t="s">
        <v>24</v>
      </c>
      <c r="G1015" s="69">
        <v>43000</v>
      </c>
      <c r="H1015" s="69">
        <v>1961</v>
      </c>
      <c r="I1015" s="69" t="s">
        <v>32</v>
      </c>
      <c r="J1015" s="69" t="s">
        <v>56</v>
      </c>
      <c r="K1015" s="69" t="s">
        <v>16</v>
      </c>
    </row>
    <row r="1016" spans="1:11" x14ac:dyDescent="0.2">
      <c r="A1016" s="69">
        <v>52968</v>
      </c>
      <c r="B1016" s="69">
        <v>29</v>
      </c>
      <c r="C1016" s="69" t="s">
        <v>1612</v>
      </c>
      <c r="D1016" s="69" t="s">
        <v>356</v>
      </c>
      <c r="E1016" s="69">
        <v>52968</v>
      </c>
      <c r="F1016" s="69" t="s">
        <v>24</v>
      </c>
      <c r="G1016" s="69">
        <v>35000</v>
      </c>
      <c r="H1016" s="69">
        <v>193</v>
      </c>
      <c r="I1016" s="69" t="s">
        <v>32</v>
      </c>
      <c r="J1016" s="69" t="s">
        <v>56</v>
      </c>
      <c r="K1016" s="69" t="s">
        <v>16</v>
      </c>
    </row>
    <row r="1017" spans="1:11" x14ac:dyDescent="0.2">
      <c r="A1017" s="69">
        <v>26038</v>
      </c>
      <c r="B1017" s="69">
        <v>30</v>
      </c>
      <c r="C1017" s="69" t="s">
        <v>570</v>
      </c>
      <c r="D1017" s="69" t="s">
        <v>1495</v>
      </c>
      <c r="E1017" s="69">
        <v>26038</v>
      </c>
      <c r="F1017" s="69" t="s">
        <v>24</v>
      </c>
      <c r="G1017" s="69">
        <v>35000</v>
      </c>
      <c r="H1017" s="69">
        <v>3412</v>
      </c>
      <c r="I1017" s="69" t="s">
        <v>32</v>
      </c>
      <c r="J1017" s="69" t="s">
        <v>35</v>
      </c>
      <c r="K1017" s="69" t="s">
        <v>16</v>
      </c>
    </row>
    <row r="1018" spans="1:11" x14ac:dyDescent="0.2">
      <c r="A1018" s="69">
        <v>36946</v>
      </c>
      <c r="B1018" s="69">
        <v>31</v>
      </c>
      <c r="C1018" s="69" t="s">
        <v>1613</v>
      </c>
      <c r="D1018" s="69" t="s">
        <v>1613</v>
      </c>
      <c r="E1018" s="69">
        <v>36946</v>
      </c>
      <c r="F1018" s="69" t="s">
        <v>50</v>
      </c>
      <c r="G1018" s="69">
        <v>42000</v>
      </c>
      <c r="H1018" s="69">
        <v>3782</v>
      </c>
      <c r="I1018" s="69" t="s">
        <v>25</v>
      </c>
      <c r="J1018" s="69" t="s">
        <v>35</v>
      </c>
      <c r="K1018" s="69" t="s">
        <v>16</v>
      </c>
    </row>
    <row r="1019" spans="1:11" x14ac:dyDescent="0.2">
      <c r="A1019" s="69">
        <v>83656</v>
      </c>
      <c r="B1019" s="69">
        <v>32</v>
      </c>
      <c r="C1019" s="69" t="s">
        <v>1614</v>
      </c>
      <c r="D1019" s="69" t="s">
        <v>1615</v>
      </c>
      <c r="E1019" s="69">
        <v>83656</v>
      </c>
      <c r="F1019" s="69" t="s">
        <v>24</v>
      </c>
      <c r="G1019" s="69">
        <v>42000</v>
      </c>
      <c r="H1019" s="69">
        <v>2443</v>
      </c>
      <c r="I1019" s="69" t="s">
        <v>32</v>
      </c>
      <c r="J1019" s="69" t="s">
        <v>29</v>
      </c>
      <c r="K1019" s="69" t="s">
        <v>16</v>
      </c>
    </row>
    <row r="1020" spans="1:11" x14ac:dyDescent="0.2">
      <c r="A1020" s="69">
        <v>21658</v>
      </c>
      <c r="B1020" s="69">
        <v>33</v>
      </c>
      <c r="C1020" s="69" t="s">
        <v>1616</v>
      </c>
      <c r="D1020" s="69" t="s">
        <v>1617</v>
      </c>
      <c r="E1020" s="69">
        <v>21658</v>
      </c>
      <c r="F1020" s="69" t="s">
        <v>1618</v>
      </c>
      <c r="G1020" s="69">
        <v>36000</v>
      </c>
      <c r="H1020" s="69">
        <v>796</v>
      </c>
      <c r="I1020" s="69" t="s">
        <v>32</v>
      </c>
      <c r="J1020" s="69"/>
      <c r="K1020" s="69" t="s">
        <v>16</v>
      </c>
    </row>
    <row r="1021" spans="1:11" x14ac:dyDescent="0.2">
      <c r="A1021" s="69">
        <v>52544</v>
      </c>
      <c r="B1021" s="69">
        <v>34</v>
      </c>
      <c r="C1021" s="69" t="s">
        <v>1619</v>
      </c>
      <c r="D1021" s="69" t="s">
        <v>1620</v>
      </c>
      <c r="E1021" s="69">
        <v>52544</v>
      </c>
      <c r="F1021" s="69" t="s">
        <v>19</v>
      </c>
      <c r="G1021" s="69">
        <v>37500</v>
      </c>
      <c r="H1021" s="69">
        <v>3788</v>
      </c>
      <c r="I1021" s="69" t="s">
        <v>32</v>
      </c>
      <c r="J1021" s="69" t="s">
        <v>29</v>
      </c>
      <c r="K1021" s="69" t="s">
        <v>16</v>
      </c>
    </row>
    <row r="1022" spans="1:11" x14ac:dyDescent="0.2">
      <c r="A1022" s="69">
        <v>38174</v>
      </c>
      <c r="B1022" s="69">
        <v>35</v>
      </c>
      <c r="C1022" s="69" t="s">
        <v>1621</v>
      </c>
      <c r="D1022" s="69" t="s">
        <v>1622</v>
      </c>
      <c r="E1022" s="69">
        <v>38174</v>
      </c>
      <c r="F1022" s="69" t="s">
        <v>292</v>
      </c>
      <c r="G1022" s="69">
        <v>36000</v>
      </c>
      <c r="H1022" s="69">
        <v>396</v>
      </c>
      <c r="I1022" s="69" t="s">
        <v>32</v>
      </c>
      <c r="J1022" s="69" t="s">
        <v>29</v>
      </c>
      <c r="K1022" s="69" t="s">
        <v>16</v>
      </c>
    </row>
    <row r="1023" spans="1:11" x14ac:dyDescent="0.2">
      <c r="A1023" s="69">
        <v>59167</v>
      </c>
      <c r="B1023" s="69">
        <v>36</v>
      </c>
      <c r="C1023" s="69" t="s">
        <v>1623</v>
      </c>
      <c r="D1023" s="69" t="s">
        <v>1623</v>
      </c>
      <c r="E1023" s="69">
        <v>59167</v>
      </c>
      <c r="F1023" s="69" t="s">
        <v>24</v>
      </c>
      <c r="G1023" s="69">
        <v>35000</v>
      </c>
      <c r="H1023" s="69">
        <v>1292</v>
      </c>
      <c r="I1023" s="69" t="s">
        <v>37</v>
      </c>
      <c r="J1023" s="69" t="s">
        <v>56</v>
      </c>
      <c r="K1023" s="69" t="s">
        <v>16</v>
      </c>
    </row>
    <row r="1024" spans="1:11" x14ac:dyDescent="0.2">
      <c r="A1024" s="69">
        <v>48659</v>
      </c>
      <c r="B1024" s="69">
        <v>37</v>
      </c>
      <c r="C1024" s="69" t="s">
        <v>1624</v>
      </c>
      <c r="D1024" s="69" t="s">
        <v>322</v>
      </c>
      <c r="E1024" s="69">
        <v>48659</v>
      </c>
      <c r="F1024" s="69" t="s">
        <v>129</v>
      </c>
      <c r="G1024" s="69">
        <v>36000</v>
      </c>
      <c r="H1024" s="69">
        <v>3725</v>
      </c>
      <c r="I1024" s="69" t="s">
        <v>32</v>
      </c>
      <c r="J1024" s="69" t="s">
        <v>29</v>
      </c>
      <c r="K1024" s="69" t="s">
        <v>16</v>
      </c>
    </row>
    <row r="1025" spans="1:11" x14ac:dyDescent="0.2">
      <c r="A1025" s="69">
        <v>51222</v>
      </c>
      <c r="B1025" s="69">
        <v>38</v>
      </c>
      <c r="C1025" s="69" t="s">
        <v>1625</v>
      </c>
      <c r="D1025" s="69" t="s">
        <v>1626</v>
      </c>
      <c r="E1025" s="69">
        <v>51222</v>
      </c>
      <c r="F1025" s="69" t="s">
        <v>50</v>
      </c>
      <c r="G1025" s="69">
        <v>36000</v>
      </c>
      <c r="H1025" s="69">
        <v>2095</v>
      </c>
      <c r="I1025" s="69" t="s">
        <v>32</v>
      </c>
      <c r="J1025" s="69" t="s">
        <v>110</v>
      </c>
      <c r="K1025" s="69" t="s">
        <v>16</v>
      </c>
    </row>
    <row r="1026" spans="1:11" x14ac:dyDescent="0.2">
      <c r="A1026" s="69">
        <v>107572</v>
      </c>
      <c r="B1026" s="69">
        <v>39</v>
      </c>
      <c r="C1026" s="69" t="s">
        <v>1627</v>
      </c>
      <c r="D1026" s="69" t="s">
        <v>1628</v>
      </c>
      <c r="E1026" s="69">
        <v>107572</v>
      </c>
      <c r="F1026" s="69" t="s">
        <v>24</v>
      </c>
      <c r="G1026" s="69">
        <v>36000</v>
      </c>
      <c r="H1026" s="69">
        <v>1645</v>
      </c>
      <c r="I1026" s="69" t="s">
        <v>37</v>
      </c>
      <c r="J1026" s="69" t="s">
        <v>78</v>
      </c>
      <c r="K1026" s="69" t="s">
        <v>16</v>
      </c>
    </row>
    <row r="1027" spans="1:11" x14ac:dyDescent="0.2">
      <c r="A1027" s="69">
        <v>38313</v>
      </c>
      <c r="B1027" s="69">
        <v>40</v>
      </c>
      <c r="C1027" s="69" t="s">
        <v>1629</v>
      </c>
      <c r="D1027" s="69" t="s">
        <v>1629</v>
      </c>
      <c r="E1027" s="69">
        <v>38313</v>
      </c>
      <c r="F1027" s="69" t="s">
        <v>50</v>
      </c>
      <c r="G1027" s="69">
        <v>40000</v>
      </c>
      <c r="H1027" s="69">
        <v>2109</v>
      </c>
      <c r="I1027" s="69" t="s">
        <v>25</v>
      </c>
      <c r="J1027" s="69" t="s">
        <v>29</v>
      </c>
      <c r="K1027" s="69" t="s">
        <v>16</v>
      </c>
    </row>
    <row r="1028" spans="1:11" x14ac:dyDescent="0.2">
      <c r="A1028" s="69">
        <v>5666</v>
      </c>
      <c r="B1028" s="69">
        <v>41</v>
      </c>
      <c r="C1028" s="69" t="s">
        <v>313</v>
      </c>
      <c r="D1028" s="69" t="s">
        <v>313</v>
      </c>
      <c r="E1028" s="69">
        <v>5666</v>
      </c>
      <c r="F1028" s="69" t="s">
        <v>50</v>
      </c>
      <c r="G1028" s="69">
        <v>42000</v>
      </c>
      <c r="H1028" s="69">
        <v>3090</v>
      </c>
      <c r="I1028" s="69" t="s">
        <v>32</v>
      </c>
      <c r="J1028" s="69" t="s">
        <v>56</v>
      </c>
      <c r="K1028" s="69" t="s">
        <v>16</v>
      </c>
    </row>
    <row r="1029" spans="1:11" x14ac:dyDescent="0.2">
      <c r="A1029" s="69">
        <v>64623</v>
      </c>
      <c r="B1029" s="69">
        <v>42</v>
      </c>
      <c r="C1029" s="69" t="s">
        <v>1630</v>
      </c>
      <c r="D1029" s="69" t="s">
        <v>1631</v>
      </c>
      <c r="E1029" s="69">
        <v>64623</v>
      </c>
      <c r="F1029" s="69" t="s">
        <v>292</v>
      </c>
      <c r="G1029" s="69">
        <v>37000</v>
      </c>
      <c r="H1029" s="69">
        <v>3750</v>
      </c>
      <c r="I1029" s="69" t="s">
        <v>20</v>
      </c>
      <c r="J1029" s="69" t="s">
        <v>1433</v>
      </c>
      <c r="K1029" s="69" t="s">
        <v>16</v>
      </c>
    </row>
    <row r="1030" spans="1:11" x14ac:dyDescent="0.2">
      <c r="A1030" s="69">
        <v>87621</v>
      </c>
      <c r="B1030" s="69">
        <v>43</v>
      </c>
      <c r="C1030" s="69" t="s">
        <v>1632</v>
      </c>
      <c r="D1030" s="69" t="s">
        <v>1633</v>
      </c>
      <c r="E1030" s="69">
        <v>87621</v>
      </c>
      <c r="F1030" s="69" t="s">
        <v>24</v>
      </c>
      <c r="G1030" s="69">
        <v>40000</v>
      </c>
      <c r="H1030" s="69">
        <v>3394</v>
      </c>
      <c r="I1030" s="69" t="s">
        <v>37</v>
      </c>
      <c r="J1030" s="69" t="s">
        <v>29</v>
      </c>
      <c r="K1030" s="69" t="s">
        <v>16</v>
      </c>
    </row>
    <row r="1031" spans="1:11" x14ac:dyDescent="0.2">
      <c r="A1031" s="69">
        <v>24480</v>
      </c>
      <c r="B1031" s="69">
        <v>44</v>
      </c>
      <c r="C1031" s="69" t="s">
        <v>1634</v>
      </c>
      <c r="D1031" s="69" t="s">
        <v>180</v>
      </c>
      <c r="E1031" s="69">
        <v>24480</v>
      </c>
      <c r="F1031" s="69" t="s">
        <v>24</v>
      </c>
      <c r="G1031" s="69">
        <v>35000</v>
      </c>
      <c r="H1031" s="69">
        <v>3380</v>
      </c>
      <c r="I1031" s="69" t="s">
        <v>32</v>
      </c>
      <c r="J1031" s="69" t="s">
        <v>35</v>
      </c>
      <c r="K1031" s="69" t="s">
        <v>16</v>
      </c>
    </row>
    <row r="1032" spans="1:11" x14ac:dyDescent="0.2">
      <c r="A1032" s="69">
        <v>95809</v>
      </c>
      <c r="B1032" s="69">
        <v>45</v>
      </c>
      <c r="C1032" s="69" t="s">
        <v>1635</v>
      </c>
      <c r="D1032" s="69" t="s">
        <v>1636</v>
      </c>
      <c r="E1032" s="69">
        <v>95809</v>
      </c>
      <c r="F1032" s="69" t="s">
        <v>24</v>
      </c>
      <c r="G1032" s="69">
        <v>35500</v>
      </c>
      <c r="H1032" s="69">
        <v>3261</v>
      </c>
      <c r="I1032" s="69" t="s">
        <v>37</v>
      </c>
      <c r="J1032" s="69" t="s">
        <v>29</v>
      </c>
      <c r="K1032" s="69" t="s">
        <v>16</v>
      </c>
    </row>
    <row r="1033" spans="1:11" x14ac:dyDescent="0.2">
      <c r="A1033" s="69">
        <v>51962</v>
      </c>
      <c r="B1033" s="69">
        <v>46</v>
      </c>
      <c r="C1033" s="69" t="s">
        <v>1422</v>
      </c>
      <c r="D1033" s="69" t="s">
        <v>1637</v>
      </c>
      <c r="E1033" s="69">
        <v>51962</v>
      </c>
      <c r="F1033" s="69" t="s">
        <v>24</v>
      </c>
      <c r="G1033" s="69">
        <v>36500</v>
      </c>
      <c r="H1033" s="69">
        <v>2007</v>
      </c>
      <c r="I1033" s="69" t="s">
        <v>32</v>
      </c>
      <c r="J1033" s="69" t="s">
        <v>110</v>
      </c>
      <c r="K1033" s="69" t="s">
        <v>16</v>
      </c>
    </row>
    <row r="1034" spans="1:11" x14ac:dyDescent="0.2">
      <c r="A1034" s="69">
        <v>15362</v>
      </c>
      <c r="B1034" s="69">
        <v>47</v>
      </c>
      <c r="C1034" s="69" t="s">
        <v>182</v>
      </c>
      <c r="D1034" s="69" t="s">
        <v>1638</v>
      </c>
      <c r="E1034" s="69">
        <v>15362</v>
      </c>
      <c r="F1034" s="69" t="s">
        <v>922</v>
      </c>
      <c r="G1034" s="69">
        <v>43000</v>
      </c>
      <c r="H1034" s="69">
        <v>3769</v>
      </c>
      <c r="I1034" s="69" t="s">
        <v>32</v>
      </c>
      <c r="J1034" s="69" t="s">
        <v>105</v>
      </c>
      <c r="K1034" s="69" t="s">
        <v>16</v>
      </c>
    </row>
    <row r="1035" spans="1:11" x14ac:dyDescent="0.2">
      <c r="A1035" s="69">
        <v>83519</v>
      </c>
      <c r="B1035" s="69">
        <v>48</v>
      </c>
      <c r="C1035" s="69" t="s">
        <v>1639</v>
      </c>
      <c r="D1035" s="69" t="s">
        <v>1640</v>
      </c>
      <c r="E1035" s="69">
        <v>83519</v>
      </c>
      <c r="F1035" s="69" t="s">
        <v>24</v>
      </c>
      <c r="G1035" s="69">
        <v>36000</v>
      </c>
      <c r="H1035" s="69">
        <v>3668</v>
      </c>
      <c r="I1035" s="69" t="s">
        <v>25</v>
      </c>
      <c r="J1035" s="69" t="s">
        <v>29</v>
      </c>
      <c r="K1035" s="69" t="s">
        <v>16</v>
      </c>
    </row>
    <row r="1036" spans="1:11" x14ac:dyDescent="0.2">
      <c r="A1036" s="69">
        <v>40846</v>
      </c>
      <c r="B1036" s="69">
        <v>49</v>
      </c>
      <c r="C1036" s="69" t="s">
        <v>1641</v>
      </c>
      <c r="D1036" s="69" t="s">
        <v>1642</v>
      </c>
      <c r="E1036" s="69">
        <v>40846</v>
      </c>
      <c r="F1036" s="69" t="s">
        <v>24</v>
      </c>
      <c r="G1036" s="69">
        <v>35000</v>
      </c>
      <c r="H1036" s="69">
        <v>1062</v>
      </c>
      <c r="I1036" s="69" t="s">
        <v>25</v>
      </c>
      <c r="J1036" s="69" t="s">
        <v>78</v>
      </c>
      <c r="K1036" s="69" t="s">
        <v>16</v>
      </c>
    </row>
    <row r="1037" spans="1:11" x14ac:dyDescent="0.2">
      <c r="A1037" s="69">
        <v>38637</v>
      </c>
      <c r="B1037" s="69">
        <v>50</v>
      </c>
      <c r="C1037" s="69" t="s">
        <v>1643</v>
      </c>
      <c r="D1037" s="69" t="s">
        <v>1644</v>
      </c>
      <c r="E1037" s="69">
        <v>38637</v>
      </c>
      <c r="F1037" s="69" t="s">
        <v>24</v>
      </c>
      <c r="G1037" s="69">
        <v>41500</v>
      </c>
      <c r="H1037" s="69">
        <v>3396</v>
      </c>
      <c r="I1037" s="69" t="s">
        <v>25</v>
      </c>
      <c r="J1037" s="69" t="s">
        <v>29</v>
      </c>
      <c r="K1037" s="69" t="s">
        <v>16</v>
      </c>
    </row>
    <row r="1038" spans="1:11" x14ac:dyDescent="0.2">
      <c r="A1038" s="69">
        <v>20960</v>
      </c>
      <c r="B1038" s="69">
        <v>51</v>
      </c>
      <c r="C1038" s="69" t="s">
        <v>1645</v>
      </c>
      <c r="D1038" s="69" t="s">
        <v>1646</v>
      </c>
      <c r="E1038" s="69">
        <v>20960</v>
      </c>
      <c r="F1038" s="69" t="s">
        <v>50</v>
      </c>
      <c r="G1038" s="69">
        <v>43000</v>
      </c>
      <c r="H1038" s="69">
        <v>265</v>
      </c>
      <c r="I1038" s="69" t="s">
        <v>47</v>
      </c>
      <c r="J1038" s="69" t="s">
        <v>78</v>
      </c>
      <c r="K1038" s="69" t="s">
        <v>16</v>
      </c>
    </row>
    <row r="1039" spans="1:11" x14ac:dyDescent="0.2">
      <c r="A1039" s="69">
        <v>69643</v>
      </c>
      <c r="B1039" s="69">
        <v>52</v>
      </c>
      <c r="C1039" s="69" t="s">
        <v>1647</v>
      </c>
      <c r="D1039" s="69" t="s">
        <v>1648</v>
      </c>
      <c r="E1039" s="69">
        <v>69643</v>
      </c>
      <c r="F1039" s="69" t="s">
        <v>183</v>
      </c>
      <c r="G1039" s="69">
        <v>36500</v>
      </c>
      <c r="H1039" s="69">
        <v>630</v>
      </c>
      <c r="I1039" s="69" t="s">
        <v>1649</v>
      </c>
      <c r="J1039" s="69" t="s">
        <v>29</v>
      </c>
      <c r="K1039" s="69" t="s">
        <v>16</v>
      </c>
    </row>
    <row r="1040" spans="1:11" x14ac:dyDescent="0.2">
      <c r="A1040" s="69">
        <v>38313</v>
      </c>
      <c r="B1040" s="69">
        <v>53</v>
      </c>
      <c r="C1040" s="69" t="s">
        <v>1629</v>
      </c>
      <c r="D1040" s="69" t="s">
        <v>1650</v>
      </c>
      <c r="E1040" s="69">
        <v>38313</v>
      </c>
      <c r="F1040" s="69" t="s">
        <v>50</v>
      </c>
      <c r="G1040" s="69">
        <v>40000</v>
      </c>
      <c r="H1040" s="69">
        <v>2109</v>
      </c>
      <c r="I1040" s="69" t="s">
        <v>25</v>
      </c>
      <c r="J1040" s="69" t="s">
        <v>29</v>
      </c>
      <c r="K1040" s="69" t="s">
        <v>16</v>
      </c>
    </row>
    <row r="1041" spans="1:11" x14ac:dyDescent="0.2">
      <c r="A1041" s="69">
        <v>59778</v>
      </c>
      <c r="B1041" s="69">
        <v>54</v>
      </c>
      <c r="C1041" s="69" t="s">
        <v>1651</v>
      </c>
      <c r="D1041" s="69" t="s">
        <v>1652</v>
      </c>
      <c r="E1041" s="69">
        <v>59778</v>
      </c>
      <c r="F1041" s="69" t="s">
        <v>24</v>
      </c>
      <c r="G1041" s="69">
        <v>43000</v>
      </c>
      <c r="H1041" s="69">
        <v>2465</v>
      </c>
      <c r="I1041" s="69" t="s">
        <v>37</v>
      </c>
      <c r="J1041" s="69" t="s">
        <v>29</v>
      </c>
      <c r="K1041" s="69" t="s">
        <v>16</v>
      </c>
    </row>
    <row r="1042" spans="1:11" x14ac:dyDescent="0.2">
      <c r="A1042" s="69">
        <v>89363</v>
      </c>
      <c r="B1042" s="69">
        <v>55</v>
      </c>
      <c r="C1042" s="69" t="s">
        <v>1653</v>
      </c>
      <c r="D1042" s="69" t="s">
        <v>1654</v>
      </c>
      <c r="E1042" s="69">
        <v>89363</v>
      </c>
      <c r="F1042" s="69" t="s">
        <v>24</v>
      </c>
      <c r="G1042" s="69">
        <v>36000</v>
      </c>
      <c r="H1042" s="69">
        <v>1694</v>
      </c>
      <c r="I1042" s="69" t="s">
        <v>32</v>
      </c>
      <c r="J1042" s="69" t="s">
        <v>35</v>
      </c>
      <c r="K1042" s="69" t="s">
        <v>16</v>
      </c>
    </row>
    <row r="1043" spans="1:11" x14ac:dyDescent="0.2">
      <c r="A1043" s="69">
        <v>78483</v>
      </c>
      <c r="B1043" s="69">
        <v>56</v>
      </c>
      <c r="C1043" s="69" t="s">
        <v>1655</v>
      </c>
      <c r="D1043" s="69" t="s">
        <v>1656</v>
      </c>
      <c r="E1043" s="69">
        <v>78483</v>
      </c>
      <c r="F1043" s="69" t="s">
        <v>24</v>
      </c>
      <c r="G1043" s="69">
        <v>35500</v>
      </c>
      <c r="H1043" s="69">
        <v>3509</v>
      </c>
      <c r="I1043" s="69" t="s">
        <v>37</v>
      </c>
      <c r="J1043" s="69" t="s">
        <v>29</v>
      </c>
      <c r="K1043" s="69" t="s">
        <v>16</v>
      </c>
    </row>
    <row r="1044" spans="1:11" x14ac:dyDescent="0.2">
      <c r="A1044" s="69">
        <v>7653</v>
      </c>
      <c r="B1044" s="69">
        <v>57</v>
      </c>
      <c r="C1044" s="69" t="s">
        <v>1379</v>
      </c>
      <c r="D1044" s="69" t="s">
        <v>1379</v>
      </c>
      <c r="E1044" s="69">
        <v>7653</v>
      </c>
      <c r="F1044" s="69" t="s">
        <v>50</v>
      </c>
      <c r="G1044" s="69">
        <v>43000</v>
      </c>
      <c r="H1044" s="69">
        <v>3739</v>
      </c>
      <c r="I1044" s="69" t="s">
        <v>32</v>
      </c>
      <c r="J1044" s="69" t="s">
        <v>105</v>
      </c>
      <c r="K1044" s="69" t="s">
        <v>16</v>
      </c>
    </row>
    <row r="1045" spans="1:11" x14ac:dyDescent="0.2">
      <c r="A1045" s="69">
        <v>58071</v>
      </c>
      <c r="B1045" s="69">
        <v>58</v>
      </c>
      <c r="C1045" s="69" t="s">
        <v>1657</v>
      </c>
      <c r="D1045" s="69" t="s">
        <v>1658</v>
      </c>
      <c r="E1045" s="69">
        <v>58071</v>
      </c>
      <c r="F1045" s="69" t="s">
        <v>50</v>
      </c>
      <c r="G1045" s="69">
        <v>43000</v>
      </c>
      <c r="H1045" s="69">
        <v>3515</v>
      </c>
      <c r="I1045" s="69" t="s">
        <v>37</v>
      </c>
      <c r="J1045" s="69" t="s">
        <v>105</v>
      </c>
      <c r="K1045" s="69" t="s">
        <v>16</v>
      </c>
    </row>
    <row r="1046" spans="1:11" x14ac:dyDescent="0.2">
      <c r="A1046" s="69">
        <v>83447</v>
      </c>
      <c r="B1046" s="69">
        <v>59</v>
      </c>
      <c r="C1046" s="69" t="s">
        <v>647</v>
      </c>
      <c r="D1046" s="69" t="s">
        <v>1659</v>
      </c>
      <c r="E1046" s="69">
        <v>83447</v>
      </c>
      <c r="F1046" s="69" t="s">
        <v>24</v>
      </c>
      <c r="G1046" s="69">
        <v>36000</v>
      </c>
      <c r="H1046" s="69">
        <v>3776</v>
      </c>
      <c r="I1046" s="69" t="s">
        <v>32</v>
      </c>
      <c r="J1046" s="69" t="s">
        <v>29</v>
      </c>
      <c r="K1046" s="69" t="s">
        <v>16</v>
      </c>
    </row>
    <row r="1047" spans="1:11" x14ac:dyDescent="0.2">
      <c r="A1047" s="69">
        <v>59541</v>
      </c>
      <c r="B1047" s="69">
        <v>60</v>
      </c>
      <c r="C1047" s="69" t="s">
        <v>1660</v>
      </c>
      <c r="D1047" s="69" t="s">
        <v>721</v>
      </c>
      <c r="E1047" s="69">
        <v>59541</v>
      </c>
      <c r="F1047" s="69" t="s">
        <v>24</v>
      </c>
      <c r="G1047" s="69">
        <v>35000</v>
      </c>
      <c r="H1047" s="69">
        <v>3471</v>
      </c>
      <c r="I1047" s="69" t="s">
        <v>37</v>
      </c>
      <c r="J1047" s="69" t="s">
        <v>29</v>
      </c>
      <c r="K1047" s="69" t="s">
        <v>16</v>
      </c>
    </row>
    <row r="1048" spans="1:11" x14ac:dyDescent="0.2">
      <c r="A1048" s="69">
        <v>893</v>
      </c>
      <c r="B1048" s="69">
        <v>61</v>
      </c>
      <c r="C1048" s="69" t="s">
        <v>1661</v>
      </c>
      <c r="D1048" s="69" t="s">
        <v>1662</v>
      </c>
      <c r="E1048" s="69">
        <v>893</v>
      </c>
      <c r="F1048" s="69" t="s">
        <v>19</v>
      </c>
      <c r="G1048" s="69">
        <v>37000</v>
      </c>
      <c r="H1048" s="69">
        <v>2909</v>
      </c>
      <c r="I1048" s="69" t="s">
        <v>32</v>
      </c>
      <c r="J1048" s="69" t="s">
        <v>56</v>
      </c>
      <c r="K1048" s="69" t="s">
        <v>16</v>
      </c>
    </row>
    <row r="1049" spans="1:11" x14ac:dyDescent="0.2">
      <c r="A1049" s="69">
        <v>80006</v>
      </c>
      <c r="B1049" s="69">
        <v>62</v>
      </c>
      <c r="C1049" s="69" t="s">
        <v>1663</v>
      </c>
      <c r="D1049" s="69" t="s">
        <v>1664</v>
      </c>
      <c r="E1049" s="69">
        <v>80006</v>
      </c>
      <c r="F1049" s="69" t="s">
        <v>24</v>
      </c>
      <c r="G1049" s="69">
        <v>36000</v>
      </c>
      <c r="H1049" s="69">
        <v>2745</v>
      </c>
      <c r="I1049" s="69" t="s">
        <v>20</v>
      </c>
      <c r="J1049" s="69" t="s">
        <v>29</v>
      </c>
      <c r="K1049" s="69" t="s">
        <v>16</v>
      </c>
    </row>
    <row r="1050" spans="1:11" x14ac:dyDescent="0.2">
      <c r="A1050" s="69">
        <v>87193</v>
      </c>
      <c r="B1050" s="69">
        <v>63</v>
      </c>
      <c r="C1050" s="69" t="s">
        <v>1665</v>
      </c>
      <c r="D1050" s="69" t="s">
        <v>1666</v>
      </c>
      <c r="E1050" s="69">
        <v>87193</v>
      </c>
      <c r="F1050" s="69" t="s">
        <v>24</v>
      </c>
      <c r="G1050" s="69">
        <v>35000</v>
      </c>
      <c r="H1050" s="69">
        <v>2918</v>
      </c>
      <c r="I1050" s="69" t="s">
        <v>20</v>
      </c>
      <c r="J1050" s="69" t="s">
        <v>29</v>
      </c>
      <c r="K1050" s="69" t="s">
        <v>16</v>
      </c>
    </row>
    <row r="1051" spans="1:11" x14ac:dyDescent="0.2">
      <c r="A1051" s="69">
        <v>72379</v>
      </c>
      <c r="B1051" s="69">
        <v>64</v>
      </c>
      <c r="C1051" s="69" t="s">
        <v>1667</v>
      </c>
      <c r="D1051" s="69" t="s">
        <v>1668</v>
      </c>
      <c r="E1051" s="69">
        <v>72379</v>
      </c>
      <c r="F1051" s="69" t="s">
        <v>24</v>
      </c>
      <c r="G1051" s="69">
        <v>36500</v>
      </c>
      <c r="H1051" s="69">
        <v>2595</v>
      </c>
      <c r="I1051" s="69" t="s">
        <v>37</v>
      </c>
      <c r="J1051" s="69" t="s">
        <v>1669</v>
      </c>
      <c r="K1051" s="69" t="s">
        <v>16</v>
      </c>
    </row>
    <row r="1052" spans="1:11" x14ac:dyDescent="0.2">
      <c r="A1052" s="69">
        <v>53740</v>
      </c>
      <c r="B1052" s="69">
        <v>65</v>
      </c>
      <c r="C1052" s="69" t="s">
        <v>979</v>
      </c>
      <c r="D1052" s="69" t="s">
        <v>1668</v>
      </c>
      <c r="E1052" s="69">
        <v>53740</v>
      </c>
      <c r="F1052" s="69" t="s">
        <v>24</v>
      </c>
      <c r="G1052" s="69">
        <v>36000</v>
      </c>
      <c r="H1052" s="69">
        <v>3379</v>
      </c>
      <c r="I1052" s="69" t="s">
        <v>37</v>
      </c>
      <c r="J1052" s="69" t="s">
        <v>29</v>
      </c>
      <c r="K1052" s="69" t="s">
        <v>16</v>
      </c>
    </row>
    <row r="1053" spans="1:11" x14ac:dyDescent="0.2">
      <c r="A1053" s="69">
        <v>61425</v>
      </c>
      <c r="B1053" s="69">
        <v>66</v>
      </c>
      <c r="C1053" s="69" t="s">
        <v>1670</v>
      </c>
      <c r="D1053" s="69" t="s">
        <v>1671</v>
      </c>
      <c r="E1053" s="69">
        <v>61425</v>
      </c>
      <c r="F1053" s="69" t="s">
        <v>24</v>
      </c>
      <c r="G1053" s="69">
        <v>38000</v>
      </c>
      <c r="H1053" s="69">
        <v>2253</v>
      </c>
      <c r="I1053" s="69" t="s">
        <v>20</v>
      </c>
      <c r="J1053" s="69" t="s">
        <v>29</v>
      </c>
      <c r="K1053" s="69" t="s">
        <v>16</v>
      </c>
    </row>
    <row r="1054" spans="1:11" x14ac:dyDescent="0.2">
      <c r="A1054" s="69">
        <v>62174</v>
      </c>
      <c r="B1054" s="69">
        <v>67</v>
      </c>
      <c r="C1054" s="69" t="s">
        <v>1447</v>
      </c>
      <c r="D1054" s="69" t="s">
        <v>1672</v>
      </c>
      <c r="E1054" s="69">
        <v>62174</v>
      </c>
      <c r="F1054" s="69" t="s">
        <v>24</v>
      </c>
      <c r="G1054" s="69">
        <v>35500</v>
      </c>
      <c r="H1054" s="69">
        <v>3652</v>
      </c>
      <c r="I1054" s="69" t="s">
        <v>37</v>
      </c>
      <c r="J1054" s="69" t="s">
        <v>29</v>
      </c>
      <c r="K1054" s="69" t="s">
        <v>16</v>
      </c>
    </row>
    <row r="1055" spans="1:11" x14ac:dyDescent="0.2">
      <c r="A1055" s="69">
        <v>43424</v>
      </c>
      <c r="B1055" s="69">
        <v>68</v>
      </c>
      <c r="C1055" s="69" t="s">
        <v>1673</v>
      </c>
      <c r="D1055" s="69" t="s">
        <v>1674</v>
      </c>
      <c r="E1055" s="69">
        <v>43424</v>
      </c>
      <c r="F1055" s="69" t="s">
        <v>24</v>
      </c>
      <c r="G1055" s="69">
        <v>36000</v>
      </c>
      <c r="H1055" s="69">
        <v>2763</v>
      </c>
      <c r="I1055" s="69" t="s">
        <v>37</v>
      </c>
      <c r="J1055" s="69" t="s">
        <v>35</v>
      </c>
      <c r="K1055" s="69" t="s">
        <v>16</v>
      </c>
    </row>
    <row r="1056" spans="1:11" x14ac:dyDescent="0.2">
      <c r="A1056" s="69">
        <v>134984</v>
      </c>
      <c r="B1056" s="69">
        <v>69</v>
      </c>
      <c r="C1056" s="69" t="s">
        <v>1675</v>
      </c>
      <c r="D1056" s="69" t="s">
        <v>1676</v>
      </c>
      <c r="E1056" s="69">
        <v>134984</v>
      </c>
      <c r="F1056" s="69" t="s">
        <v>414</v>
      </c>
      <c r="G1056" s="69">
        <v>37500</v>
      </c>
      <c r="H1056" s="69">
        <v>3487</v>
      </c>
      <c r="I1056" s="69" t="s">
        <v>37</v>
      </c>
      <c r="J1056" s="69" t="s">
        <v>35</v>
      </c>
      <c r="K1056" s="69" t="s">
        <v>16</v>
      </c>
    </row>
    <row r="1057" spans="1:11" x14ac:dyDescent="0.2">
      <c r="A1057" s="69">
        <v>4728</v>
      </c>
      <c r="B1057" s="69">
        <v>70</v>
      </c>
      <c r="C1057" s="69" t="s">
        <v>1370</v>
      </c>
      <c r="D1057" s="69" t="s">
        <v>1677</v>
      </c>
      <c r="E1057" s="69">
        <v>4728</v>
      </c>
      <c r="F1057" s="69" t="s">
        <v>129</v>
      </c>
      <c r="G1057" s="69">
        <v>36000</v>
      </c>
      <c r="H1057" s="69">
        <v>3033</v>
      </c>
      <c r="I1057" s="69" t="s">
        <v>32</v>
      </c>
      <c r="J1057" s="69" t="s">
        <v>78</v>
      </c>
      <c r="K1057" s="69" t="s">
        <v>16</v>
      </c>
    </row>
    <row r="1058" spans="1:11" x14ac:dyDescent="0.2">
      <c r="A1058" s="69">
        <v>38230</v>
      </c>
      <c r="B1058" s="69">
        <v>71</v>
      </c>
      <c r="C1058" s="69" t="s">
        <v>1406</v>
      </c>
      <c r="D1058" s="69" t="s">
        <v>1406</v>
      </c>
      <c r="E1058" s="69">
        <v>38230</v>
      </c>
      <c r="F1058" s="69" t="s">
        <v>50</v>
      </c>
      <c r="G1058" s="69">
        <v>41000</v>
      </c>
      <c r="H1058" s="69">
        <v>2041</v>
      </c>
      <c r="I1058" s="69" t="s">
        <v>37</v>
      </c>
      <c r="J1058" s="69" t="s">
        <v>56</v>
      </c>
      <c r="K1058" s="69" t="s">
        <v>16</v>
      </c>
    </row>
    <row r="1059" spans="1:11" x14ac:dyDescent="0.2">
      <c r="A1059" s="175">
        <v>53528</v>
      </c>
      <c r="B1059" s="69">
        <v>72</v>
      </c>
      <c r="C1059" s="175" t="s">
        <v>1731</v>
      </c>
      <c r="D1059" s="175" t="s">
        <v>1732</v>
      </c>
      <c r="E1059" s="175">
        <v>53528</v>
      </c>
      <c r="F1059" s="175" t="s">
        <v>24</v>
      </c>
      <c r="G1059" s="175">
        <v>39000</v>
      </c>
      <c r="H1059" s="175">
        <v>1606</v>
      </c>
      <c r="I1059" s="175" t="s">
        <v>25</v>
      </c>
      <c r="J1059" s="175" t="s">
        <v>29</v>
      </c>
      <c r="K1059" s="69" t="s">
        <v>16</v>
      </c>
    </row>
    <row r="1060" spans="1:11" x14ac:dyDescent="0.2">
      <c r="A1060" s="69">
        <v>25539</v>
      </c>
      <c r="B1060" s="69">
        <v>73</v>
      </c>
      <c r="C1060" s="69" t="s">
        <v>1007</v>
      </c>
      <c r="D1060" s="69" t="s">
        <v>1733</v>
      </c>
      <c r="E1060" s="69">
        <v>25539</v>
      </c>
      <c r="F1060" s="175" t="s">
        <v>24</v>
      </c>
      <c r="G1060" s="69">
        <v>36000</v>
      </c>
      <c r="H1060" s="69">
        <v>1772</v>
      </c>
      <c r="I1060" s="69" t="s">
        <v>32</v>
      </c>
      <c r="J1060" s="69" t="s">
        <v>29</v>
      </c>
      <c r="K1060" s="69" t="s">
        <v>16</v>
      </c>
    </row>
    <row r="1061" spans="1:11" x14ac:dyDescent="0.2">
      <c r="A1061" s="69">
        <v>38186</v>
      </c>
      <c r="B1061" s="69">
        <v>74</v>
      </c>
      <c r="C1061" s="69" t="s">
        <v>1734</v>
      </c>
      <c r="D1061" s="69" t="s">
        <v>1735</v>
      </c>
      <c r="E1061" s="69">
        <v>38186</v>
      </c>
      <c r="F1061" s="175" t="s">
        <v>24</v>
      </c>
      <c r="G1061" s="69">
        <v>36000</v>
      </c>
      <c r="H1061" s="69">
        <v>301</v>
      </c>
      <c r="I1061" s="69" t="s">
        <v>20</v>
      </c>
      <c r="J1061" s="69" t="s">
        <v>110</v>
      </c>
      <c r="K1061" s="69" t="s">
        <v>16</v>
      </c>
    </row>
    <row r="1062" spans="1:11" x14ac:dyDescent="0.2">
      <c r="A1062" s="69">
        <v>35004</v>
      </c>
      <c r="B1062" s="69">
        <v>75</v>
      </c>
      <c r="C1062" s="69" t="s">
        <v>1404</v>
      </c>
      <c r="D1062" s="69" t="s">
        <v>1736</v>
      </c>
      <c r="E1062" s="69">
        <v>35004</v>
      </c>
      <c r="F1062" s="69" t="s">
        <v>50</v>
      </c>
      <c r="G1062" s="69">
        <v>41000</v>
      </c>
      <c r="H1062" s="69">
        <v>2359</v>
      </c>
      <c r="I1062" s="69" t="s">
        <v>32</v>
      </c>
      <c r="J1062" s="69" t="s">
        <v>29</v>
      </c>
      <c r="K1062" s="69" t="s">
        <v>16</v>
      </c>
    </row>
    <row r="1063" spans="1:11" x14ac:dyDescent="0.2">
      <c r="A1063" s="69">
        <v>81590</v>
      </c>
      <c r="B1063" s="69">
        <v>76</v>
      </c>
      <c r="C1063" s="69" t="s">
        <v>89</v>
      </c>
      <c r="D1063" s="69" t="s">
        <v>1737</v>
      </c>
      <c r="E1063" s="69">
        <v>81590</v>
      </c>
      <c r="F1063" s="69" t="s">
        <v>24</v>
      </c>
      <c r="G1063" s="69">
        <v>43000</v>
      </c>
      <c r="H1063" s="69">
        <v>2300</v>
      </c>
      <c r="I1063" s="69" t="s">
        <v>25</v>
      </c>
      <c r="J1063" s="69" t="s">
        <v>26</v>
      </c>
      <c r="K1063" s="69" t="s">
        <v>16</v>
      </c>
    </row>
    <row r="1064" spans="1:11" x14ac:dyDescent="0.2">
      <c r="A1064" s="69">
        <v>26314</v>
      </c>
      <c r="B1064" s="69">
        <v>77</v>
      </c>
      <c r="C1064" s="69" t="s">
        <v>1738</v>
      </c>
      <c r="D1064" s="69" t="s">
        <v>1739</v>
      </c>
      <c r="E1064" s="69">
        <v>26314</v>
      </c>
      <c r="F1064" s="69" t="s">
        <v>24</v>
      </c>
      <c r="G1064" s="69">
        <v>42500</v>
      </c>
      <c r="H1064" s="69">
        <v>3730</v>
      </c>
      <c r="I1064" s="69" t="s">
        <v>32</v>
      </c>
      <c r="J1064" s="69" t="s">
        <v>29</v>
      </c>
      <c r="K1064" s="69" t="s">
        <v>16</v>
      </c>
    </row>
    <row r="1065" spans="1:11" x14ac:dyDescent="0.2">
      <c r="A1065" s="69">
        <v>44131</v>
      </c>
      <c r="B1065" s="69">
        <v>78</v>
      </c>
      <c r="C1065" s="69" t="s">
        <v>1740</v>
      </c>
      <c r="D1065" s="69" t="s">
        <v>1741</v>
      </c>
      <c r="E1065" s="69">
        <v>44131</v>
      </c>
      <c r="F1065" s="69" t="s">
        <v>24</v>
      </c>
      <c r="G1065" s="69">
        <v>36000</v>
      </c>
      <c r="H1065" s="69">
        <v>1895</v>
      </c>
      <c r="I1065" s="69" t="s">
        <v>32</v>
      </c>
      <c r="J1065" s="69" t="s">
        <v>655</v>
      </c>
      <c r="K1065" s="69" t="s">
        <v>16</v>
      </c>
    </row>
    <row r="1066" spans="1:11" x14ac:dyDescent="0.2">
      <c r="A1066" s="69">
        <v>33659</v>
      </c>
      <c r="B1066" s="69">
        <v>79</v>
      </c>
      <c r="C1066" s="69" t="s">
        <v>1742</v>
      </c>
      <c r="D1066" s="69" t="s">
        <v>1742</v>
      </c>
      <c r="E1066" s="69">
        <v>33659</v>
      </c>
      <c r="F1066" s="69" t="s">
        <v>50</v>
      </c>
      <c r="G1066" s="69">
        <v>42000</v>
      </c>
      <c r="H1066" s="69">
        <v>3543</v>
      </c>
      <c r="I1066" s="69" t="s">
        <v>373</v>
      </c>
      <c r="J1066" s="69" t="s">
        <v>893</v>
      </c>
      <c r="K1066" s="69" t="s">
        <v>16</v>
      </c>
    </row>
    <row r="1067" spans="1:11" x14ac:dyDescent="0.2">
      <c r="A1067" s="69">
        <v>26435</v>
      </c>
      <c r="B1067" s="69">
        <v>80</v>
      </c>
      <c r="C1067" s="69" t="s">
        <v>1743</v>
      </c>
      <c r="D1067" s="69" t="s">
        <v>1744</v>
      </c>
      <c r="E1067" s="69">
        <v>26435</v>
      </c>
      <c r="F1067" s="69" t="s">
        <v>24</v>
      </c>
      <c r="G1067" s="69">
        <v>34500</v>
      </c>
      <c r="H1067" s="69">
        <v>3630</v>
      </c>
      <c r="I1067" s="69" t="s">
        <v>25</v>
      </c>
      <c r="J1067" s="69"/>
      <c r="K1067" s="69" t="s">
        <v>16</v>
      </c>
    </row>
    <row r="1068" spans="1:11" x14ac:dyDescent="0.2">
      <c r="A1068" s="69">
        <v>33847</v>
      </c>
      <c r="B1068" s="69">
        <v>81</v>
      </c>
      <c r="C1068" s="69" t="s">
        <v>1334</v>
      </c>
      <c r="D1068" s="69" t="s">
        <v>1745</v>
      </c>
      <c r="E1068" s="69">
        <v>33847</v>
      </c>
      <c r="F1068" s="69" t="s">
        <v>24</v>
      </c>
      <c r="G1068" s="69">
        <v>36500</v>
      </c>
      <c r="H1068" s="69">
        <v>3098</v>
      </c>
      <c r="I1068" s="69" t="s">
        <v>37</v>
      </c>
      <c r="J1068" s="69" t="s">
        <v>82</v>
      </c>
      <c r="K1068" s="69" t="s">
        <v>16</v>
      </c>
    </row>
    <row r="1069" spans="1:11" x14ac:dyDescent="0.2">
      <c r="A1069" s="69">
        <v>81007</v>
      </c>
      <c r="B1069" s="69">
        <v>82</v>
      </c>
      <c r="C1069" s="69" t="s">
        <v>1019</v>
      </c>
      <c r="D1069" s="69" t="s">
        <v>1746</v>
      </c>
      <c r="E1069" s="69">
        <v>81007</v>
      </c>
      <c r="F1069" s="69" t="s">
        <v>24</v>
      </c>
      <c r="G1069" s="69">
        <v>42000</v>
      </c>
      <c r="H1069" s="69">
        <v>3433</v>
      </c>
      <c r="I1069" s="69" t="s">
        <v>20</v>
      </c>
      <c r="J1069" s="69" t="s">
        <v>29</v>
      </c>
      <c r="K1069" s="69" t="s">
        <v>16</v>
      </c>
    </row>
    <row r="1070" spans="1:11" x14ac:dyDescent="0.2">
      <c r="A1070" s="69">
        <v>34262</v>
      </c>
      <c r="B1070" s="69">
        <v>83</v>
      </c>
      <c r="C1070" s="69" t="s">
        <v>1384</v>
      </c>
      <c r="D1070" s="69" t="s">
        <v>1581</v>
      </c>
      <c r="E1070" s="69">
        <v>34262</v>
      </c>
      <c r="F1070" s="69" t="s">
        <v>414</v>
      </c>
      <c r="G1070" s="69">
        <v>35000</v>
      </c>
      <c r="H1070" s="69">
        <v>3707</v>
      </c>
      <c r="I1070" s="69" t="s">
        <v>20</v>
      </c>
      <c r="J1070" s="69" t="s">
        <v>1747</v>
      </c>
      <c r="K1070" s="69" t="s">
        <v>16</v>
      </c>
    </row>
    <row r="1071" spans="1:11" x14ac:dyDescent="0.2">
      <c r="A1071" s="69">
        <v>52897</v>
      </c>
      <c r="B1071" s="69">
        <v>84</v>
      </c>
      <c r="C1071" s="69" t="s">
        <v>1748</v>
      </c>
      <c r="D1071" s="69" t="s">
        <v>634</v>
      </c>
      <c r="E1071" s="69">
        <v>52897</v>
      </c>
      <c r="F1071" s="69" t="s">
        <v>50</v>
      </c>
      <c r="G1071" s="69">
        <v>42000</v>
      </c>
      <c r="H1071" s="69">
        <v>369</v>
      </c>
      <c r="I1071" s="69" t="s">
        <v>32</v>
      </c>
      <c r="J1071" s="69" t="s">
        <v>29</v>
      </c>
      <c r="K1071" s="69" t="s">
        <v>16</v>
      </c>
    </row>
    <row r="1072" spans="1:11" x14ac:dyDescent="0.2">
      <c r="A1072" s="69">
        <v>69712</v>
      </c>
      <c r="B1072" s="69">
        <v>85</v>
      </c>
      <c r="C1072" s="69" t="s">
        <v>1270</v>
      </c>
      <c r="D1072" s="69" t="s">
        <v>1749</v>
      </c>
      <c r="E1072" s="69">
        <v>69712</v>
      </c>
      <c r="F1072" s="69" t="s">
        <v>24</v>
      </c>
      <c r="G1072" s="69">
        <v>40000</v>
      </c>
      <c r="H1072" s="69">
        <v>490</v>
      </c>
      <c r="I1072" s="69" t="s">
        <v>37</v>
      </c>
      <c r="J1072" s="69" t="s">
        <v>29</v>
      </c>
      <c r="K1072" s="69" t="s">
        <v>16</v>
      </c>
    </row>
    <row r="1073" spans="1:11" x14ac:dyDescent="0.2">
      <c r="A1073" s="69">
        <v>29091</v>
      </c>
      <c r="B1073" s="69">
        <v>86</v>
      </c>
      <c r="C1073" s="69" t="s">
        <v>1270</v>
      </c>
      <c r="D1073" s="69" t="s">
        <v>1233</v>
      </c>
      <c r="E1073" s="69">
        <v>29091</v>
      </c>
      <c r="F1073" s="69" t="s">
        <v>50</v>
      </c>
      <c r="G1073" s="69">
        <v>36500</v>
      </c>
      <c r="H1073" s="69">
        <v>1510</v>
      </c>
      <c r="I1073" s="69" t="s">
        <v>37</v>
      </c>
      <c r="J1073" s="69" t="s">
        <v>29</v>
      </c>
      <c r="K1073" s="69" t="s">
        <v>16</v>
      </c>
    </row>
    <row r="1074" spans="1:11" x14ac:dyDescent="0.2">
      <c r="A1074" s="69">
        <v>8135</v>
      </c>
      <c r="B1074" s="69">
        <v>87</v>
      </c>
      <c r="C1074" s="69" t="s">
        <v>1380</v>
      </c>
      <c r="D1074" s="69" t="s">
        <v>1380</v>
      </c>
      <c r="E1074" s="69">
        <v>8135</v>
      </c>
      <c r="F1074" s="69" t="s">
        <v>922</v>
      </c>
      <c r="G1074" s="69">
        <v>44000</v>
      </c>
      <c r="H1074" s="69">
        <v>3740</v>
      </c>
      <c r="I1074" s="69" t="s">
        <v>32</v>
      </c>
      <c r="J1074" s="69" t="s">
        <v>35</v>
      </c>
      <c r="K1074" s="69" t="s">
        <v>16</v>
      </c>
    </row>
    <row r="1075" spans="1:11" x14ac:dyDescent="0.2">
      <c r="A1075" s="69">
        <v>7469</v>
      </c>
      <c r="B1075" s="69">
        <v>88</v>
      </c>
      <c r="C1075" s="69" t="s">
        <v>66</v>
      </c>
      <c r="D1075" s="69" t="s">
        <v>66</v>
      </c>
      <c r="E1075" s="69">
        <v>7469</v>
      </c>
      <c r="F1075" s="69" t="s">
        <v>922</v>
      </c>
      <c r="G1075" s="69">
        <v>43000</v>
      </c>
      <c r="H1075" s="69">
        <v>3742</v>
      </c>
      <c r="I1075" s="69" t="s">
        <v>32</v>
      </c>
      <c r="J1075" s="69" t="s">
        <v>35</v>
      </c>
      <c r="K1075" s="69" t="s">
        <v>16</v>
      </c>
    </row>
    <row r="1076" spans="1:11" x14ac:dyDescent="0.2">
      <c r="A1076" s="69">
        <v>11839</v>
      </c>
      <c r="B1076" s="69">
        <v>89</v>
      </c>
      <c r="C1076" s="69" t="s">
        <v>1750</v>
      </c>
      <c r="D1076" s="69" t="s">
        <v>1751</v>
      </c>
      <c r="E1076" s="69">
        <v>11839</v>
      </c>
      <c r="F1076" s="69" t="s">
        <v>50</v>
      </c>
      <c r="G1076" s="69">
        <v>42500</v>
      </c>
      <c r="H1076" s="69">
        <v>3590</v>
      </c>
      <c r="I1076" s="69" t="s">
        <v>32</v>
      </c>
      <c r="J1076" s="69" t="s">
        <v>110</v>
      </c>
      <c r="K1076" s="69" t="s">
        <v>16</v>
      </c>
    </row>
    <row r="1077" spans="1:11" x14ac:dyDescent="0.2">
      <c r="A1077" s="69">
        <v>37095</v>
      </c>
      <c r="B1077" s="69">
        <v>90</v>
      </c>
      <c r="C1077" s="69" t="s">
        <v>623</v>
      </c>
      <c r="D1077" s="69" t="s">
        <v>623</v>
      </c>
      <c r="E1077" s="69">
        <v>37095</v>
      </c>
      <c r="F1077" s="69" t="s">
        <v>50</v>
      </c>
      <c r="G1077" s="69">
        <v>41000</v>
      </c>
      <c r="H1077" s="69">
        <v>423</v>
      </c>
      <c r="I1077" s="69" t="s">
        <v>32</v>
      </c>
      <c r="J1077" s="69" t="s">
        <v>29</v>
      </c>
      <c r="K1077" s="69" t="s">
        <v>16</v>
      </c>
    </row>
    <row r="1078" spans="1:11" x14ac:dyDescent="0.2">
      <c r="A1078" s="69">
        <v>3756</v>
      </c>
      <c r="B1078" s="69">
        <v>91</v>
      </c>
      <c r="C1078" s="69" t="s">
        <v>623</v>
      </c>
      <c r="D1078" s="69" t="s">
        <v>623</v>
      </c>
      <c r="E1078" s="69">
        <v>3756</v>
      </c>
      <c r="F1078" s="69" t="s">
        <v>922</v>
      </c>
      <c r="G1078" s="69">
        <v>42000</v>
      </c>
      <c r="H1078" s="69">
        <v>3756</v>
      </c>
      <c r="I1078" s="69" t="s">
        <v>32</v>
      </c>
      <c r="J1078" s="69" t="s">
        <v>29</v>
      </c>
      <c r="K1078" s="69" t="s">
        <v>16</v>
      </c>
    </row>
    <row r="1079" spans="1:11" x14ac:dyDescent="0.2">
      <c r="A1079" s="69">
        <v>18294</v>
      </c>
      <c r="B1079" s="69">
        <v>92</v>
      </c>
      <c r="C1079" s="69" t="s">
        <v>1388</v>
      </c>
      <c r="D1079" s="69" t="s">
        <v>595</v>
      </c>
      <c r="E1079" s="69">
        <v>18294</v>
      </c>
      <c r="F1079" s="69" t="s">
        <v>922</v>
      </c>
      <c r="G1079" s="69">
        <v>43000</v>
      </c>
      <c r="H1079" s="69">
        <v>3763</v>
      </c>
      <c r="I1079" s="69" t="s">
        <v>32</v>
      </c>
      <c r="J1079" s="69" t="s">
        <v>29</v>
      </c>
      <c r="K1079" s="69" t="s">
        <v>16</v>
      </c>
    </row>
    <row r="1080" spans="1:11" x14ac:dyDescent="0.2">
      <c r="A1080" s="69">
        <v>15582</v>
      </c>
      <c r="B1080" s="69">
        <v>93</v>
      </c>
      <c r="C1080" s="69" t="s">
        <v>1752</v>
      </c>
      <c r="D1080" s="69" t="s">
        <v>1753</v>
      </c>
      <c r="E1080" s="69">
        <v>15582</v>
      </c>
      <c r="F1080" s="69" t="s">
        <v>50</v>
      </c>
      <c r="G1080" s="69">
        <v>43000</v>
      </c>
      <c r="H1080" s="69">
        <v>3402</v>
      </c>
      <c r="I1080" s="69" t="s">
        <v>32</v>
      </c>
      <c r="J1080" s="69" t="s">
        <v>29</v>
      </c>
      <c r="K1080" s="69" t="s">
        <v>16</v>
      </c>
    </row>
    <row r="1081" spans="1:11" x14ac:dyDescent="0.2">
      <c r="A1081" s="69">
        <v>60967</v>
      </c>
      <c r="B1081" s="69">
        <v>94</v>
      </c>
      <c r="C1081" s="69" t="s">
        <v>1511</v>
      </c>
      <c r="D1081" s="69" t="s">
        <v>1754</v>
      </c>
      <c r="E1081" s="69">
        <v>60967</v>
      </c>
      <c r="F1081" s="69" t="s">
        <v>24</v>
      </c>
      <c r="G1081" s="69">
        <v>35500</v>
      </c>
      <c r="H1081" s="69">
        <v>3664</v>
      </c>
      <c r="I1081" s="69" t="s">
        <v>25</v>
      </c>
      <c r="J1081" s="69" t="s">
        <v>29</v>
      </c>
      <c r="K1081" s="69" t="s">
        <v>16</v>
      </c>
    </row>
    <row r="1082" spans="1:11" x14ac:dyDescent="0.2">
      <c r="A1082" s="69">
        <v>8552</v>
      </c>
      <c r="B1082" s="69">
        <v>95</v>
      </c>
      <c r="C1082" s="69" t="s">
        <v>1512</v>
      </c>
      <c r="D1082" s="69" t="s">
        <v>1755</v>
      </c>
      <c r="E1082" s="69">
        <v>8552</v>
      </c>
      <c r="F1082" s="69" t="s">
        <v>24</v>
      </c>
      <c r="G1082" s="69">
        <v>40000</v>
      </c>
      <c r="H1082" s="69">
        <v>792</v>
      </c>
      <c r="I1082" s="69" t="s">
        <v>32</v>
      </c>
      <c r="J1082" s="69" t="s">
        <v>1244</v>
      </c>
      <c r="K1082" s="69" t="s">
        <v>16</v>
      </c>
    </row>
    <row r="1083" spans="1:11" x14ac:dyDescent="0.2">
      <c r="A1083" s="69">
        <v>18954</v>
      </c>
      <c r="B1083" s="69">
        <v>96</v>
      </c>
      <c r="C1083" s="69" t="s">
        <v>1513</v>
      </c>
      <c r="D1083" s="69" t="s">
        <v>1512</v>
      </c>
      <c r="E1083" s="69">
        <v>18954</v>
      </c>
      <c r="F1083" s="69" t="s">
        <v>1186</v>
      </c>
      <c r="G1083" s="69">
        <v>43000</v>
      </c>
      <c r="H1083" s="69">
        <v>3780</v>
      </c>
      <c r="I1083" s="69" t="s">
        <v>25</v>
      </c>
      <c r="J1083" s="69" t="s">
        <v>56</v>
      </c>
      <c r="K1083" s="69" t="s">
        <v>16</v>
      </c>
    </row>
    <row r="1084" spans="1:11" x14ac:dyDescent="0.2">
      <c r="A1084" s="69">
        <v>1048</v>
      </c>
      <c r="B1084" s="69">
        <v>97</v>
      </c>
      <c r="C1084" s="69" t="s">
        <v>1510</v>
      </c>
      <c r="D1084" s="69" t="s">
        <v>1510</v>
      </c>
      <c r="E1084" s="69">
        <v>1048</v>
      </c>
      <c r="F1084" s="69" t="s">
        <v>50</v>
      </c>
      <c r="G1084" s="69">
        <v>42500</v>
      </c>
      <c r="H1084" s="69">
        <v>2714</v>
      </c>
      <c r="I1084" s="69" t="s">
        <v>32</v>
      </c>
      <c r="J1084" s="69" t="s">
        <v>29</v>
      </c>
      <c r="K1084" s="69" t="s">
        <v>16</v>
      </c>
    </row>
    <row r="1085" spans="1:11" x14ac:dyDescent="0.2">
      <c r="A1085" s="69">
        <v>14969</v>
      </c>
      <c r="B1085" s="69">
        <v>98</v>
      </c>
      <c r="C1085" s="69" t="s">
        <v>1510</v>
      </c>
      <c r="D1085" s="69" t="s">
        <v>1510</v>
      </c>
      <c r="E1085" s="69">
        <v>14969</v>
      </c>
      <c r="F1085" s="69" t="s">
        <v>1186</v>
      </c>
      <c r="G1085" s="69">
        <v>43000</v>
      </c>
      <c r="H1085" s="69">
        <v>3737</v>
      </c>
      <c r="I1085" s="69" t="s">
        <v>32</v>
      </c>
      <c r="J1085" s="69" t="s">
        <v>29</v>
      </c>
      <c r="K1085" s="69" t="s">
        <v>16</v>
      </c>
    </row>
    <row r="1086" spans="1:11" x14ac:dyDescent="0.2">
      <c r="A1086" s="69">
        <v>84066</v>
      </c>
      <c r="B1086" s="69">
        <v>99</v>
      </c>
      <c r="C1086" s="69" t="s">
        <v>1510</v>
      </c>
      <c r="D1086" s="69" t="s">
        <v>1510</v>
      </c>
      <c r="E1086" s="69">
        <v>84066</v>
      </c>
      <c r="F1086" s="69" t="s">
        <v>24</v>
      </c>
      <c r="G1086" s="69">
        <v>40000</v>
      </c>
      <c r="H1086" s="69">
        <v>1443</v>
      </c>
      <c r="I1086" s="69" t="s">
        <v>32</v>
      </c>
      <c r="J1086" s="69" t="s">
        <v>29</v>
      </c>
      <c r="K1086" s="69" t="s">
        <v>16</v>
      </c>
    </row>
    <row r="1087" spans="1:11" x14ac:dyDescent="0.2">
      <c r="A1087" s="69">
        <v>84067</v>
      </c>
      <c r="B1087" s="69">
        <v>100</v>
      </c>
      <c r="C1087" s="69" t="s">
        <v>1510</v>
      </c>
      <c r="D1087" s="69" t="s">
        <v>1510</v>
      </c>
      <c r="E1087" s="69">
        <v>84067</v>
      </c>
      <c r="F1087" s="69" t="s">
        <v>24</v>
      </c>
      <c r="G1087" s="69">
        <v>41000</v>
      </c>
      <c r="H1087" s="69">
        <v>1392</v>
      </c>
      <c r="I1087" s="69" t="s">
        <v>32</v>
      </c>
      <c r="J1087" s="69" t="s">
        <v>105</v>
      </c>
      <c r="K1087" s="69" t="s">
        <v>16</v>
      </c>
    </row>
    <row r="1088" spans="1:11" x14ac:dyDescent="0.2">
      <c r="A1088" s="69">
        <v>18954</v>
      </c>
      <c r="B1088" s="69">
        <v>101</v>
      </c>
      <c r="C1088" s="69" t="s">
        <v>1513</v>
      </c>
      <c r="D1088" s="69" t="s">
        <v>1512</v>
      </c>
      <c r="E1088" s="69">
        <v>18954</v>
      </c>
      <c r="F1088" s="69" t="s">
        <v>1186</v>
      </c>
      <c r="G1088" s="69">
        <v>43000</v>
      </c>
      <c r="H1088" s="69">
        <v>3780</v>
      </c>
      <c r="I1088" s="69" t="s">
        <v>25</v>
      </c>
      <c r="J1088" s="69" t="s">
        <v>56</v>
      </c>
      <c r="K1088" s="69" t="s">
        <v>16</v>
      </c>
    </row>
    <row r="1089" spans="1:11" x14ac:dyDescent="0.2">
      <c r="A1089" s="69">
        <v>79986</v>
      </c>
      <c r="B1089" s="69">
        <v>102</v>
      </c>
      <c r="C1089" s="69" t="s">
        <v>1756</v>
      </c>
      <c r="D1089" s="69" t="s">
        <v>1757</v>
      </c>
      <c r="E1089" s="69">
        <v>79986</v>
      </c>
      <c r="F1089" s="69" t="s">
        <v>292</v>
      </c>
      <c r="G1089" s="69">
        <v>37500</v>
      </c>
      <c r="H1089" s="69">
        <v>3144</v>
      </c>
      <c r="I1089" s="69" t="s">
        <v>20</v>
      </c>
      <c r="J1089" s="69" t="s">
        <v>1758</v>
      </c>
      <c r="K1089" s="69" t="s">
        <v>16</v>
      </c>
    </row>
    <row r="1090" spans="1:11" x14ac:dyDescent="0.2">
      <c r="A1090" s="69">
        <v>58235</v>
      </c>
      <c r="B1090" s="69">
        <v>103</v>
      </c>
      <c r="C1090" s="69" t="s">
        <v>1759</v>
      </c>
      <c r="D1090" s="69" t="s">
        <v>1760</v>
      </c>
      <c r="E1090" s="69">
        <v>58235</v>
      </c>
      <c r="F1090" s="69" t="s">
        <v>24</v>
      </c>
      <c r="G1090" s="69">
        <v>37000</v>
      </c>
      <c r="H1090" s="69">
        <v>1491</v>
      </c>
      <c r="I1090" s="69" t="s">
        <v>37</v>
      </c>
      <c r="J1090" s="69" t="s">
        <v>29</v>
      </c>
      <c r="K1090" s="69" t="s">
        <v>16</v>
      </c>
    </row>
    <row r="1091" spans="1:11" x14ac:dyDescent="0.2">
      <c r="A1091" s="69">
        <v>52629</v>
      </c>
      <c r="B1091" s="69">
        <v>104</v>
      </c>
      <c r="C1091" s="69" t="s">
        <v>1761</v>
      </c>
      <c r="D1091" s="69" t="s">
        <v>1762</v>
      </c>
      <c r="E1091" s="69">
        <v>52629</v>
      </c>
      <c r="F1091" s="69" t="s">
        <v>24</v>
      </c>
      <c r="G1091" s="69">
        <v>36500</v>
      </c>
      <c r="H1091" s="69">
        <v>1399</v>
      </c>
      <c r="I1091" s="69" t="s">
        <v>32</v>
      </c>
      <c r="J1091" s="69" t="s">
        <v>29</v>
      </c>
      <c r="K1091" s="69" t="s">
        <v>16</v>
      </c>
    </row>
    <row r="1092" spans="1:11" x14ac:dyDescent="0.2">
      <c r="A1092" s="69">
        <v>31643</v>
      </c>
      <c r="B1092" s="69">
        <v>105</v>
      </c>
      <c r="C1092" s="69" t="s">
        <v>1763</v>
      </c>
      <c r="D1092" s="69" t="s">
        <v>1764</v>
      </c>
      <c r="E1092" s="69">
        <v>31643</v>
      </c>
      <c r="F1092" s="69" t="s">
        <v>24</v>
      </c>
      <c r="G1092" s="69">
        <v>36000</v>
      </c>
      <c r="H1092" s="69">
        <v>1739</v>
      </c>
      <c r="I1092" s="69" t="s">
        <v>32</v>
      </c>
      <c r="J1092" s="69" t="s">
        <v>56</v>
      </c>
      <c r="K1092" s="69" t="s">
        <v>16</v>
      </c>
    </row>
    <row r="1093" spans="1:11" x14ac:dyDescent="0.2">
      <c r="A1093" s="69">
        <v>74674</v>
      </c>
      <c r="B1093" s="69">
        <v>106</v>
      </c>
      <c r="C1093" s="69" t="s">
        <v>1438</v>
      </c>
      <c r="D1093" s="69" t="s">
        <v>1765</v>
      </c>
      <c r="E1093" s="69">
        <v>74674</v>
      </c>
      <c r="F1093" s="69" t="s">
        <v>292</v>
      </c>
      <c r="G1093" s="69">
        <v>36000</v>
      </c>
      <c r="H1093" s="69">
        <v>3353</v>
      </c>
      <c r="I1093" s="69" t="s">
        <v>25</v>
      </c>
      <c r="J1093" s="69" t="s">
        <v>29</v>
      </c>
      <c r="K1093" s="69" t="s">
        <v>16</v>
      </c>
    </row>
    <row r="1094" spans="1:11" x14ac:dyDescent="0.2">
      <c r="A1094" s="69">
        <v>36944</v>
      </c>
      <c r="B1094" s="69">
        <v>107</v>
      </c>
      <c r="C1094" s="69" t="s">
        <v>1766</v>
      </c>
      <c r="D1094" s="69" t="s">
        <v>1766</v>
      </c>
      <c r="E1094" s="69">
        <v>36944</v>
      </c>
      <c r="F1094" s="69" t="s">
        <v>50</v>
      </c>
      <c r="G1094" s="69">
        <v>37000</v>
      </c>
      <c r="H1094" s="69">
        <v>9</v>
      </c>
      <c r="I1094" s="69" t="s">
        <v>25</v>
      </c>
      <c r="J1094" s="69" t="s">
        <v>56</v>
      </c>
      <c r="K1094" s="69" t="s">
        <v>16</v>
      </c>
    </row>
    <row r="1095" spans="1:11" x14ac:dyDescent="0.2">
      <c r="A1095" s="69">
        <v>42977</v>
      </c>
      <c r="B1095" s="69">
        <v>108</v>
      </c>
      <c r="C1095" s="69" t="s">
        <v>977</v>
      </c>
      <c r="D1095" s="69" t="s">
        <v>977</v>
      </c>
      <c r="E1095" s="69">
        <v>42977</v>
      </c>
      <c r="F1095" s="69" t="s">
        <v>24</v>
      </c>
      <c r="G1095" s="69">
        <v>37000</v>
      </c>
      <c r="H1095" s="69">
        <v>1976</v>
      </c>
      <c r="I1095" s="69" t="s">
        <v>32</v>
      </c>
      <c r="J1095" s="69" t="s">
        <v>56</v>
      </c>
      <c r="K1095" s="69" t="s">
        <v>16</v>
      </c>
    </row>
    <row r="1096" spans="1:11" x14ac:dyDescent="0.2">
      <c r="A1096" s="69">
        <v>24912</v>
      </c>
      <c r="B1096" s="69">
        <v>109</v>
      </c>
      <c r="C1096" s="69" t="s">
        <v>1767</v>
      </c>
      <c r="D1096" s="69" t="s">
        <v>1767</v>
      </c>
      <c r="E1096" s="69">
        <v>24912</v>
      </c>
      <c r="F1096" s="69" t="s">
        <v>24</v>
      </c>
      <c r="G1096" s="69">
        <v>38000</v>
      </c>
      <c r="H1096" s="69">
        <v>1107</v>
      </c>
      <c r="I1096" s="69" t="s">
        <v>32</v>
      </c>
      <c r="J1096" s="69" t="s">
        <v>29</v>
      </c>
      <c r="K1096" s="69" t="s">
        <v>16</v>
      </c>
    </row>
    <row r="1097" spans="1:11" x14ac:dyDescent="0.2">
      <c r="A1097" s="69">
        <v>62702</v>
      </c>
      <c r="B1097" s="69">
        <v>110</v>
      </c>
      <c r="C1097" s="69" t="s">
        <v>1768</v>
      </c>
      <c r="D1097" s="69" t="s">
        <v>1769</v>
      </c>
      <c r="E1097" s="69">
        <v>62702</v>
      </c>
      <c r="F1097" s="69" t="s">
        <v>292</v>
      </c>
      <c r="G1097" s="69">
        <v>36000</v>
      </c>
      <c r="H1097" s="69">
        <v>1635</v>
      </c>
      <c r="I1097" s="69" t="s">
        <v>25</v>
      </c>
      <c r="J1097" s="69" t="s">
        <v>35</v>
      </c>
      <c r="K1097" s="69" t="s">
        <v>16</v>
      </c>
    </row>
    <row r="1098" spans="1:11" x14ac:dyDescent="0.2">
      <c r="A1098" s="69">
        <v>36978</v>
      </c>
      <c r="B1098" s="69">
        <v>111</v>
      </c>
      <c r="C1098" s="69" t="s">
        <v>209</v>
      </c>
      <c r="D1098" s="69" t="s">
        <v>210</v>
      </c>
      <c r="E1098" s="69">
        <v>36978</v>
      </c>
      <c r="F1098" s="69" t="s">
        <v>50</v>
      </c>
      <c r="G1098" s="69">
        <v>41000</v>
      </c>
      <c r="H1098" s="69">
        <v>1250</v>
      </c>
      <c r="I1098" s="69" t="s">
        <v>32</v>
      </c>
      <c r="J1098" s="69" t="s">
        <v>1770</v>
      </c>
      <c r="K1098" s="69" t="s">
        <v>16</v>
      </c>
    </row>
    <row r="1099" spans="1:11" x14ac:dyDescent="0.2">
      <c r="A1099" s="69">
        <v>28095</v>
      </c>
      <c r="B1099" s="69">
        <v>112</v>
      </c>
      <c r="C1099" s="69" t="s">
        <v>497</v>
      </c>
      <c r="D1099" s="69" t="s">
        <v>1771</v>
      </c>
      <c r="E1099" s="69">
        <v>28095</v>
      </c>
      <c r="F1099" s="69" t="s">
        <v>24</v>
      </c>
      <c r="G1099" s="69">
        <v>37000</v>
      </c>
      <c r="H1099" s="69">
        <v>2364</v>
      </c>
      <c r="I1099" s="69" t="s">
        <v>32</v>
      </c>
      <c r="J1099" s="69" t="s">
        <v>655</v>
      </c>
      <c r="K1099" s="69" t="s">
        <v>16</v>
      </c>
    </row>
    <row r="1100" spans="1:11" x14ac:dyDescent="0.2">
      <c r="A1100" s="69">
        <v>8037</v>
      </c>
      <c r="B1100" s="69">
        <v>113</v>
      </c>
      <c r="C1100" s="69" t="s">
        <v>1038</v>
      </c>
      <c r="D1100" s="69" t="s">
        <v>1772</v>
      </c>
      <c r="E1100" s="69">
        <v>8037</v>
      </c>
      <c r="F1100" s="69" t="s">
        <v>50</v>
      </c>
      <c r="G1100" s="69">
        <v>37000</v>
      </c>
      <c r="H1100" s="69">
        <v>1333</v>
      </c>
      <c r="I1100" s="69" t="s">
        <v>32</v>
      </c>
      <c r="J1100" s="69" t="s">
        <v>299</v>
      </c>
      <c r="K1100" s="69" t="s">
        <v>16</v>
      </c>
    </row>
    <row r="1101" spans="1:11" x14ac:dyDescent="0.2">
      <c r="A1101" s="69">
        <v>42968</v>
      </c>
      <c r="B1101" s="69">
        <v>114</v>
      </c>
      <c r="C1101" s="69" t="s">
        <v>609</v>
      </c>
      <c r="D1101" s="69" t="s">
        <v>1773</v>
      </c>
      <c r="E1101" s="69">
        <v>42968</v>
      </c>
      <c r="F1101" s="69" t="s">
        <v>240</v>
      </c>
      <c r="G1101" s="69">
        <v>37000</v>
      </c>
      <c r="H1101" s="69">
        <v>1646</v>
      </c>
      <c r="I1101" s="69" t="s">
        <v>32</v>
      </c>
      <c r="J1101" s="69" t="s">
        <v>56</v>
      </c>
      <c r="K1101" s="69" t="s">
        <v>16</v>
      </c>
    </row>
    <row r="1102" spans="1:11" x14ac:dyDescent="0.2">
      <c r="A1102" s="69">
        <v>37952</v>
      </c>
      <c r="B1102" s="69">
        <v>115</v>
      </c>
      <c r="C1102" s="69" t="s">
        <v>123</v>
      </c>
      <c r="D1102" s="69" t="s">
        <v>866</v>
      </c>
      <c r="E1102" s="69">
        <v>37952</v>
      </c>
      <c r="F1102" s="69" t="s">
        <v>24</v>
      </c>
      <c r="G1102" s="69">
        <v>38500</v>
      </c>
      <c r="H1102" s="69">
        <v>2618</v>
      </c>
      <c r="I1102" s="69" t="s">
        <v>32</v>
      </c>
      <c r="J1102" s="69" t="s">
        <v>35</v>
      </c>
      <c r="K1102" s="69" t="s">
        <v>16</v>
      </c>
    </row>
    <row r="1103" spans="1:11" x14ac:dyDescent="0.2">
      <c r="A1103" s="69">
        <v>57255</v>
      </c>
      <c r="B1103" s="69">
        <v>116</v>
      </c>
      <c r="C1103" s="69" t="s">
        <v>346</v>
      </c>
      <c r="D1103" s="69" t="s">
        <v>633</v>
      </c>
      <c r="E1103" s="69">
        <v>57255</v>
      </c>
      <c r="F1103" s="69" t="s">
        <v>24</v>
      </c>
      <c r="G1103" s="69">
        <v>40000</v>
      </c>
      <c r="H1103" s="69">
        <v>1838</v>
      </c>
      <c r="I1103" s="69" t="s">
        <v>47</v>
      </c>
      <c r="J1103" s="69" t="s">
        <v>29</v>
      </c>
      <c r="K1103" s="69" t="s">
        <v>16</v>
      </c>
    </row>
    <row r="1104" spans="1:11" x14ac:dyDescent="0.2">
      <c r="A1104" s="69">
        <v>55016</v>
      </c>
      <c r="B1104" s="69">
        <v>117</v>
      </c>
      <c r="C1104" s="69" t="s">
        <v>38</v>
      </c>
      <c r="D1104" s="69" t="s">
        <v>38</v>
      </c>
      <c r="E1104" s="69">
        <v>55016</v>
      </c>
      <c r="F1104" s="69" t="s">
        <v>24</v>
      </c>
      <c r="G1104" s="69">
        <v>36500</v>
      </c>
      <c r="H1104" s="69">
        <v>3121</v>
      </c>
      <c r="I1104" s="69" t="s">
        <v>25</v>
      </c>
      <c r="J1104" s="69" t="s">
        <v>29</v>
      </c>
      <c r="K1104" s="69" t="s">
        <v>16</v>
      </c>
    </row>
    <row r="1105" spans="1:11" x14ac:dyDescent="0.2">
      <c r="A1105" s="69">
        <v>30820</v>
      </c>
      <c r="B1105" s="69">
        <v>118</v>
      </c>
      <c r="C1105" s="69" t="s">
        <v>936</v>
      </c>
      <c r="D1105" s="69" t="s">
        <v>1558</v>
      </c>
      <c r="E1105" s="69">
        <v>30820</v>
      </c>
      <c r="F1105" s="69" t="s">
        <v>24</v>
      </c>
      <c r="G1105" s="69">
        <v>42000</v>
      </c>
      <c r="H1105" s="69">
        <v>163</v>
      </c>
      <c r="I1105" s="69" t="s">
        <v>32</v>
      </c>
      <c r="J1105" s="69" t="s">
        <v>29</v>
      </c>
      <c r="K1105" s="69" t="s">
        <v>16</v>
      </c>
    </row>
    <row r="1106" spans="1:11" x14ac:dyDescent="0.2">
      <c r="A1106" s="69">
        <v>23343</v>
      </c>
      <c r="B1106" s="69">
        <v>119</v>
      </c>
      <c r="C1106" s="69" t="s">
        <v>187</v>
      </c>
      <c r="D1106" s="69" t="s">
        <v>1774</v>
      </c>
      <c r="E1106" s="69">
        <v>23343</v>
      </c>
      <c r="F1106" s="69" t="s">
        <v>24</v>
      </c>
      <c r="G1106" s="69">
        <v>39000</v>
      </c>
      <c r="H1106" s="69">
        <v>2008</v>
      </c>
      <c r="I1106" s="69" t="s">
        <v>25</v>
      </c>
      <c r="J1106" s="69" t="s">
        <v>1775</v>
      </c>
      <c r="K1106" s="69" t="s">
        <v>16</v>
      </c>
    </row>
    <row r="1107" spans="1:11" x14ac:dyDescent="0.2">
      <c r="A1107" s="69">
        <v>34651</v>
      </c>
      <c r="B1107" s="69">
        <v>120</v>
      </c>
      <c r="C1107" s="69" t="s">
        <v>1167</v>
      </c>
      <c r="D1107" s="69" t="s">
        <v>1776</v>
      </c>
      <c r="E1107" s="69">
        <v>34651</v>
      </c>
      <c r="F1107" s="69" t="s">
        <v>24</v>
      </c>
      <c r="G1107" s="69">
        <v>35000</v>
      </c>
      <c r="H1107" s="69">
        <v>274</v>
      </c>
      <c r="I1107" s="69" t="s">
        <v>25</v>
      </c>
      <c r="J1107" s="69" t="s">
        <v>29</v>
      </c>
      <c r="K1107" s="69" t="s">
        <v>16</v>
      </c>
    </row>
    <row r="1108" spans="1:11" x14ac:dyDescent="0.2">
      <c r="A1108" s="69">
        <v>36437</v>
      </c>
      <c r="B1108" s="69">
        <v>121</v>
      </c>
      <c r="C1108" s="69" t="s">
        <v>1777</v>
      </c>
      <c r="D1108" s="69" t="s">
        <v>1778</v>
      </c>
      <c r="E1108" s="69">
        <v>36437</v>
      </c>
      <c r="F1108" s="69" t="s">
        <v>24</v>
      </c>
      <c r="G1108" s="69">
        <v>36500</v>
      </c>
      <c r="H1108" s="69">
        <v>2689</v>
      </c>
      <c r="I1108" s="69" t="s">
        <v>25</v>
      </c>
      <c r="J1108" s="69" t="s">
        <v>29</v>
      </c>
      <c r="K1108" s="69" t="s">
        <v>16</v>
      </c>
    </row>
    <row r="1109" spans="1:11" x14ac:dyDescent="0.2">
      <c r="A1109" s="69">
        <v>73563</v>
      </c>
      <c r="B1109" s="69">
        <v>122</v>
      </c>
      <c r="C1109" s="69" t="s">
        <v>988</v>
      </c>
      <c r="D1109" s="69" t="s">
        <v>1006</v>
      </c>
      <c r="E1109" s="69">
        <v>73563</v>
      </c>
      <c r="F1109" s="69" t="s">
        <v>24</v>
      </c>
      <c r="G1109" s="69">
        <v>36000</v>
      </c>
      <c r="H1109" s="69">
        <v>780</v>
      </c>
      <c r="I1109" s="69" t="s">
        <v>32</v>
      </c>
      <c r="J1109" s="69" t="s">
        <v>35</v>
      </c>
      <c r="K1109" s="69" t="s">
        <v>16</v>
      </c>
    </row>
    <row r="1110" spans="1:11" x14ac:dyDescent="0.2">
      <c r="A1110" s="69">
        <v>95622</v>
      </c>
      <c r="B1110" s="69">
        <v>123</v>
      </c>
      <c r="C1110" s="69" t="s">
        <v>1035</v>
      </c>
      <c r="D1110" s="69" t="s">
        <v>1779</v>
      </c>
      <c r="E1110" s="69">
        <v>95622</v>
      </c>
      <c r="F1110" s="69" t="s">
        <v>414</v>
      </c>
      <c r="G1110" s="69">
        <v>36000</v>
      </c>
      <c r="H1110" s="69">
        <v>3373</v>
      </c>
      <c r="I1110" s="69" t="s">
        <v>20</v>
      </c>
      <c r="J1110" s="69" t="s">
        <v>105</v>
      </c>
      <c r="K1110" s="69" t="s">
        <v>16</v>
      </c>
    </row>
    <row r="1111" spans="1:11" x14ac:dyDescent="0.2">
      <c r="A1111" s="69">
        <v>45683</v>
      </c>
      <c r="B1111" s="69">
        <v>124</v>
      </c>
      <c r="C1111" s="69" t="s">
        <v>1481</v>
      </c>
      <c r="D1111" s="69" t="s">
        <v>1780</v>
      </c>
      <c r="E1111" s="69">
        <v>45683</v>
      </c>
      <c r="F1111" s="69" t="s">
        <v>24</v>
      </c>
      <c r="G1111" s="69">
        <v>42000</v>
      </c>
      <c r="H1111" s="69">
        <v>1598</v>
      </c>
      <c r="I1111" s="69" t="s">
        <v>37</v>
      </c>
      <c r="J1111" s="69" t="s">
        <v>29</v>
      </c>
      <c r="K1111" s="69" t="s">
        <v>16</v>
      </c>
    </row>
    <row r="1112" spans="1:11" x14ac:dyDescent="0.2">
      <c r="A1112" s="69">
        <v>1443</v>
      </c>
      <c r="B1112" s="69">
        <v>125</v>
      </c>
      <c r="C1112" s="69" t="s">
        <v>1781</v>
      </c>
      <c r="D1112" s="69" t="s">
        <v>558</v>
      </c>
      <c r="E1112" s="69">
        <v>1443</v>
      </c>
      <c r="F1112" s="69" t="s">
        <v>50</v>
      </c>
      <c r="G1112" s="69">
        <v>42500</v>
      </c>
      <c r="H1112" s="69">
        <v>3115</v>
      </c>
      <c r="I1112" s="69" t="s">
        <v>32</v>
      </c>
      <c r="J1112" s="69" t="s">
        <v>82</v>
      </c>
      <c r="K1112" s="69" t="s">
        <v>16</v>
      </c>
    </row>
    <row r="1113" spans="1:11" x14ac:dyDescent="0.2">
      <c r="A1113" s="69">
        <v>18309</v>
      </c>
      <c r="B1113" s="69">
        <v>126</v>
      </c>
      <c r="C1113" s="69" t="s">
        <v>428</v>
      </c>
      <c r="D1113" s="69" t="s">
        <v>429</v>
      </c>
      <c r="E1113" s="69">
        <v>18309</v>
      </c>
      <c r="F1113" s="69" t="s">
        <v>24</v>
      </c>
      <c r="G1113" s="69">
        <v>40000</v>
      </c>
      <c r="H1113" s="69">
        <v>1992</v>
      </c>
      <c r="I1113" s="69" t="s">
        <v>32</v>
      </c>
      <c r="J1113" s="69" t="s">
        <v>56</v>
      </c>
      <c r="K1113" s="69" t="s">
        <v>16</v>
      </c>
    </row>
    <row r="1114" spans="1:11" x14ac:dyDescent="0.2">
      <c r="A1114" s="69">
        <v>8202</v>
      </c>
      <c r="B1114" s="69">
        <v>127</v>
      </c>
      <c r="C1114" s="69" t="s">
        <v>66</v>
      </c>
      <c r="D1114" s="69" t="s">
        <v>1782</v>
      </c>
      <c r="E1114" s="69">
        <v>8202</v>
      </c>
      <c r="F1114" s="69" t="s">
        <v>50</v>
      </c>
      <c r="G1114" s="69">
        <v>43500</v>
      </c>
      <c r="H1114" s="69">
        <v>2846</v>
      </c>
      <c r="I1114" s="69" t="s">
        <v>32</v>
      </c>
      <c r="J1114" s="69" t="s">
        <v>29</v>
      </c>
      <c r="K1114" s="69" t="s">
        <v>16</v>
      </c>
    </row>
    <row r="1115" spans="1:11" x14ac:dyDescent="0.2">
      <c r="A1115" s="69">
        <v>105471</v>
      </c>
      <c r="B1115" s="69">
        <v>128</v>
      </c>
      <c r="C1115" s="69" t="s">
        <v>52</v>
      </c>
      <c r="D1115" s="69" t="s">
        <v>1783</v>
      </c>
      <c r="E1115" s="69">
        <v>105471</v>
      </c>
      <c r="F1115" s="69" t="s">
        <v>46</v>
      </c>
      <c r="G1115" s="69">
        <v>43000</v>
      </c>
      <c r="H1115" s="69">
        <v>3943</v>
      </c>
      <c r="I1115" s="69" t="s">
        <v>32</v>
      </c>
      <c r="J1115" s="69" t="s">
        <v>29</v>
      </c>
      <c r="K1115" s="69" t="s">
        <v>16</v>
      </c>
    </row>
    <row r="1116" spans="1:11" x14ac:dyDescent="0.2">
      <c r="A1116" s="69">
        <v>58798</v>
      </c>
      <c r="B1116" s="69">
        <v>129</v>
      </c>
      <c r="C1116" s="69" t="s">
        <v>1023</v>
      </c>
      <c r="D1116" s="69" t="s">
        <v>1784</v>
      </c>
      <c r="E1116" s="69">
        <v>58798</v>
      </c>
      <c r="F1116" s="69" t="s">
        <v>292</v>
      </c>
      <c r="G1116" s="69">
        <v>36000</v>
      </c>
      <c r="H1116" s="69">
        <v>3159</v>
      </c>
      <c r="I1116" s="69" t="s">
        <v>25</v>
      </c>
      <c r="J1116" s="69" t="s">
        <v>1424</v>
      </c>
      <c r="K1116" s="69" t="s">
        <v>16</v>
      </c>
    </row>
    <row r="1117" spans="1:11" x14ac:dyDescent="0.2">
      <c r="A1117" s="69">
        <v>56264</v>
      </c>
      <c r="B1117" s="69">
        <v>130</v>
      </c>
      <c r="C1117" s="69" t="s">
        <v>1024</v>
      </c>
      <c r="D1117" s="69" t="s">
        <v>1785</v>
      </c>
      <c r="E1117" s="69">
        <v>56264</v>
      </c>
      <c r="F1117" s="69" t="s">
        <v>24</v>
      </c>
      <c r="G1117" s="69">
        <v>41000</v>
      </c>
      <c r="H1117" s="69">
        <v>1258</v>
      </c>
      <c r="I1117" s="69" t="s">
        <v>47</v>
      </c>
      <c r="J1117" s="69" t="s">
        <v>29</v>
      </c>
      <c r="K1117" s="69" t="s">
        <v>16</v>
      </c>
    </row>
    <row r="1118" spans="1:11" x14ac:dyDescent="0.2">
      <c r="A1118" s="69">
        <v>76869</v>
      </c>
      <c r="B1118" s="69">
        <v>131</v>
      </c>
      <c r="C1118" s="69" t="s">
        <v>297</v>
      </c>
      <c r="D1118" s="69" t="s">
        <v>1786</v>
      </c>
      <c r="E1118" s="69">
        <v>76869</v>
      </c>
      <c r="F1118" s="69" t="s">
        <v>24</v>
      </c>
      <c r="G1118" s="69">
        <v>35000</v>
      </c>
      <c r="H1118" s="69">
        <v>1353</v>
      </c>
      <c r="I1118" s="69" t="s">
        <v>20</v>
      </c>
      <c r="J1118" s="69" t="s">
        <v>29</v>
      </c>
      <c r="K1118" s="69" t="s">
        <v>16</v>
      </c>
    </row>
    <row r="1119" spans="1:11" x14ac:dyDescent="0.2">
      <c r="A1119" s="69">
        <v>33193</v>
      </c>
      <c r="B1119" s="69">
        <v>132</v>
      </c>
      <c r="C1119" s="69" t="s">
        <v>994</v>
      </c>
      <c r="D1119" s="69" t="s">
        <v>994</v>
      </c>
      <c r="E1119" s="69">
        <v>33193</v>
      </c>
      <c r="F1119" s="69" t="s">
        <v>24</v>
      </c>
      <c r="G1119" s="69">
        <v>36000</v>
      </c>
      <c r="H1119" s="69">
        <v>709</v>
      </c>
      <c r="I1119" s="69" t="s">
        <v>32</v>
      </c>
      <c r="J1119" s="69" t="s">
        <v>56</v>
      </c>
      <c r="K1119" s="69" t="s">
        <v>16</v>
      </c>
    </row>
    <row r="1120" spans="1:11" x14ac:dyDescent="0.2">
      <c r="A1120" s="69">
        <v>87581</v>
      </c>
      <c r="B1120" s="69">
        <v>133</v>
      </c>
      <c r="C1120" s="69" t="s">
        <v>1020</v>
      </c>
      <c r="D1120" s="69" t="s">
        <v>1787</v>
      </c>
      <c r="E1120" s="69">
        <v>87581</v>
      </c>
      <c r="F1120" s="69" t="s">
        <v>24</v>
      </c>
      <c r="G1120" s="69">
        <v>36000</v>
      </c>
      <c r="H1120" s="69">
        <v>2980</v>
      </c>
      <c r="I1120" s="69" t="s">
        <v>37</v>
      </c>
      <c r="J1120" s="69" t="s">
        <v>226</v>
      </c>
      <c r="K1120" s="69" t="s">
        <v>16</v>
      </c>
    </row>
    <row r="1121" spans="1:11" x14ac:dyDescent="0.2">
      <c r="A1121" s="69">
        <v>63168</v>
      </c>
      <c r="B1121" s="69">
        <v>134</v>
      </c>
      <c r="C1121" s="69" t="s">
        <v>30</v>
      </c>
      <c r="D1121" s="69" t="s">
        <v>31</v>
      </c>
      <c r="E1121" s="69">
        <v>63168</v>
      </c>
      <c r="F1121" s="69" t="s">
        <v>24</v>
      </c>
      <c r="G1121" s="69">
        <v>42500</v>
      </c>
      <c r="H1121" s="69">
        <v>1754</v>
      </c>
      <c r="I1121" s="69" t="s">
        <v>32</v>
      </c>
      <c r="J1121" s="69"/>
      <c r="K1121" s="69" t="s">
        <v>16</v>
      </c>
    </row>
    <row r="1122" spans="1:11" x14ac:dyDescent="0.2">
      <c r="A1122" s="69">
        <v>43275</v>
      </c>
      <c r="B1122" s="69">
        <v>135</v>
      </c>
      <c r="C1122" s="69" t="s">
        <v>255</v>
      </c>
      <c r="D1122" s="69" t="s">
        <v>256</v>
      </c>
      <c r="E1122" s="69">
        <v>43275</v>
      </c>
      <c r="F1122" s="69" t="s">
        <v>24</v>
      </c>
      <c r="G1122" s="69">
        <v>39000</v>
      </c>
      <c r="H1122" s="69">
        <v>376</v>
      </c>
      <c r="I1122" s="69" t="s">
        <v>32</v>
      </c>
      <c r="J1122" s="69" t="s">
        <v>29</v>
      </c>
      <c r="K1122" s="69" t="s">
        <v>16</v>
      </c>
    </row>
    <row r="1123" spans="1:11" x14ac:dyDescent="0.2">
      <c r="A1123" s="69">
        <v>9523</v>
      </c>
      <c r="B1123" s="69">
        <v>136</v>
      </c>
      <c r="C1123" s="69" t="s">
        <v>262</v>
      </c>
      <c r="D1123" s="69" t="s">
        <v>327</v>
      </c>
      <c r="E1123" s="69">
        <v>9523</v>
      </c>
      <c r="F1123" s="69" t="s">
        <v>24</v>
      </c>
      <c r="G1123" s="69">
        <v>43000</v>
      </c>
      <c r="H1123" s="69">
        <v>1743</v>
      </c>
      <c r="I1123" s="69" t="s">
        <v>32</v>
      </c>
      <c r="J1123" s="69" t="s">
        <v>82</v>
      </c>
      <c r="K1123" s="69" t="s">
        <v>16</v>
      </c>
    </row>
    <row r="1124" spans="1:11" x14ac:dyDescent="0.2">
      <c r="A1124" s="69">
        <v>11286</v>
      </c>
      <c r="B1124" s="69">
        <v>137</v>
      </c>
      <c r="C1124" s="69" t="s">
        <v>558</v>
      </c>
      <c r="D1124" s="69" t="s">
        <v>746</v>
      </c>
      <c r="E1124" s="69">
        <v>11286</v>
      </c>
      <c r="F1124" s="69" t="s">
        <v>50</v>
      </c>
      <c r="G1124" s="69">
        <v>43000</v>
      </c>
      <c r="H1124" s="69">
        <v>3585</v>
      </c>
      <c r="I1124" s="69" t="s">
        <v>32</v>
      </c>
      <c r="J1124" s="69" t="s">
        <v>105</v>
      </c>
      <c r="K1124" s="69" t="s">
        <v>16</v>
      </c>
    </row>
    <row r="1125" spans="1:11" x14ac:dyDescent="0.2">
      <c r="A1125" s="69">
        <v>73370</v>
      </c>
      <c r="B1125" s="69">
        <v>138</v>
      </c>
      <c r="C1125" s="69" t="s">
        <v>325</v>
      </c>
      <c r="D1125" s="69" t="s">
        <v>626</v>
      </c>
      <c r="E1125" s="69">
        <v>73370</v>
      </c>
      <c r="F1125" s="69" t="s">
        <v>24</v>
      </c>
      <c r="G1125" s="69">
        <v>36000</v>
      </c>
      <c r="H1125" s="69">
        <v>3607</v>
      </c>
      <c r="I1125" s="69" t="s">
        <v>32</v>
      </c>
      <c r="J1125" s="69"/>
      <c r="K1125" s="69" t="s">
        <v>16</v>
      </c>
    </row>
    <row r="1126" spans="1:11" x14ac:dyDescent="0.2">
      <c r="A1126" s="69">
        <v>95858</v>
      </c>
      <c r="B1126" s="69">
        <v>139</v>
      </c>
      <c r="C1126" s="69" t="s">
        <v>1043</v>
      </c>
      <c r="D1126" s="69" t="s">
        <v>1788</v>
      </c>
      <c r="E1126" s="69">
        <v>95858</v>
      </c>
      <c r="F1126" s="69" t="s">
        <v>24</v>
      </c>
      <c r="G1126" s="69">
        <v>36000</v>
      </c>
      <c r="H1126" s="69">
        <v>1268</v>
      </c>
      <c r="I1126" s="69" t="s">
        <v>32</v>
      </c>
      <c r="J1126" s="69" t="s">
        <v>29</v>
      </c>
      <c r="K1126" s="69" t="s">
        <v>16</v>
      </c>
    </row>
    <row r="1127" spans="1:11" x14ac:dyDescent="0.2">
      <c r="A1127" s="69">
        <v>85421</v>
      </c>
      <c r="B1127" s="69">
        <v>140</v>
      </c>
      <c r="C1127" s="69" t="s">
        <v>1135</v>
      </c>
      <c r="D1127" s="69" t="s">
        <v>1789</v>
      </c>
      <c r="E1127" s="69">
        <v>85421</v>
      </c>
      <c r="F1127" s="69" t="s">
        <v>24</v>
      </c>
      <c r="G1127" s="69">
        <v>41000</v>
      </c>
      <c r="H1127" s="69">
        <v>3381</v>
      </c>
      <c r="I1127" s="69" t="s">
        <v>37</v>
      </c>
      <c r="J1127" s="69" t="s">
        <v>29</v>
      </c>
      <c r="K1127" s="69" t="s">
        <v>16</v>
      </c>
    </row>
    <row r="1128" spans="1:11" x14ac:dyDescent="0.2">
      <c r="A1128" s="69">
        <v>579</v>
      </c>
      <c r="B1128" s="69">
        <v>141</v>
      </c>
      <c r="C1128" s="69" t="s">
        <v>295</v>
      </c>
      <c r="D1128" s="69" t="s">
        <v>1790</v>
      </c>
      <c r="E1128" s="69">
        <v>579</v>
      </c>
      <c r="F1128" s="69" t="s">
        <v>50</v>
      </c>
      <c r="G1128" s="69">
        <v>43000</v>
      </c>
      <c r="H1128" s="69">
        <v>3304</v>
      </c>
      <c r="I1128" s="69" t="s">
        <v>32</v>
      </c>
      <c r="J1128" s="69" t="s">
        <v>29</v>
      </c>
      <c r="K1128" s="69" t="s">
        <v>16</v>
      </c>
    </row>
    <row r="1129" spans="1:11" x14ac:dyDescent="0.2">
      <c r="A1129" s="69">
        <v>15946</v>
      </c>
      <c r="B1129" s="69">
        <v>142</v>
      </c>
      <c r="C1129" s="69" t="s">
        <v>296</v>
      </c>
      <c r="D1129" s="69" t="s">
        <v>295</v>
      </c>
      <c r="E1129" s="69">
        <v>15946</v>
      </c>
      <c r="F1129" s="69" t="s">
        <v>50</v>
      </c>
      <c r="G1129" s="69">
        <v>36500</v>
      </c>
      <c r="H1129" s="69">
        <v>1982</v>
      </c>
      <c r="I1129" s="69" t="s">
        <v>32</v>
      </c>
      <c r="J1129" s="69" t="s">
        <v>35</v>
      </c>
      <c r="K1129" s="69" t="s">
        <v>16</v>
      </c>
    </row>
    <row r="1130" spans="1:11" x14ac:dyDescent="0.2">
      <c r="A1130" s="69">
        <v>11007</v>
      </c>
      <c r="B1130" s="69">
        <v>143</v>
      </c>
      <c r="C1130" s="69" t="s">
        <v>635</v>
      </c>
      <c r="D1130" s="69" t="s">
        <v>634</v>
      </c>
      <c r="E1130" s="69">
        <v>11007</v>
      </c>
      <c r="F1130" s="69" t="s">
        <v>50</v>
      </c>
      <c r="G1130" s="69">
        <v>43000</v>
      </c>
      <c r="H1130" s="69">
        <v>2752</v>
      </c>
      <c r="I1130" s="69" t="s">
        <v>32</v>
      </c>
      <c r="J1130" s="69" t="s">
        <v>29</v>
      </c>
      <c r="K1130" s="69" t="s">
        <v>16</v>
      </c>
    </row>
    <row r="1131" spans="1:11" x14ac:dyDescent="0.2">
      <c r="A1131" s="69">
        <v>37242</v>
      </c>
      <c r="B1131" s="69">
        <v>144</v>
      </c>
      <c r="C1131" s="69" t="s">
        <v>303</v>
      </c>
      <c r="D1131" s="69" t="s">
        <v>303</v>
      </c>
      <c r="E1131" s="69">
        <v>37242</v>
      </c>
      <c r="F1131" s="69" t="s">
        <v>24</v>
      </c>
      <c r="G1131" s="69">
        <v>40000</v>
      </c>
      <c r="H1131" s="69">
        <v>1454</v>
      </c>
      <c r="I1131" s="69" t="s">
        <v>32</v>
      </c>
      <c r="J1131" s="69" t="s">
        <v>58</v>
      </c>
      <c r="K1131" s="69" t="s">
        <v>16</v>
      </c>
    </row>
    <row r="1132" spans="1:11" x14ac:dyDescent="0.2">
      <c r="A1132" s="69">
        <v>33797</v>
      </c>
      <c r="B1132" s="69">
        <v>145</v>
      </c>
      <c r="C1132" s="69" t="s">
        <v>662</v>
      </c>
      <c r="D1132" s="69" t="s">
        <v>1791</v>
      </c>
      <c r="E1132" s="69">
        <v>33797</v>
      </c>
      <c r="F1132" s="69" t="s">
        <v>50</v>
      </c>
      <c r="G1132" s="69">
        <v>43000</v>
      </c>
      <c r="H1132" s="69">
        <v>367</v>
      </c>
      <c r="I1132" s="69" t="s">
        <v>32</v>
      </c>
      <c r="J1132" s="69" t="s">
        <v>29</v>
      </c>
      <c r="K1132" s="69" t="s">
        <v>16</v>
      </c>
    </row>
    <row r="1133" spans="1:11" x14ac:dyDescent="0.2">
      <c r="A1133" s="69">
        <v>35530</v>
      </c>
      <c r="B1133" s="69">
        <v>146</v>
      </c>
      <c r="C1133" s="69" t="s">
        <v>224</v>
      </c>
      <c r="D1133" s="69" t="s">
        <v>1140</v>
      </c>
      <c r="E1133" s="69">
        <v>35530</v>
      </c>
      <c r="F1133" s="69" t="s">
        <v>24</v>
      </c>
      <c r="G1133" s="69">
        <v>38000</v>
      </c>
      <c r="H1133" s="69">
        <v>1286</v>
      </c>
      <c r="I1133" s="69" t="s">
        <v>32</v>
      </c>
      <c r="J1133" s="69" t="s">
        <v>226</v>
      </c>
      <c r="K1133" s="69" t="s">
        <v>16</v>
      </c>
    </row>
    <row r="1134" spans="1:11" x14ac:dyDescent="0.2">
      <c r="A1134" s="69">
        <v>32652</v>
      </c>
      <c r="B1134" s="69">
        <v>147</v>
      </c>
      <c r="C1134" s="69" t="s">
        <v>963</v>
      </c>
      <c r="D1134" s="69" t="s">
        <v>963</v>
      </c>
      <c r="E1134" s="69">
        <v>32652</v>
      </c>
      <c r="F1134" s="69" t="s">
        <v>50</v>
      </c>
      <c r="G1134" s="69">
        <v>36500</v>
      </c>
      <c r="H1134" s="69">
        <v>1940</v>
      </c>
      <c r="I1134" s="69" t="s">
        <v>20</v>
      </c>
      <c r="J1134" s="69" t="s">
        <v>35</v>
      </c>
      <c r="K1134" s="69" t="s">
        <v>16</v>
      </c>
    </row>
    <row r="1135" spans="1:11" x14ac:dyDescent="0.2">
      <c r="A1135" s="69">
        <v>43151</v>
      </c>
      <c r="B1135" s="69">
        <v>148</v>
      </c>
      <c r="C1135" s="69" t="s">
        <v>43</v>
      </c>
      <c r="D1135" s="69" t="s">
        <v>43</v>
      </c>
      <c r="E1135" s="69">
        <v>43151</v>
      </c>
      <c r="F1135" s="69" t="s">
        <v>24</v>
      </c>
      <c r="G1135" s="69">
        <v>35000</v>
      </c>
      <c r="H1135" s="69">
        <v>2529</v>
      </c>
      <c r="I1135" s="69" t="s">
        <v>32</v>
      </c>
      <c r="J1135" s="69" t="s">
        <v>56</v>
      </c>
      <c r="K1135" s="69" t="s">
        <v>16</v>
      </c>
    </row>
    <row r="1136" spans="1:11" x14ac:dyDescent="0.2">
      <c r="A1136" s="69">
        <v>85774</v>
      </c>
      <c r="B1136" s="69">
        <v>149</v>
      </c>
      <c r="C1136" s="69" t="s">
        <v>43</v>
      </c>
      <c r="D1136" s="69" t="s">
        <v>43</v>
      </c>
      <c r="E1136" s="69">
        <v>85774</v>
      </c>
      <c r="F1136" s="69" t="s">
        <v>24</v>
      </c>
      <c r="G1136" s="69">
        <v>39000</v>
      </c>
      <c r="H1136" s="69">
        <v>2385</v>
      </c>
      <c r="I1136" s="69" t="s">
        <v>37</v>
      </c>
      <c r="J1136" s="69" t="s">
        <v>29</v>
      </c>
      <c r="K1136" s="69" t="s">
        <v>16</v>
      </c>
    </row>
    <row r="1137" spans="1:12" x14ac:dyDescent="0.2">
      <c r="A1137" s="69">
        <v>35746</v>
      </c>
      <c r="B1137" s="69">
        <v>150</v>
      </c>
      <c r="C1137" s="69" t="s">
        <v>1818</v>
      </c>
      <c r="D1137" s="69" t="s">
        <v>1819</v>
      </c>
      <c r="E1137" s="69">
        <v>35746</v>
      </c>
      <c r="F1137" s="69" t="s">
        <v>24</v>
      </c>
      <c r="G1137" s="69">
        <v>40000</v>
      </c>
      <c r="H1137" s="69">
        <v>3103</v>
      </c>
      <c r="I1137" s="69" t="s">
        <v>32</v>
      </c>
      <c r="J1137" s="69" t="s">
        <v>110</v>
      </c>
      <c r="K1137" s="69" t="s">
        <v>16</v>
      </c>
    </row>
    <row r="1138" spans="1:12" x14ac:dyDescent="0.2">
      <c r="A1138" s="69">
        <v>29743</v>
      </c>
      <c r="B1138" s="69">
        <v>151</v>
      </c>
      <c r="C1138" s="69" t="s">
        <v>1820</v>
      </c>
      <c r="D1138" s="69" t="s">
        <v>1821</v>
      </c>
      <c r="E1138" s="69">
        <v>29743</v>
      </c>
      <c r="F1138" s="69" t="s">
        <v>50</v>
      </c>
      <c r="G1138" s="69">
        <v>36000</v>
      </c>
      <c r="H1138" s="69">
        <v>2070</v>
      </c>
      <c r="I1138" s="69" t="s">
        <v>32</v>
      </c>
      <c r="J1138" s="69" t="s">
        <v>29</v>
      </c>
      <c r="K1138" s="69" t="s">
        <v>16</v>
      </c>
    </row>
    <row r="1139" spans="1:12" x14ac:dyDescent="0.2">
      <c r="A1139" s="69">
        <v>38230</v>
      </c>
      <c r="B1139" s="69">
        <v>152</v>
      </c>
      <c r="C1139" s="69" t="s">
        <v>1407</v>
      </c>
      <c r="D1139" s="69" t="s">
        <v>1792</v>
      </c>
      <c r="E1139" s="69">
        <v>38230</v>
      </c>
      <c r="F1139" s="69" t="s">
        <v>24</v>
      </c>
      <c r="G1139" s="69">
        <v>37500</v>
      </c>
      <c r="H1139" s="69">
        <v>3450</v>
      </c>
      <c r="I1139" s="69" t="s">
        <v>20</v>
      </c>
      <c r="J1139" s="69" t="s">
        <v>35</v>
      </c>
      <c r="K1139" s="69" t="s">
        <v>16</v>
      </c>
    </row>
    <row r="1142" spans="1:12" x14ac:dyDescent="0.2">
      <c r="A1142" s="164" t="s">
        <v>0</v>
      </c>
      <c r="B1142" s="164" t="s">
        <v>14</v>
      </c>
      <c r="C1142" s="164" t="s">
        <v>1136</v>
      </c>
      <c r="D1142" s="164" t="s">
        <v>1265</v>
      </c>
      <c r="E1142" s="164" t="s">
        <v>0</v>
      </c>
      <c r="F1142" s="165" t="s">
        <v>1523</v>
      </c>
      <c r="G1142" s="164" t="s">
        <v>1526</v>
      </c>
      <c r="H1142" s="164" t="s">
        <v>975</v>
      </c>
      <c r="I1142" s="164" t="s">
        <v>1537</v>
      </c>
      <c r="J1142" s="164" t="s">
        <v>13</v>
      </c>
      <c r="K1142" s="164" t="s">
        <v>1</v>
      </c>
    </row>
    <row r="1143" spans="1:12" x14ac:dyDescent="0.2">
      <c r="A1143" s="69">
        <v>124551</v>
      </c>
      <c r="B1143" s="69">
        <v>1</v>
      </c>
      <c r="C1143" s="69" t="s">
        <v>1822</v>
      </c>
      <c r="D1143" s="69" t="s">
        <v>587</v>
      </c>
      <c r="E1143" s="69">
        <v>124551</v>
      </c>
      <c r="F1143" s="69" t="s">
        <v>46</v>
      </c>
      <c r="G1143" s="69">
        <v>36000</v>
      </c>
      <c r="H1143" s="69">
        <v>2817</v>
      </c>
      <c r="I1143" s="69" t="s">
        <v>47</v>
      </c>
      <c r="J1143" s="69" t="s">
        <v>29</v>
      </c>
      <c r="K1143" s="69" t="s">
        <v>16</v>
      </c>
      <c r="L1143" s="69"/>
    </row>
    <row r="1144" spans="1:12" x14ac:dyDescent="0.2">
      <c r="A1144" s="69">
        <v>87107</v>
      </c>
      <c r="B1144" s="69">
        <v>2</v>
      </c>
      <c r="C1144" s="69" t="s">
        <v>1823</v>
      </c>
      <c r="D1144" s="69" t="s">
        <v>1185</v>
      </c>
      <c r="E1144" s="69">
        <v>87107</v>
      </c>
      <c r="F1144" s="69" t="s">
        <v>24</v>
      </c>
      <c r="G1144" s="69">
        <v>36500</v>
      </c>
      <c r="H1144" s="69">
        <v>2462</v>
      </c>
      <c r="I1144" s="69" t="s">
        <v>32</v>
      </c>
      <c r="J1144" s="69" t="s">
        <v>110</v>
      </c>
      <c r="K1144" s="69" t="s">
        <v>16</v>
      </c>
      <c r="L1144" s="69"/>
    </row>
    <row r="1145" spans="1:12" x14ac:dyDescent="0.2">
      <c r="A1145" s="69">
        <v>16719</v>
      </c>
      <c r="B1145" s="69">
        <v>3</v>
      </c>
      <c r="C1145" s="69" t="s">
        <v>1824</v>
      </c>
      <c r="D1145" s="69" t="s">
        <v>1824</v>
      </c>
      <c r="E1145" s="69">
        <v>16719</v>
      </c>
      <c r="F1145" s="69" t="s">
        <v>50</v>
      </c>
      <c r="G1145" s="69">
        <v>43000</v>
      </c>
      <c r="H1145" s="69">
        <v>3325</v>
      </c>
      <c r="I1145" s="69" t="s">
        <v>32</v>
      </c>
      <c r="J1145" s="69" t="s">
        <v>56</v>
      </c>
      <c r="K1145" s="69" t="s">
        <v>16</v>
      </c>
      <c r="L1145" s="69"/>
    </row>
    <row r="1146" spans="1:12" x14ac:dyDescent="0.2">
      <c r="A1146" s="69">
        <v>778</v>
      </c>
      <c r="B1146" s="69">
        <v>4</v>
      </c>
      <c r="C1146" s="69" t="s">
        <v>1825</v>
      </c>
      <c r="D1146" s="69" t="s">
        <v>1826</v>
      </c>
      <c r="E1146" s="69">
        <v>778</v>
      </c>
      <c r="F1146" s="69" t="s">
        <v>50</v>
      </c>
      <c r="G1146" s="69">
        <v>43000</v>
      </c>
      <c r="H1146" s="69">
        <v>3309</v>
      </c>
      <c r="I1146" s="69" t="s">
        <v>32</v>
      </c>
      <c r="J1146" s="69" t="s">
        <v>56</v>
      </c>
      <c r="K1146" s="69" t="s">
        <v>16</v>
      </c>
      <c r="L1146" s="69"/>
    </row>
    <row r="1147" spans="1:12" x14ac:dyDescent="0.2">
      <c r="A1147" s="69">
        <v>24243</v>
      </c>
      <c r="B1147" s="69">
        <v>5</v>
      </c>
      <c r="C1147" s="69" t="s">
        <v>1825</v>
      </c>
      <c r="D1147" s="69" t="s">
        <v>1827</v>
      </c>
      <c r="E1147" s="69">
        <v>24243</v>
      </c>
      <c r="F1147" s="69" t="s">
        <v>50</v>
      </c>
      <c r="G1147" s="69">
        <v>43000</v>
      </c>
      <c r="H1147" s="69">
        <v>3307</v>
      </c>
      <c r="I1147" s="69" t="s">
        <v>32</v>
      </c>
      <c r="J1147" s="69" t="s">
        <v>35</v>
      </c>
      <c r="K1147" s="69" t="s">
        <v>16</v>
      </c>
      <c r="L1147" s="69"/>
    </row>
    <row r="1148" spans="1:12" x14ac:dyDescent="0.2">
      <c r="A1148" s="69">
        <v>10899</v>
      </c>
      <c r="B1148" s="69">
        <v>6</v>
      </c>
      <c r="C1148" s="69" t="s">
        <v>1825</v>
      </c>
      <c r="D1148" s="69" t="s">
        <v>1828</v>
      </c>
      <c r="E1148" s="69">
        <v>10899</v>
      </c>
      <c r="F1148" s="69" t="s">
        <v>50</v>
      </c>
      <c r="G1148" s="69">
        <v>43000</v>
      </c>
      <c r="H1148" s="69">
        <v>3475</v>
      </c>
      <c r="I1148" s="69" t="s">
        <v>32</v>
      </c>
      <c r="J1148" s="69" t="s">
        <v>56</v>
      </c>
      <c r="K1148" s="69" t="s">
        <v>16</v>
      </c>
      <c r="L1148" s="69"/>
    </row>
    <row r="1149" spans="1:12" x14ac:dyDescent="0.2">
      <c r="A1149" s="69">
        <v>19732</v>
      </c>
      <c r="B1149" s="69">
        <v>7</v>
      </c>
      <c r="C1149" s="69" t="s">
        <v>1829</v>
      </c>
      <c r="D1149" s="69" t="s">
        <v>1830</v>
      </c>
      <c r="E1149" s="69">
        <v>19732</v>
      </c>
      <c r="F1149" s="69" t="s">
        <v>50</v>
      </c>
      <c r="G1149" s="69">
        <v>42500</v>
      </c>
      <c r="H1149" s="69">
        <v>3226</v>
      </c>
      <c r="I1149" s="69" t="s">
        <v>32</v>
      </c>
      <c r="J1149" s="69" t="s">
        <v>35</v>
      </c>
      <c r="K1149" s="69" t="s">
        <v>16</v>
      </c>
      <c r="L1149" s="69"/>
    </row>
    <row r="1150" spans="1:12" x14ac:dyDescent="0.2">
      <c r="A1150" s="69">
        <v>53534</v>
      </c>
      <c r="B1150" s="69">
        <v>8</v>
      </c>
      <c r="C1150" s="69" t="s">
        <v>792</v>
      </c>
      <c r="D1150" s="69" t="s">
        <v>1831</v>
      </c>
      <c r="E1150" s="69">
        <v>53534</v>
      </c>
      <c r="F1150" s="69" t="s">
        <v>24</v>
      </c>
      <c r="G1150" s="69">
        <v>43000</v>
      </c>
      <c r="H1150" s="69">
        <v>259</v>
      </c>
      <c r="I1150" s="69" t="s">
        <v>32</v>
      </c>
      <c r="J1150" s="69" t="s">
        <v>58</v>
      </c>
      <c r="K1150" s="69" t="s">
        <v>16</v>
      </c>
      <c r="L1150" s="69"/>
    </row>
    <row r="1151" spans="1:12" x14ac:dyDescent="0.2">
      <c r="A1151" s="69">
        <v>59868</v>
      </c>
      <c r="B1151" s="69">
        <v>9</v>
      </c>
      <c r="C1151" s="69" t="s">
        <v>1832</v>
      </c>
      <c r="D1151" s="69" t="s">
        <v>1833</v>
      </c>
      <c r="E1151" s="69">
        <v>59868</v>
      </c>
      <c r="F1151" s="69" t="s">
        <v>24</v>
      </c>
      <c r="G1151" s="69">
        <v>43500</v>
      </c>
      <c r="H1151" s="69">
        <v>253</v>
      </c>
      <c r="I1151" s="69" t="s">
        <v>32</v>
      </c>
      <c r="J1151" s="69" t="s">
        <v>56</v>
      </c>
      <c r="K1151" s="69" t="s">
        <v>16</v>
      </c>
      <c r="L1151" s="69"/>
    </row>
    <row r="1152" spans="1:12" x14ac:dyDescent="0.2">
      <c r="A1152" s="69">
        <v>5754</v>
      </c>
      <c r="B1152" s="69">
        <v>10</v>
      </c>
      <c r="C1152" s="69" t="s">
        <v>1829</v>
      </c>
      <c r="D1152" s="69" t="s">
        <v>1829</v>
      </c>
      <c r="E1152" s="69">
        <v>5754</v>
      </c>
      <c r="F1152" s="69" t="s">
        <v>50</v>
      </c>
      <c r="G1152" s="69">
        <v>42000</v>
      </c>
      <c r="H1152" s="69">
        <v>3365</v>
      </c>
      <c r="I1152" s="69" t="s">
        <v>32</v>
      </c>
      <c r="J1152" s="69" t="s">
        <v>105</v>
      </c>
      <c r="K1152" s="69" t="s">
        <v>16</v>
      </c>
      <c r="L1152" s="69"/>
    </row>
    <row r="1153" spans="1:12" x14ac:dyDescent="0.2">
      <c r="A1153" s="69">
        <v>48517</v>
      </c>
      <c r="B1153" s="69">
        <v>11</v>
      </c>
      <c r="C1153" s="69" t="s">
        <v>1835</v>
      </c>
      <c r="D1153" s="69" t="s">
        <v>1834</v>
      </c>
      <c r="E1153" s="69">
        <v>48517</v>
      </c>
      <c r="F1153" s="69" t="s">
        <v>24</v>
      </c>
      <c r="G1153" s="69">
        <v>37000</v>
      </c>
      <c r="H1153" s="69">
        <v>266</v>
      </c>
      <c r="I1153" s="69" t="s">
        <v>32</v>
      </c>
      <c r="J1153" s="69" t="s">
        <v>29</v>
      </c>
      <c r="K1153" s="69" t="s">
        <v>16</v>
      </c>
      <c r="L1153" s="69"/>
    </row>
    <row r="1154" spans="1:12" x14ac:dyDescent="0.2">
      <c r="A1154" s="69">
        <v>43936</v>
      </c>
      <c r="B1154" s="69">
        <v>12</v>
      </c>
      <c r="C1154" s="69" t="s">
        <v>1137</v>
      </c>
      <c r="D1154" s="69" t="s">
        <v>1836</v>
      </c>
      <c r="E1154" s="69">
        <v>43936</v>
      </c>
      <c r="F1154" s="69" t="s">
        <v>24</v>
      </c>
      <c r="G1154" s="69">
        <v>36000</v>
      </c>
      <c r="H1154" s="69">
        <v>2117</v>
      </c>
      <c r="I1154" s="69" t="s">
        <v>20</v>
      </c>
      <c r="J1154" s="69" t="s">
        <v>29</v>
      </c>
      <c r="K1154" s="69" t="s">
        <v>16</v>
      </c>
      <c r="L1154" s="69"/>
    </row>
    <row r="1155" spans="1:12" x14ac:dyDescent="0.2">
      <c r="A1155" s="69">
        <v>9025</v>
      </c>
      <c r="B1155" s="69">
        <v>13</v>
      </c>
      <c r="C1155" s="69" t="s">
        <v>1825</v>
      </c>
      <c r="D1155" s="69" t="s">
        <v>1837</v>
      </c>
      <c r="E1155" s="69">
        <v>9025</v>
      </c>
      <c r="F1155" s="69" t="s">
        <v>50</v>
      </c>
      <c r="G1155" s="69">
        <v>43500</v>
      </c>
      <c r="H1155" s="69">
        <v>3528</v>
      </c>
      <c r="I1155" s="69" t="s">
        <v>32</v>
      </c>
      <c r="J1155" s="69" t="s">
        <v>110</v>
      </c>
      <c r="K1155" s="69" t="s">
        <v>16</v>
      </c>
      <c r="L1155" s="69"/>
    </row>
    <row r="1156" spans="1:12" x14ac:dyDescent="0.2">
      <c r="A1156" s="69">
        <v>33515</v>
      </c>
      <c r="B1156" s="69">
        <v>14</v>
      </c>
      <c r="C1156" s="69" t="s">
        <v>1838</v>
      </c>
      <c r="D1156" s="69" t="s">
        <v>1839</v>
      </c>
      <c r="E1156" s="69">
        <v>33515</v>
      </c>
      <c r="F1156" s="69" t="s">
        <v>24</v>
      </c>
      <c r="G1156" s="69">
        <v>44500</v>
      </c>
      <c r="H1156" s="69">
        <v>403</v>
      </c>
      <c r="I1156" s="69" t="s">
        <v>32</v>
      </c>
      <c r="J1156" s="69" t="s">
        <v>29</v>
      </c>
      <c r="K1156" s="69" t="s">
        <v>16</v>
      </c>
      <c r="L1156" s="69"/>
    </row>
    <row r="1157" spans="1:12" x14ac:dyDescent="0.2">
      <c r="A1157" s="69">
        <v>15436</v>
      </c>
      <c r="B1157" s="69">
        <v>15</v>
      </c>
      <c r="C1157" s="69" t="s">
        <v>1840</v>
      </c>
      <c r="D1157" s="69" t="s">
        <v>1841</v>
      </c>
      <c r="E1157" s="69">
        <v>15436</v>
      </c>
      <c r="F1157" s="69" t="s">
        <v>24</v>
      </c>
      <c r="G1157" s="69">
        <v>38000</v>
      </c>
      <c r="H1157" s="69">
        <v>1075</v>
      </c>
      <c r="I1157" s="69" t="s">
        <v>25</v>
      </c>
      <c r="J1157" s="69" t="s">
        <v>29</v>
      </c>
      <c r="K1157" s="69" t="s">
        <v>16</v>
      </c>
      <c r="L1157" s="69"/>
    </row>
    <row r="1158" spans="1:12" x14ac:dyDescent="0.2">
      <c r="A1158" s="69">
        <v>41737</v>
      </c>
      <c r="B1158" s="69">
        <v>16</v>
      </c>
      <c r="C1158" s="69" t="s">
        <v>1842</v>
      </c>
      <c r="D1158" s="69" t="s">
        <v>1843</v>
      </c>
      <c r="E1158" s="69">
        <v>41737</v>
      </c>
      <c r="F1158" s="69" t="s">
        <v>24</v>
      </c>
      <c r="G1158" s="69">
        <v>36500</v>
      </c>
      <c r="H1158" s="69">
        <v>2327</v>
      </c>
      <c r="I1158" s="69" t="s">
        <v>25</v>
      </c>
      <c r="J1158" s="69" t="s">
        <v>35</v>
      </c>
      <c r="K1158" s="69" t="s">
        <v>16</v>
      </c>
      <c r="L1158" s="69"/>
    </row>
    <row r="1159" spans="1:12" x14ac:dyDescent="0.2">
      <c r="A1159" s="69">
        <v>25079</v>
      </c>
      <c r="B1159" s="69">
        <v>17</v>
      </c>
      <c r="C1159" s="69" t="s">
        <v>1844</v>
      </c>
      <c r="D1159" s="69" t="s">
        <v>1845</v>
      </c>
      <c r="E1159" s="69">
        <v>25079</v>
      </c>
      <c r="F1159" s="69" t="s">
        <v>50</v>
      </c>
      <c r="G1159" s="69">
        <v>36000</v>
      </c>
      <c r="H1159" s="69">
        <v>721</v>
      </c>
      <c r="I1159" s="69" t="s">
        <v>25</v>
      </c>
      <c r="J1159" s="69" t="s">
        <v>82</v>
      </c>
      <c r="K1159" s="69" t="s">
        <v>16</v>
      </c>
      <c r="L1159" s="69"/>
    </row>
    <row r="1160" spans="1:12" x14ac:dyDescent="0.2">
      <c r="A1160" s="69">
        <v>25883</v>
      </c>
      <c r="B1160" s="69">
        <v>18</v>
      </c>
      <c r="C1160" s="69" t="s">
        <v>1846</v>
      </c>
      <c r="D1160" s="69" t="s">
        <v>1846</v>
      </c>
      <c r="E1160" s="69">
        <v>25883</v>
      </c>
      <c r="F1160" s="69" t="s">
        <v>24</v>
      </c>
      <c r="G1160" s="69">
        <v>36000</v>
      </c>
      <c r="H1160" s="69">
        <v>4060</v>
      </c>
      <c r="I1160" s="69" t="s">
        <v>25</v>
      </c>
      <c r="J1160" s="69" t="s">
        <v>29</v>
      </c>
      <c r="K1160" s="69" t="s">
        <v>16</v>
      </c>
      <c r="L1160" s="69"/>
    </row>
    <row r="1161" spans="1:12" x14ac:dyDescent="0.2">
      <c r="A1161" s="69">
        <v>45666</v>
      </c>
      <c r="B1161" s="69">
        <v>19</v>
      </c>
      <c r="C1161" s="69" t="s">
        <v>1847</v>
      </c>
      <c r="D1161" s="69" t="s">
        <v>1848</v>
      </c>
      <c r="E1161" s="69">
        <v>45666</v>
      </c>
      <c r="F1161" s="69" t="s">
        <v>24</v>
      </c>
      <c r="G1161" s="69">
        <v>36000</v>
      </c>
      <c r="H1161" s="69">
        <v>4056</v>
      </c>
      <c r="I1161" s="69" t="s">
        <v>25</v>
      </c>
      <c r="J1161" s="69" t="s">
        <v>35</v>
      </c>
      <c r="K1161" s="69" t="s">
        <v>16</v>
      </c>
      <c r="L1161" s="69"/>
    </row>
    <row r="1162" spans="1:12" x14ac:dyDescent="0.2">
      <c r="A1162" s="69">
        <v>18751</v>
      </c>
      <c r="B1162" s="69">
        <v>20</v>
      </c>
      <c r="C1162" s="69" t="s">
        <v>1849</v>
      </c>
      <c r="D1162" s="69" t="s">
        <v>1850</v>
      </c>
      <c r="E1162" s="69">
        <v>18751</v>
      </c>
      <c r="F1162" s="69" t="s">
        <v>24</v>
      </c>
      <c r="G1162" s="69">
        <v>34000</v>
      </c>
      <c r="H1162" s="69">
        <v>2727</v>
      </c>
      <c r="I1162" s="69" t="s">
        <v>32</v>
      </c>
      <c r="J1162" s="69" t="s">
        <v>29</v>
      </c>
      <c r="K1162" s="69" t="s">
        <v>16</v>
      </c>
      <c r="L1162" s="69"/>
    </row>
    <row r="1163" spans="1:12" x14ac:dyDescent="0.2">
      <c r="A1163" s="69">
        <v>41403</v>
      </c>
      <c r="B1163" s="69">
        <v>21</v>
      </c>
      <c r="C1163" s="69" t="s">
        <v>1851</v>
      </c>
      <c r="D1163" s="69" t="s">
        <v>1852</v>
      </c>
      <c r="E1163" s="69">
        <v>41403</v>
      </c>
      <c r="F1163" s="69" t="s">
        <v>24</v>
      </c>
      <c r="G1163" s="69">
        <v>37000</v>
      </c>
      <c r="H1163" s="69">
        <v>3367</v>
      </c>
      <c r="I1163" s="69" t="s">
        <v>32</v>
      </c>
      <c r="J1163" s="69" t="s">
        <v>82</v>
      </c>
      <c r="K1163" s="69" t="s">
        <v>16</v>
      </c>
      <c r="L1163" s="69"/>
    </row>
    <row r="1164" spans="1:12" x14ac:dyDescent="0.2">
      <c r="A1164" s="69">
        <v>53436</v>
      </c>
      <c r="B1164" s="69">
        <v>22</v>
      </c>
      <c r="C1164" s="69" t="s">
        <v>890</v>
      </c>
      <c r="D1164" s="69" t="s">
        <v>38</v>
      </c>
      <c r="E1164" s="69">
        <v>53436</v>
      </c>
      <c r="F1164" s="69" t="s">
        <v>24</v>
      </c>
      <c r="G1164" s="69">
        <v>41000</v>
      </c>
      <c r="H1164" s="69">
        <v>3347</v>
      </c>
      <c r="I1164" s="69" t="s">
        <v>25</v>
      </c>
      <c r="J1164" s="69" t="s">
        <v>56</v>
      </c>
      <c r="K1164" s="69" t="s">
        <v>16</v>
      </c>
      <c r="L1164" s="69"/>
    </row>
    <row r="1165" spans="1:12" x14ac:dyDescent="0.2">
      <c r="A1165" s="69">
        <v>88612</v>
      </c>
      <c r="B1165" s="69">
        <v>23</v>
      </c>
      <c r="C1165" s="69" t="s">
        <v>1202</v>
      </c>
      <c r="D1165" s="69" t="s">
        <v>1853</v>
      </c>
      <c r="E1165" s="69">
        <v>88612</v>
      </c>
      <c r="F1165" s="69" t="s">
        <v>24</v>
      </c>
      <c r="G1165" s="69">
        <v>42000</v>
      </c>
      <c r="H1165" s="69">
        <v>1923</v>
      </c>
      <c r="I1165" s="69" t="s">
        <v>25</v>
      </c>
      <c r="J1165" s="69" t="s">
        <v>29</v>
      </c>
      <c r="K1165" s="69" t="s">
        <v>16</v>
      </c>
      <c r="L1165" s="69"/>
    </row>
    <row r="1166" spans="1:12" x14ac:dyDescent="0.2">
      <c r="A1166" s="69">
        <v>43607</v>
      </c>
      <c r="B1166" s="69">
        <v>24</v>
      </c>
      <c r="C1166" s="69" t="s">
        <v>528</v>
      </c>
      <c r="D1166" s="69" t="s">
        <v>1240</v>
      </c>
      <c r="E1166" s="69">
        <v>43607</v>
      </c>
      <c r="F1166" s="69" t="s">
        <v>24</v>
      </c>
      <c r="G1166" s="69">
        <v>37000</v>
      </c>
      <c r="H1166" s="69">
        <v>1887</v>
      </c>
      <c r="I1166" s="69" t="s">
        <v>20</v>
      </c>
      <c r="J1166" s="69" t="s">
        <v>29</v>
      </c>
      <c r="K1166" s="69" t="s">
        <v>16</v>
      </c>
      <c r="L1166" s="69"/>
    </row>
    <row r="1167" spans="1:12" x14ac:dyDescent="0.2">
      <c r="A1167" s="69">
        <v>62382</v>
      </c>
      <c r="B1167" s="69">
        <v>25</v>
      </c>
      <c r="C1167" s="69" t="s">
        <v>1066</v>
      </c>
      <c r="D1167" s="69" t="s">
        <v>1854</v>
      </c>
      <c r="E1167" s="69">
        <v>62382</v>
      </c>
      <c r="F1167" s="69" t="s">
        <v>24</v>
      </c>
      <c r="G1167" s="69">
        <v>40000</v>
      </c>
      <c r="H1167" s="69">
        <v>1662</v>
      </c>
      <c r="I1167" s="69" t="s">
        <v>613</v>
      </c>
      <c r="J1167" s="69" t="s">
        <v>56</v>
      </c>
      <c r="K1167" s="69" t="s">
        <v>16</v>
      </c>
      <c r="L1167" s="69"/>
    </row>
    <row r="1168" spans="1:12" x14ac:dyDescent="0.2">
      <c r="A1168" s="69">
        <v>15914</v>
      </c>
      <c r="B1168" s="69">
        <v>26</v>
      </c>
      <c r="C1168" s="69" t="s">
        <v>1174</v>
      </c>
      <c r="D1168" s="69" t="s">
        <v>1855</v>
      </c>
      <c r="E1168" s="69">
        <v>15914</v>
      </c>
      <c r="F1168" s="69" t="s">
        <v>24</v>
      </c>
      <c r="G1168" s="69">
        <v>39000</v>
      </c>
      <c r="H1168" s="69">
        <v>905</v>
      </c>
      <c r="I1168" s="69" t="s">
        <v>25</v>
      </c>
      <c r="J1168" s="69" t="s">
        <v>110</v>
      </c>
      <c r="K1168" s="69" t="s">
        <v>16</v>
      </c>
      <c r="L1168" s="69"/>
    </row>
    <row r="1169" spans="1:12" x14ac:dyDescent="0.2">
      <c r="A1169" s="69">
        <v>59985</v>
      </c>
      <c r="B1169" s="69">
        <v>27</v>
      </c>
      <c r="C1169" s="69" t="s">
        <v>1173</v>
      </c>
      <c r="D1169" s="69" t="s">
        <v>1856</v>
      </c>
      <c r="E1169" s="69">
        <v>59985</v>
      </c>
      <c r="F1169" s="69" t="s">
        <v>24</v>
      </c>
      <c r="G1169" s="69">
        <v>35000</v>
      </c>
      <c r="H1169" s="69">
        <v>2404</v>
      </c>
      <c r="I1169" s="69" t="s">
        <v>25</v>
      </c>
      <c r="J1169" s="69" t="s">
        <v>29</v>
      </c>
      <c r="K1169" s="69" t="s">
        <v>16</v>
      </c>
      <c r="L1169" s="69"/>
    </row>
    <row r="1170" spans="1:12" x14ac:dyDescent="0.2">
      <c r="A1170" s="69">
        <v>2399</v>
      </c>
      <c r="B1170" s="69">
        <v>28</v>
      </c>
      <c r="C1170" s="69" t="s">
        <v>1016</v>
      </c>
      <c r="D1170" s="69" t="s">
        <v>1857</v>
      </c>
      <c r="E1170" s="69">
        <v>2399</v>
      </c>
      <c r="F1170" s="69" t="s">
        <v>50</v>
      </c>
      <c r="G1170" s="69">
        <v>41000</v>
      </c>
      <c r="H1170" s="69">
        <v>2794</v>
      </c>
      <c r="I1170" s="69" t="s">
        <v>32</v>
      </c>
      <c r="J1170" s="69" t="s">
        <v>35</v>
      </c>
      <c r="K1170" s="69" t="s">
        <v>16</v>
      </c>
      <c r="L1170" s="69"/>
    </row>
    <row r="1171" spans="1:12" x14ac:dyDescent="0.2">
      <c r="A1171" s="69">
        <v>38369</v>
      </c>
      <c r="B1171" s="69">
        <v>29</v>
      </c>
      <c r="C1171" s="69" t="s">
        <v>1090</v>
      </c>
      <c r="D1171" s="69" t="s">
        <v>1804</v>
      </c>
      <c r="E1171" s="69">
        <v>38369</v>
      </c>
      <c r="F1171" s="69" t="s">
        <v>24</v>
      </c>
      <c r="G1171" s="69">
        <v>35500</v>
      </c>
      <c r="H1171" s="69">
        <v>248</v>
      </c>
      <c r="I1171" s="69" t="s">
        <v>32</v>
      </c>
      <c r="J1171" s="69" t="s">
        <v>29</v>
      </c>
      <c r="K1171" s="69" t="s">
        <v>16</v>
      </c>
      <c r="L1171" s="69"/>
    </row>
    <row r="1172" spans="1:12" x14ac:dyDescent="0.2">
      <c r="A1172" s="69">
        <v>15983</v>
      </c>
      <c r="B1172" s="69">
        <v>30</v>
      </c>
      <c r="C1172" s="69" t="s">
        <v>1825</v>
      </c>
      <c r="D1172" s="69" t="s">
        <v>1858</v>
      </c>
      <c r="E1172" s="69">
        <v>15983</v>
      </c>
      <c r="F1172" s="69" t="s">
        <v>50</v>
      </c>
      <c r="G1172" s="69">
        <v>42500</v>
      </c>
      <c r="H1172" s="69">
        <v>3456</v>
      </c>
      <c r="I1172" s="69" t="s">
        <v>32</v>
      </c>
      <c r="J1172" s="69"/>
      <c r="K1172" s="69" t="s">
        <v>16</v>
      </c>
      <c r="L1172" s="69"/>
    </row>
    <row r="1173" spans="1:12" x14ac:dyDescent="0.2">
      <c r="A1173" s="69">
        <v>81182</v>
      </c>
      <c r="B1173" s="69">
        <v>31</v>
      </c>
      <c r="C1173" s="69" t="s">
        <v>1859</v>
      </c>
      <c r="D1173" s="69" t="s">
        <v>1860</v>
      </c>
      <c r="E1173" s="69">
        <v>81182</v>
      </c>
      <c r="F1173" s="69" t="s">
        <v>24</v>
      </c>
      <c r="G1173" s="69">
        <v>34500</v>
      </c>
      <c r="H1173" s="69">
        <v>2755</v>
      </c>
      <c r="I1173" s="69" t="s">
        <v>37</v>
      </c>
      <c r="J1173" s="69"/>
      <c r="K1173" s="69" t="s">
        <v>16</v>
      </c>
      <c r="L1173" s="69"/>
    </row>
    <row r="1174" spans="1:12" x14ac:dyDescent="0.2">
      <c r="A1174" s="69">
        <v>50806</v>
      </c>
      <c r="B1174" s="69">
        <v>32</v>
      </c>
      <c r="C1174" s="69" t="s">
        <v>1352</v>
      </c>
      <c r="D1174" s="69" t="s">
        <v>887</v>
      </c>
      <c r="E1174" s="69">
        <v>50806</v>
      </c>
      <c r="F1174" s="69" t="s">
        <v>240</v>
      </c>
      <c r="G1174" s="69">
        <v>42000</v>
      </c>
      <c r="H1174" s="69">
        <v>3673</v>
      </c>
      <c r="I1174" s="69" t="s">
        <v>32</v>
      </c>
      <c r="J1174" s="69" t="s">
        <v>82</v>
      </c>
      <c r="K1174" s="69" t="s">
        <v>16</v>
      </c>
      <c r="L1174" s="69"/>
    </row>
    <row r="1175" spans="1:12" x14ac:dyDescent="0.2">
      <c r="A1175" s="69">
        <v>45030</v>
      </c>
      <c r="B1175" s="69">
        <v>33</v>
      </c>
      <c r="C1175" s="69" t="s">
        <v>1861</v>
      </c>
      <c r="D1175" s="69" t="s">
        <v>1862</v>
      </c>
      <c r="E1175" s="69">
        <v>45030</v>
      </c>
      <c r="F1175" s="69" t="s">
        <v>24</v>
      </c>
      <c r="G1175" s="69">
        <v>37000</v>
      </c>
      <c r="H1175" s="69">
        <v>2929</v>
      </c>
      <c r="I1175" s="69" t="s">
        <v>32</v>
      </c>
      <c r="J1175" s="69" t="s">
        <v>29</v>
      </c>
      <c r="K1175" s="69" t="s">
        <v>16</v>
      </c>
      <c r="L1175" s="69"/>
    </row>
    <row r="1176" spans="1:12" x14ac:dyDescent="0.2">
      <c r="A1176" s="69">
        <v>52071</v>
      </c>
      <c r="B1176" s="69">
        <v>34</v>
      </c>
      <c r="C1176" s="69" t="s">
        <v>1863</v>
      </c>
      <c r="D1176" s="69" t="s">
        <v>1864</v>
      </c>
      <c r="E1176" s="69">
        <v>52071</v>
      </c>
      <c r="F1176" s="69" t="s">
        <v>24</v>
      </c>
      <c r="G1176" s="69">
        <v>41000</v>
      </c>
      <c r="H1176" s="69">
        <v>3717</v>
      </c>
      <c r="I1176" s="69" t="s">
        <v>32</v>
      </c>
      <c r="J1176" s="69" t="s">
        <v>29</v>
      </c>
      <c r="K1176" s="69" t="s">
        <v>16</v>
      </c>
      <c r="L1176" s="69"/>
    </row>
    <row r="1177" spans="1:12" x14ac:dyDescent="0.2">
      <c r="A1177" s="69">
        <v>3215</v>
      </c>
      <c r="B1177" s="69">
        <v>35</v>
      </c>
      <c r="C1177" s="69" t="s">
        <v>1866</v>
      </c>
      <c r="D1177" s="69" t="s">
        <v>1865</v>
      </c>
      <c r="E1177" s="69">
        <v>3215</v>
      </c>
      <c r="F1177" s="69" t="s">
        <v>50</v>
      </c>
      <c r="G1177" s="69">
        <v>42500</v>
      </c>
      <c r="H1177" s="69">
        <v>521</v>
      </c>
      <c r="I1177" s="69" t="s">
        <v>32</v>
      </c>
      <c r="J1177" s="69" t="s">
        <v>78</v>
      </c>
      <c r="K1177" s="69" t="s">
        <v>16</v>
      </c>
      <c r="L1177" s="69"/>
    </row>
    <row r="1178" spans="1:12" x14ac:dyDescent="0.2">
      <c r="A1178" s="69">
        <f>E1178</f>
        <v>14337</v>
      </c>
      <c r="B1178" s="69">
        <v>36</v>
      </c>
      <c r="C1178" s="69" t="s">
        <v>1044</v>
      </c>
      <c r="D1178" s="69" t="s">
        <v>1044</v>
      </c>
      <c r="E1178" s="69">
        <v>14337</v>
      </c>
      <c r="F1178" s="69" t="s">
        <v>50</v>
      </c>
      <c r="G1178" s="69">
        <v>42000</v>
      </c>
      <c r="H1178" s="69">
        <v>3034</v>
      </c>
      <c r="I1178" s="69" t="s">
        <v>32</v>
      </c>
      <c r="J1178" s="69" t="s">
        <v>35</v>
      </c>
      <c r="K1178" s="69" t="s">
        <v>16</v>
      </c>
      <c r="L1178" s="69"/>
    </row>
    <row r="1179" spans="1:12" x14ac:dyDescent="0.2">
      <c r="A1179" s="69">
        <f>E1179</f>
        <v>22079</v>
      </c>
      <c r="B1179" s="69">
        <v>37</v>
      </c>
      <c r="C1179" s="69" t="s">
        <v>1046</v>
      </c>
      <c r="D1179" s="69" t="s">
        <v>1046</v>
      </c>
      <c r="E1179" s="69">
        <v>22079</v>
      </c>
      <c r="F1179" s="69" t="s">
        <v>50</v>
      </c>
      <c r="G1179" s="69">
        <v>42000</v>
      </c>
      <c r="H1179" s="69">
        <v>3323</v>
      </c>
      <c r="I1179" s="69" t="s">
        <v>32</v>
      </c>
      <c r="J1179" s="69" t="s">
        <v>35</v>
      </c>
      <c r="K1179" s="69" t="s">
        <v>16</v>
      </c>
      <c r="L1179" s="69"/>
    </row>
    <row r="1180" spans="1:12" x14ac:dyDescent="0.2">
      <c r="A1180" s="69">
        <f t="shared" ref="A1180:A1243" si="0">E1180</f>
        <v>7233</v>
      </c>
      <c r="B1180" s="69">
        <v>38</v>
      </c>
      <c r="C1180" s="69" t="s">
        <v>1046</v>
      </c>
      <c r="D1180" s="69" t="s">
        <v>1046</v>
      </c>
      <c r="E1180" s="69">
        <v>7233</v>
      </c>
      <c r="F1180" s="69" t="s">
        <v>50</v>
      </c>
      <c r="G1180" s="69">
        <v>43000</v>
      </c>
      <c r="H1180" s="69">
        <v>3288</v>
      </c>
      <c r="I1180" s="69" t="s">
        <v>32</v>
      </c>
      <c r="J1180" s="69" t="s">
        <v>29</v>
      </c>
      <c r="K1180" s="69" t="s">
        <v>16</v>
      </c>
      <c r="L1180" s="69"/>
    </row>
    <row r="1181" spans="1:12" x14ac:dyDescent="0.2">
      <c r="A1181" s="69">
        <f t="shared" si="0"/>
        <v>51222</v>
      </c>
      <c r="B1181" s="69">
        <v>39</v>
      </c>
      <c r="C1181" s="69" t="s">
        <v>1625</v>
      </c>
      <c r="D1181" s="69" t="s">
        <v>1626</v>
      </c>
      <c r="E1181" s="69">
        <v>51222</v>
      </c>
      <c r="F1181" s="69" t="s">
        <v>50</v>
      </c>
      <c r="G1181" s="69">
        <v>36000</v>
      </c>
      <c r="H1181" s="69">
        <v>2095</v>
      </c>
      <c r="I1181" s="69" t="s">
        <v>32</v>
      </c>
      <c r="J1181" s="69" t="s">
        <v>110</v>
      </c>
      <c r="K1181" s="69" t="s">
        <v>16</v>
      </c>
      <c r="L1181" s="69"/>
    </row>
    <row r="1182" spans="1:12" x14ac:dyDescent="0.2">
      <c r="A1182" s="69">
        <f t="shared" si="0"/>
        <v>17703</v>
      </c>
      <c r="B1182" s="69">
        <v>40</v>
      </c>
      <c r="C1182" s="69" t="s">
        <v>1867</v>
      </c>
      <c r="D1182" s="69" t="s">
        <v>1867</v>
      </c>
      <c r="E1182" s="69">
        <v>17703</v>
      </c>
      <c r="F1182" s="69" t="s">
        <v>50</v>
      </c>
      <c r="G1182" s="69">
        <v>41500</v>
      </c>
      <c r="H1182" s="69">
        <v>3343</v>
      </c>
      <c r="I1182" s="69" t="s">
        <v>32</v>
      </c>
      <c r="J1182" s="69" t="s">
        <v>56</v>
      </c>
      <c r="K1182" s="69" t="s">
        <v>16</v>
      </c>
      <c r="L1182" s="69"/>
    </row>
    <row r="1183" spans="1:12" x14ac:dyDescent="0.2">
      <c r="A1183" s="69">
        <f t="shared" si="0"/>
        <v>58958</v>
      </c>
      <c r="B1183" s="69">
        <v>41</v>
      </c>
      <c r="C1183" s="69" t="s">
        <v>1868</v>
      </c>
      <c r="D1183" s="69" t="s">
        <v>1869</v>
      </c>
      <c r="E1183" s="69">
        <v>58958</v>
      </c>
      <c r="F1183" s="69" t="s">
        <v>24</v>
      </c>
      <c r="G1183" s="69">
        <v>43000</v>
      </c>
      <c r="H1183" s="69"/>
      <c r="I1183" s="69" t="s">
        <v>37</v>
      </c>
      <c r="J1183" s="69" t="s">
        <v>56</v>
      </c>
      <c r="K1183" s="69" t="s">
        <v>16</v>
      </c>
      <c r="L1183" s="69"/>
    </row>
    <row r="1184" spans="1:12" x14ac:dyDescent="0.2">
      <c r="A1184" s="69">
        <f t="shared" si="0"/>
        <v>56735</v>
      </c>
      <c r="B1184" s="69">
        <v>42</v>
      </c>
      <c r="C1184" s="69" t="s">
        <v>1870</v>
      </c>
      <c r="D1184" s="69" t="s">
        <v>1871</v>
      </c>
      <c r="E1184" s="69">
        <v>56735</v>
      </c>
      <c r="F1184" s="69" t="s">
        <v>24</v>
      </c>
      <c r="G1184" s="69">
        <v>42500</v>
      </c>
      <c r="H1184" s="69"/>
      <c r="I1184" s="69" t="s">
        <v>32</v>
      </c>
      <c r="J1184" s="69" t="s">
        <v>78</v>
      </c>
      <c r="K1184" s="69" t="s">
        <v>16</v>
      </c>
      <c r="L1184" s="69"/>
    </row>
    <row r="1185" spans="1:12" x14ac:dyDescent="0.2">
      <c r="A1185" s="69">
        <f t="shared" si="0"/>
        <v>19793</v>
      </c>
      <c r="B1185" s="69">
        <v>43</v>
      </c>
      <c r="C1185" s="69" t="s">
        <v>1014</v>
      </c>
      <c r="D1185" s="69" t="s">
        <v>1872</v>
      </c>
      <c r="E1185" s="69">
        <v>19793</v>
      </c>
      <c r="F1185" s="69" t="s">
        <v>50</v>
      </c>
      <c r="G1185" s="69">
        <v>43000</v>
      </c>
      <c r="H1185" s="69">
        <v>2771</v>
      </c>
      <c r="I1185" s="69" t="s">
        <v>32</v>
      </c>
      <c r="J1185" s="69" t="s">
        <v>78</v>
      </c>
      <c r="K1185" s="69" t="s">
        <v>16</v>
      </c>
      <c r="L1185" s="69"/>
    </row>
    <row r="1186" spans="1:12" x14ac:dyDescent="0.2">
      <c r="A1186" s="69">
        <f t="shared" si="0"/>
        <v>18242</v>
      </c>
      <c r="B1186" s="69">
        <v>44</v>
      </c>
      <c r="C1186" s="69" t="s">
        <v>1239</v>
      </c>
      <c r="D1186" s="69" t="s">
        <v>1076</v>
      </c>
      <c r="E1186" s="69">
        <v>18242</v>
      </c>
      <c r="F1186" s="69" t="s">
        <v>50</v>
      </c>
      <c r="G1186" s="69">
        <v>42500</v>
      </c>
      <c r="H1186" s="69">
        <v>3684</v>
      </c>
      <c r="I1186" s="69" t="s">
        <v>32</v>
      </c>
      <c r="J1186" s="69" t="s">
        <v>1747</v>
      </c>
      <c r="K1186" s="69" t="s">
        <v>16</v>
      </c>
      <c r="L1186" s="69"/>
    </row>
    <row r="1187" spans="1:12" x14ac:dyDescent="0.2">
      <c r="A1187" s="69">
        <f t="shared" si="0"/>
        <v>18208</v>
      </c>
      <c r="B1187" s="69">
        <v>45</v>
      </c>
      <c r="C1187" s="69" t="s">
        <v>1076</v>
      </c>
      <c r="D1187" s="69" t="s">
        <v>1873</v>
      </c>
      <c r="E1187" s="69">
        <v>18208</v>
      </c>
      <c r="F1187" s="69" t="s">
        <v>50</v>
      </c>
      <c r="G1187" s="69">
        <v>42000</v>
      </c>
      <c r="H1187" s="69">
        <v>3352</v>
      </c>
      <c r="I1187" s="69" t="s">
        <v>32</v>
      </c>
      <c r="J1187" s="69" t="s">
        <v>714</v>
      </c>
      <c r="K1187" s="69" t="s">
        <v>16</v>
      </c>
      <c r="L1187" s="69"/>
    </row>
    <row r="1188" spans="1:12" x14ac:dyDescent="0.2">
      <c r="A1188" s="69">
        <f t="shared" si="0"/>
        <v>0</v>
      </c>
      <c r="B1188" s="69">
        <v>46</v>
      </c>
      <c r="C1188" s="69"/>
      <c r="D1188" s="69"/>
      <c r="E1188" s="69"/>
      <c r="F1188" s="69"/>
      <c r="G1188" s="69"/>
      <c r="H1188" s="69"/>
      <c r="I1188" s="69"/>
      <c r="J1188" s="69"/>
      <c r="K1188" s="69" t="s">
        <v>16</v>
      </c>
      <c r="L1188" s="69"/>
    </row>
    <row r="1189" spans="1:12" x14ac:dyDescent="0.2">
      <c r="A1189" s="69">
        <f t="shared" si="0"/>
        <v>0</v>
      </c>
      <c r="B1189" s="69">
        <v>47</v>
      </c>
      <c r="C1189" s="69"/>
      <c r="D1189" s="69"/>
      <c r="E1189" s="69"/>
      <c r="F1189" s="69"/>
      <c r="G1189" s="69"/>
      <c r="H1189" s="69"/>
      <c r="I1189" s="69"/>
      <c r="J1189" s="69"/>
      <c r="K1189" s="69" t="s">
        <v>16</v>
      </c>
      <c r="L1189" s="69"/>
    </row>
    <row r="1190" spans="1:12" x14ac:dyDescent="0.2">
      <c r="A1190" s="69">
        <f t="shared" si="0"/>
        <v>0</v>
      </c>
      <c r="B1190" s="69">
        <v>48</v>
      </c>
      <c r="C1190" s="69"/>
      <c r="D1190" s="69"/>
      <c r="E1190" s="69"/>
      <c r="F1190" s="69"/>
      <c r="G1190" s="69"/>
      <c r="H1190" s="69"/>
      <c r="I1190" s="69"/>
      <c r="J1190" s="69"/>
      <c r="K1190" s="69" t="s">
        <v>16</v>
      </c>
      <c r="L1190" s="69"/>
    </row>
    <row r="1191" spans="1:12" x14ac:dyDescent="0.2">
      <c r="A1191" s="69">
        <f t="shared" si="0"/>
        <v>0</v>
      </c>
      <c r="B1191" s="69">
        <v>49</v>
      </c>
      <c r="C1191" s="69"/>
      <c r="D1191" s="69"/>
      <c r="E1191" s="69"/>
      <c r="F1191" s="69"/>
      <c r="G1191" s="69"/>
      <c r="H1191" s="69"/>
      <c r="I1191" s="69"/>
      <c r="J1191" s="69"/>
      <c r="K1191" s="69" t="s">
        <v>16</v>
      </c>
      <c r="L1191" s="69"/>
    </row>
    <row r="1192" spans="1:12" x14ac:dyDescent="0.2">
      <c r="A1192" s="69">
        <f t="shared" si="0"/>
        <v>0</v>
      </c>
      <c r="B1192" s="69">
        <v>50</v>
      </c>
      <c r="C1192" s="69"/>
      <c r="D1192" s="69"/>
      <c r="E1192" s="69"/>
      <c r="F1192" s="69"/>
      <c r="G1192" s="69"/>
      <c r="H1192" s="69"/>
      <c r="I1192" s="69"/>
      <c r="J1192" s="69"/>
      <c r="K1192" s="69" t="s">
        <v>16</v>
      </c>
      <c r="L1192" s="69"/>
    </row>
    <row r="1193" spans="1:12" x14ac:dyDescent="0.2">
      <c r="A1193" s="69">
        <f t="shared" si="0"/>
        <v>0</v>
      </c>
      <c r="B1193" s="69">
        <v>51</v>
      </c>
      <c r="C1193" s="69"/>
      <c r="D1193" s="69"/>
      <c r="E1193" s="69"/>
      <c r="F1193" s="69"/>
      <c r="G1193" s="69"/>
      <c r="H1193" s="69"/>
      <c r="I1193" s="69"/>
      <c r="J1193" s="69"/>
      <c r="K1193" s="69" t="s">
        <v>16</v>
      </c>
      <c r="L1193" s="69"/>
    </row>
    <row r="1194" spans="1:12" x14ac:dyDescent="0.2">
      <c r="A1194" s="69">
        <f t="shared" si="0"/>
        <v>0</v>
      </c>
      <c r="B1194" s="69">
        <v>52</v>
      </c>
      <c r="C1194" s="69"/>
      <c r="D1194" s="69"/>
      <c r="E1194" s="69"/>
      <c r="F1194" s="69"/>
      <c r="G1194" s="69"/>
      <c r="H1194" s="69"/>
      <c r="I1194" s="69"/>
      <c r="J1194" s="69"/>
      <c r="K1194" s="69" t="s">
        <v>16</v>
      </c>
      <c r="L1194" s="69"/>
    </row>
    <row r="1195" spans="1:12" x14ac:dyDescent="0.2">
      <c r="A1195" s="69">
        <f t="shared" si="0"/>
        <v>0</v>
      </c>
      <c r="B1195" s="69">
        <v>53</v>
      </c>
      <c r="C1195" s="69"/>
      <c r="D1195" s="69"/>
      <c r="E1195" s="69"/>
      <c r="F1195" s="69"/>
      <c r="G1195" s="69"/>
      <c r="H1195" s="69"/>
      <c r="I1195" s="69"/>
      <c r="J1195" s="69"/>
      <c r="K1195" s="69" t="s">
        <v>16</v>
      </c>
      <c r="L1195" s="69"/>
    </row>
    <row r="1196" spans="1:12" x14ac:dyDescent="0.2">
      <c r="A1196" s="69">
        <f t="shared" si="0"/>
        <v>0</v>
      </c>
      <c r="B1196" s="69">
        <v>54</v>
      </c>
      <c r="C1196" s="69"/>
      <c r="D1196" s="69"/>
      <c r="E1196" s="69"/>
      <c r="F1196" s="69"/>
      <c r="G1196" s="69"/>
      <c r="H1196" s="69"/>
      <c r="I1196" s="69"/>
      <c r="J1196" s="69"/>
      <c r="K1196" s="69" t="s">
        <v>16</v>
      </c>
      <c r="L1196" s="69"/>
    </row>
    <row r="1197" spans="1:12" x14ac:dyDescent="0.2">
      <c r="A1197" s="69">
        <f t="shared" si="0"/>
        <v>0</v>
      </c>
      <c r="B1197" s="69">
        <v>55</v>
      </c>
      <c r="C1197" s="69"/>
      <c r="D1197" s="69"/>
      <c r="E1197" s="69"/>
      <c r="F1197" s="69"/>
      <c r="G1197" s="69"/>
      <c r="H1197" s="69"/>
      <c r="I1197" s="69"/>
      <c r="J1197" s="69"/>
      <c r="K1197" s="69" t="s">
        <v>16</v>
      </c>
      <c r="L1197" s="69"/>
    </row>
    <row r="1198" spans="1:12" x14ac:dyDescent="0.2">
      <c r="A1198" s="69">
        <f t="shared" si="0"/>
        <v>0</v>
      </c>
      <c r="B1198" s="69">
        <v>56</v>
      </c>
      <c r="C1198" s="69"/>
      <c r="D1198" s="69"/>
      <c r="E1198" s="69"/>
      <c r="F1198" s="69"/>
      <c r="G1198" s="69"/>
      <c r="H1198" s="69"/>
      <c r="I1198" s="69"/>
      <c r="J1198" s="69"/>
      <c r="K1198" s="69" t="s">
        <v>16</v>
      </c>
      <c r="L1198" s="69"/>
    </row>
    <row r="1199" spans="1:12" x14ac:dyDescent="0.2">
      <c r="A1199" s="69">
        <f t="shared" si="0"/>
        <v>0</v>
      </c>
      <c r="B1199" s="69">
        <v>57</v>
      </c>
      <c r="C1199" s="69"/>
      <c r="D1199" s="69"/>
      <c r="E1199" s="69"/>
      <c r="F1199" s="69"/>
      <c r="G1199" s="69"/>
      <c r="H1199" s="69"/>
      <c r="I1199" s="69"/>
      <c r="J1199" s="69"/>
      <c r="K1199" s="69" t="s">
        <v>16</v>
      </c>
      <c r="L1199" s="69"/>
    </row>
    <row r="1200" spans="1:12" x14ac:dyDescent="0.2">
      <c r="A1200" s="69">
        <f t="shared" si="0"/>
        <v>0</v>
      </c>
      <c r="B1200" s="69">
        <v>58</v>
      </c>
      <c r="C1200" s="69"/>
      <c r="D1200" s="69"/>
      <c r="E1200" s="69"/>
      <c r="F1200" s="69"/>
      <c r="G1200" s="69"/>
      <c r="H1200" s="69"/>
      <c r="I1200" s="69"/>
      <c r="J1200" s="69"/>
      <c r="K1200" s="69" t="s">
        <v>16</v>
      </c>
      <c r="L1200" s="69"/>
    </row>
    <row r="1201" spans="1:12" x14ac:dyDescent="0.2">
      <c r="A1201" s="69">
        <f t="shared" si="0"/>
        <v>0</v>
      </c>
      <c r="B1201" s="69">
        <v>59</v>
      </c>
      <c r="C1201" s="69"/>
      <c r="D1201" s="69"/>
      <c r="E1201" s="69"/>
      <c r="F1201" s="69"/>
      <c r="G1201" s="69"/>
      <c r="H1201" s="69"/>
      <c r="I1201" s="69"/>
      <c r="J1201" s="69"/>
      <c r="K1201" s="69" t="s">
        <v>16</v>
      </c>
      <c r="L1201" s="69"/>
    </row>
    <row r="1202" spans="1:12" x14ac:dyDescent="0.2">
      <c r="A1202" s="69">
        <f t="shared" si="0"/>
        <v>0</v>
      </c>
      <c r="B1202" s="69">
        <v>60</v>
      </c>
      <c r="C1202" s="69"/>
      <c r="D1202" s="69"/>
      <c r="E1202" s="69"/>
      <c r="F1202" s="69"/>
      <c r="G1202" s="69"/>
      <c r="H1202" s="69"/>
      <c r="I1202" s="69"/>
      <c r="J1202" s="69"/>
      <c r="K1202" s="69" t="s">
        <v>16</v>
      </c>
      <c r="L1202" s="69"/>
    </row>
    <row r="1203" spans="1:12" x14ac:dyDescent="0.2">
      <c r="A1203" s="69">
        <f t="shared" si="0"/>
        <v>0</v>
      </c>
      <c r="B1203" s="69">
        <v>61</v>
      </c>
      <c r="C1203" s="69"/>
      <c r="D1203" s="69"/>
      <c r="E1203" s="69"/>
      <c r="F1203" s="69"/>
      <c r="G1203" s="69"/>
      <c r="H1203" s="69"/>
      <c r="I1203" s="69"/>
      <c r="J1203" s="69"/>
      <c r="K1203" s="69" t="s">
        <v>16</v>
      </c>
      <c r="L1203" s="69"/>
    </row>
    <row r="1204" spans="1:12" x14ac:dyDescent="0.2">
      <c r="A1204" s="69">
        <f t="shared" si="0"/>
        <v>0</v>
      </c>
      <c r="B1204" s="69">
        <v>62</v>
      </c>
      <c r="C1204" s="69"/>
      <c r="D1204" s="69"/>
      <c r="E1204" s="69"/>
      <c r="F1204" s="69"/>
      <c r="G1204" s="69"/>
      <c r="H1204" s="69"/>
      <c r="I1204" s="69"/>
      <c r="J1204" s="69"/>
      <c r="K1204" s="69" t="s">
        <v>16</v>
      </c>
      <c r="L1204" s="69"/>
    </row>
    <row r="1205" spans="1:12" x14ac:dyDescent="0.2">
      <c r="A1205" s="69">
        <f t="shared" si="0"/>
        <v>0</v>
      </c>
      <c r="B1205" s="69">
        <v>63</v>
      </c>
      <c r="C1205" s="69"/>
      <c r="D1205" s="69"/>
      <c r="E1205" s="69"/>
      <c r="F1205" s="69"/>
      <c r="G1205" s="69"/>
      <c r="H1205" s="69"/>
      <c r="I1205" s="69"/>
      <c r="J1205" s="69"/>
      <c r="K1205" s="69" t="s">
        <v>16</v>
      </c>
      <c r="L1205" s="69"/>
    </row>
    <row r="1206" spans="1:12" x14ac:dyDescent="0.2">
      <c r="A1206" s="69">
        <f t="shared" si="0"/>
        <v>0</v>
      </c>
      <c r="B1206" s="69">
        <v>64</v>
      </c>
      <c r="C1206" s="69"/>
      <c r="D1206" s="69"/>
      <c r="E1206" s="69"/>
      <c r="F1206" s="69"/>
      <c r="G1206" s="69"/>
      <c r="H1206" s="69"/>
      <c r="I1206" s="69"/>
      <c r="J1206" s="69"/>
      <c r="K1206" s="69" t="s">
        <v>16</v>
      </c>
      <c r="L1206" s="69"/>
    </row>
    <row r="1207" spans="1:12" x14ac:dyDescent="0.2">
      <c r="A1207" s="69">
        <f t="shared" si="0"/>
        <v>0</v>
      </c>
      <c r="B1207" s="69">
        <v>65</v>
      </c>
      <c r="C1207" s="69"/>
      <c r="D1207" s="69"/>
      <c r="E1207" s="69"/>
      <c r="F1207" s="69"/>
      <c r="G1207" s="69"/>
      <c r="H1207" s="69"/>
      <c r="I1207" s="69"/>
      <c r="J1207" s="69"/>
      <c r="K1207" s="69" t="s">
        <v>16</v>
      </c>
      <c r="L1207" s="69"/>
    </row>
    <row r="1208" spans="1:12" x14ac:dyDescent="0.2">
      <c r="A1208" s="69">
        <f t="shared" si="0"/>
        <v>0</v>
      </c>
      <c r="B1208" s="69">
        <v>66</v>
      </c>
      <c r="C1208" s="69"/>
      <c r="D1208" s="69"/>
      <c r="E1208" s="69"/>
      <c r="F1208" s="69"/>
      <c r="G1208" s="69"/>
      <c r="H1208" s="69"/>
      <c r="I1208" s="69"/>
      <c r="J1208" s="69"/>
      <c r="K1208" s="69" t="s">
        <v>16</v>
      </c>
      <c r="L1208" s="69"/>
    </row>
    <row r="1209" spans="1:12" x14ac:dyDescent="0.2">
      <c r="A1209" s="69">
        <f t="shared" si="0"/>
        <v>0</v>
      </c>
      <c r="B1209" s="69">
        <v>67</v>
      </c>
      <c r="C1209" s="69"/>
      <c r="D1209" s="69"/>
      <c r="E1209" s="69"/>
      <c r="F1209" s="69"/>
      <c r="G1209" s="69"/>
      <c r="H1209" s="69"/>
      <c r="I1209" s="69"/>
      <c r="J1209" s="69"/>
      <c r="K1209" s="69" t="s">
        <v>16</v>
      </c>
      <c r="L1209" s="69"/>
    </row>
    <row r="1210" spans="1:12" x14ac:dyDescent="0.2">
      <c r="A1210" s="69">
        <f t="shared" si="0"/>
        <v>0</v>
      </c>
      <c r="B1210" s="69">
        <v>68</v>
      </c>
      <c r="C1210" s="69"/>
      <c r="D1210" s="69"/>
      <c r="E1210" s="69"/>
      <c r="F1210" s="69"/>
      <c r="G1210" s="69"/>
      <c r="H1210" s="69"/>
      <c r="I1210" s="69"/>
      <c r="J1210" s="69"/>
      <c r="K1210" s="69" t="s">
        <v>16</v>
      </c>
      <c r="L1210" s="69"/>
    </row>
    <row r="1211" spans="1:12" x14ac:dyDescent="0.2">
      <c r="A1211" s="69">
        <f t="shared" si="0"/>
        <v>0</v>
      </c>
      <c r="B1211" s="69">
        <v>69</v>
      </c>
      <c r="C1211" s="69"/>
      <c r="D1211" s="69"/>
      <c r="E1211" s="69"/>
      <c r="F1211" s="69"/>
      <c r="G1211" s="69"/>
      <c r="H1211" s="69"/>
      <c r="I1211" s="69"/>
      <c r="J1211" s="69"/>
      <c r="K1211" s="69" t="s">
        <v>16</v>
      </c>
      <c r="L1211" s="69"/>
    </row>
    <row r="1212" spans="1:12" x14ac:dyDescent="0.2">
      <c r="A1212" s="69">
        <f t="shared" si="0"/>
        <v>0</v>
      </c>
      <c r="B1212" s="69">
        <v>70</v>
      </c>
      <c r="C1212" s="69"/>
      <c r="D1212" s="69"/>
      <c r="E1212" s="69"/>
      <c r="F1212" s="69"/>
      <c r="G1212" s="69"/>
      <c r="H1212" s="69"/>
      <c r="I1212" s="69"/>
      <c r="J1212" s="69"/>
      <c r="K1212" s="69" t="s">
        <v>16</v>
      </c>
      <c r="L1212" s="69"/>
    </row>
    <row r="1213" spans="1:12" x14ac:dyDescent="0.2">
      <c r="A1213" s="69">
        <f t="shared" si="0"/>
        <v>0</v>
      </c>
      <c r="B1213" s="69">
        <v>71</v>
      </c>
      <c r="C1213" s="69"/>
      <c r="D1213" s="69"/>
      <c r="E1213" s="69"/>
      <c r="F1213" s="69"/>
      <c r="G1213" s="69"/>
      <c r="H1213" s="69"/>
      <c r="I1213" s="69"/>
      <c r="J1213" s="69"/>
      <c r="K1213" s="69" t="s">
        <v>16</v>
      </c>
      <c r="L1213" s="69"/>
    </row>
    <row r="1214" spans="1:12" x14ac:dyDescent="0.2">
      <c r="A1214" s="69">
        <f t="shared" si="0"/>
        <v>0</v>
      </c>
      <c r="B1214" s="69">
        <v>72</v>
      </c>
      <c r="C1214" s="69"/>
      <c r="D1214" s="69"/>
      <c r="E1214" s="69"/>
      <c r="F1214" s="69"/>
      <c r="G1214" s="69"/>
      <c r="H1214" s="69"/>
      <c r="I1214" s="69"/>
      <c r="J1214" s="69"/>
      <c r="K1214" s="69" t="s">
        <v>16</v>
      </c>
      <c r="L1214" s="69"/>
    </row>
    <row r="1215" spans="1:12" x14ac:dyDescent="0.2">
      <c r="A1215" s="69">
        <f t="shared" si="0"/>
        <v>0</v>
      </c>
      <c r="B1215" s="69">
        <v>73</v>
      </c>
      <c r="C1215" s="69"/>
      <c r="D1215" s="69"/>
      <c r="E1215" s="69"/>
      <c r="F1215" s="69"/>
      <c r="G1215" s="69"/>
      <c r="H1215" s="69"/>
      <c r="I1215" s="69"/>
      <c r="J1215" s="69"/>
      <c r="K1215" s="69" t="s">
        <v>16</v>
      </c>
      <c r="L1215" s="69"/>
    </row>
    <row r="1216" spans="1:12" x14ac:dyDescent="0.2">
      <c r="A1216" s="69">
        <f t="shared" si="0"/>
        <v>0</v>
      </c>
      <c r="B1216" s="69">
        <v>74</v>
      </c>
      <c r="C1216" s="69"/>
      <c r="D1216" s="69"/>
      <c r="E1216" s="69"/>
      <c r="F1216" s="69"/>
      <c r="G1216" s="69"/>
      <c r="H1216" s="69"/>
      <c r="I1216" s="69"/>
      <c r="J1216" s="69"/>
      <c r="K1216" s="69" t="s">
        <v>16</v>
      </c>
      <c r="L1216" s="69"/>
    </row>
    <row r="1217" spans="1:12" x14ac:dyDescent="0.2">
      <c r="A1217" s="69">
        <f t="shared" si="0"/>
        <v>0</v>
      </c>
      <c r="B1217" s="69">
        <v>75</v>
      </c>
      <c r="C1217" s="69"/>
      <c r="D1217" s="69"/>
      <c r="E1217" s="69"/>
      <c r="F1217" s="69"/>
      <c r="G1217" s="69"/>
      <c r="H1217" s="69"/>
      <c r="I1217" s="69"/>
      <c r="J1217" s="69"/>
      <c r="K1217" s="69" t="s">
        <v>16</v>
      </c>
      <c r="L1217" s="69"/>
    </row>
    <row r="1218" spans="1:12" x14ac:dyDescent="0.2">
      <c r="A1218" s="69">
        <f t="shared" si="0"/>
        <v>0</v>
      </c>
      <c r="B1218" s="69"/>
      <c r="C1218" s="69"/>
      <c r="D1218" s="69"/>
      <c r="E1218" s="69"/>
      <c r="F1218" s="69"/>
      <c r="G1218" s="69"/>
      <c r="H1218" s="69"/>
      <c r="I1218" s="69"/>
      <c r="J1218" s="69"/>
      <c r="K1218" s="69"/>
      <c r="L1218" s="69"/>
    </row>
    <row r="1219" spans="1:12" x14ac:dyDescent="0.2">
      <c r="A1219" s="69">
        <f t="shared" si="0"/>
        <v>0</v>
      </c>
      <c r="B1219" s="69"/>
      <c r="C1219" s="69"/>
      <c r="D1219" s="69"/>
      <c r="E1219" s="69"/>
      <c r="F1219" s="69"/>
      <c r="G1219" s="69"/>
      <c r="H1219" s="69"/>
      <c r="I1219" s="69"/>
      <c r="J1219" s="69"/>
      <c r="K1219" s="69"/>
      <c r="L1219" s="69"/>
    </row>
    <row r="1220" spans="1:12" x14ac:dyDescent="0.2">
      <c r="A1220" s="69">
        <f t="shared" si="0"/>
        <v>0</v>
      </c>
      <c r="B1220" s="69"/>
      <c r="C1220" s="69"/>
      <c r="D1220" s="69"/>
      <c r="E1220" s="69"/>
      <c r="F1220" s="69"/>
      <c r="G1220" s="69"/>
      <c r="H1220" s="69"/>
      <c r="I1220" s="69"/>
      <c r="J1220" s="69"/>
      <c r="K1220" s="69"/>
      <c r="L1220" s="69"/>
    </row>
    <row r="1221" spans="1:12" x14ac:dyDescent="0.2">
      <c r="A1221" s="69">
        <f t="shared" si="0"/>
        <v>0</v>
      </c>
      <c r="B1221" s="69"/>
      <c r="C1221" s="69"/>
      <c r="D1221" s="69"/>
      <c r="E1221" s="69"/>
      <c r="F1221" s="69"/>
      <c r="G1221" s="69"/>
      <c r="H1221" s="69"/>
      <c r="I1221" s="69"/>
      <c r="J1221" s="69"/>
      <c r="K1221" s="69"/>
      <c r="L1221" s="69"/>
    </row>
    <row r="1222" spans="1:12" x14ac:dyDescent="0.2">
      <c r="A1222" s="69">
        <f t="shared" si="0"/>
        <v>0</v>
      </c>
      <c r="B1222" s="69"/>
      <c r="C1222" s="69"/>
      <c r="D1222" s="69"/>
      <c r="E1222" s="69"/>
      <c r="F1222" s="69"/>
      <c r="G1222" s="69"/>
      <c r="H1222" s="69"/>
      <c r="I1222" s="69"/>
      <c r="J1222" s="69"/>
      <c r="K1222" s="69"/>
      <c r="L1222" s="69"/>
    </row>
    <row r="1223" spans="1:12" x14ac:dyDescent="0.2">
      <c r="A1223" s="69">
        <f t="shared" si="0"/>
        <v>0</v>
      </c>
      <c r="B1223" s="69"/>
      <c r="C1223" s="69"/>
      <c r="D1223" s="69"/>
      <c r="E1223" s="69"/>
      <c r="F1223" s="69"/>
      <c r="G1223" s="69"/>
      <c r="H1223" s="69"/>
      <c r="I1223" s="69"/>
      <c r="J1223" s="69"/>
      <c r="K1223" s="69"/>
      <c r="L1223" s="69"/>
    </row>
    <row r="1224" spans="1:12" x14ac:dyDescent="0.2">
      <c r="A1224" s="69">
        <f t="shared" si="0"/>
        <v>0</v>
      </c>
      <c r="B1224" s="69"/>
      <c r="C1224" s="69"/>
      <c r="D1224" s="69"/>
      <c r="E1224" s="69"/>
      <c r="F1224" s="69"/>
      <c r="G1224" s="69"/>
      <c r="H1224" s="69"/>
      <c r="I1224" s="69"/>
      <c r="J1224" s="69"/>
      <c r="K1224" s="69"/>
      <c r="L1224" s="69"/>
    </row>
    <row r="1225" spans="1:12" x14ac:dyDescent="0.2">
      <c r="A1225" s="69">
        <f t="shared" si="0"/>
        <v>0</v>
      </c>
      <c r="B1225" s="69"/>
      <c r="C1225" s="69"/>
      <c r="D1225" s="69"/>
      <c r="E1225" s="69"/>
      <c r="F1225" s="69"/>
      <c r="G1225" s="69"/>
      <c r="H1225" s="69"/>
      <c r="I1225" s="69"/>
      <c r="J1225" s="69"/>
      <c r="K1225" s="69"/>
      <c r="L1225" s="69"/>
    </row>
    <row r="1226" spans="1:12" x14ac:dyDescent="0.2">
      <c r="A1226" s="69">
        <f t="shared" si="0"/>
        <v>0</v>
      </c>
      <c r="B1226" s="69"/>
      <c r="C1226" s="69"/>
      <c r="D1226" s="69"/>
      <c r="E1226" s="69"/>
      <c r="F1226" s="69"/>
      <c r="G1226" s="69"/>
      <c r="H1226" s="69"/>
      <c r="I1226" s="69"/>
      <c r="J1226" s="69"/>
      <c r="K1226" s="69"/>
      <c r="L1226" s="69"/>
    </row>
    <row r="1227" spans="1:12" x14ac:dyDescent="0.2">
      <c r="A1227" s="69">
        <f t="shared" si="0"/>
        <v>0</v>
      </c>
      <c r="B1227" s="69"/>
      <c r="C1227" s="69"/>
      <c r="D1227" s="69"/>
      <c r="E1227" s="69"/>
      <c r="F1227" s="69"/>
      <c r="G1227" s="69"/>
      <c r="H1227" s="69"/>
      <c r="I1227" s="69"/>
      <c r="J1227" s="69"/>
      <c r="K1227" s="69"/>
      <c r="L1227" s="69"/>
    </row>
    <row r="1228" spans="1:12" x14ac:dyDescent="0.2">
      <c r="A1228" s="69">
        <f t="shared" si="0"/>
        <v>0</v>
      </c>
      <c r="B1228" s="69"/>
      <c r="C1228" s="69"/>
      <c r="D1228" s="69"/>
      <c r="E1228" s="69"/>
      <c r="F1228" s="69"/>
      <c r="G1228" s="69"/>
      <c r="H1228" s="69"/>
      <c r="I1228" s="69"/>
      <c r="J1228" s="69"/>
      <c r="K1228" s="69"/>
      <c r="L1228" s="69"/>
    </row>
    <row r="1229" spans="1:12" x14ac:dyDescent="0.2">
      <c r="A1229" s="69">
        <f t="shared" si="0"/>
        <v>0</v>
      </c>
      <c r="B1229" s="69"/>
      <c r="C1229" s="69"/>
      <c r="D1229" s="69"/>
      <c r="E1229" s="69"/>
      <c r="F1229" s="69"/>
      <c r="G1229" s="69"/>
      <c r="H1229" s="69"/>
      <c r="I1229" s="69"/>
      <c r="J1229" s="69"/>
      <c r="K1229" s="69"/>
      <c r="L1229" s="69"/>
    </row>
    <row r="1230" spans="1:12" x14ac:dyDescent="0.2">
      <c r="A1230" s="69">
        <f t="shared" si="0"/>
        <v>0</v>
      </c>
      <c r="B1230" s="69"/>
      <c r="C1230" s="69"/>
      <c r="D1230" s="69"/>
      <c r="E1230" s="69"/>
      <c r="F1230" s="69"/>
      <c r="G1230" s="69"/>
      <c r="H1230" s="69"/>
      <c r="I1230" s="69"/>
      <c r="J1230" s="69"/>
      <c r="K1230" s="69"/>
      <c r="L1230" s="69"/>
    </row>
    <row r="1231" spans="1:12" x14ac:dyDescent="0.2">
      <c r="A1231" s="69">
        <f t="shared" si="0"/>
        <v>0</v>
      </c>
      <c r="B1231" s="69"/>
      <c r="C1231" s="69"/>
      <c r="D1231" s="69"/>
      <c r="E1231" s="69"/>
      <c r="F1231" s="69"/>
      <c r="G1231" s="69"/>
      <c r="H1231" s="69"/>
      <c r="I1231" s="69"/>
      <c r="J1231" s="69"/>
      <c r="K1231" s="69"/>
      <c r="L1231" s="69"/>
    </row>
    <row r="1232" spans="1:12" x14ac:dyDescent="0.2">
      <c r="A1232" s="69">
        <f t="shared" si="0"/>
        <v>0</v>
      </c>
      <c r="B1232" s="69"/>
      <c r="C1232" s="69"/>
      <c r="D1232" s="69"/>
      <c r="E1232" s="69"/>
      <c r="F1232" s="69"/>
      <c r="G1232" s="69"/>
      <c r="H1232" s="69"/>
      <c r="I1232" s="69"/>
      <c r="J1232" s="69"/>
      <c r="K1232" s="69"/>
      <c r="L1232" s="69"/>
    </row>
    <row r="1233" spans="1:12" x14ac:dyDescent="0.2">
      <c r="A1233" s="69">
        <f t="shared" si="0"/>
        <v>0</v>
      </c>
      <c r="B1233" s="69"/>
      <c r="C1233" s="69"/>
      <c r="D1233" s="69"/>
      <c r="E1233" s="69"/>
      <c r="F1233" s="69"/>
      <c r="G1233" s="69"/>
      <c r="H1233" s="69"/>
      <c r="I1233" s="69"/>
      <c r="J1233" s="69"/>
      <c r="K1233" s="69"/>
      <c r="L1233" s="69"/>
    </row>
    <row r="1234" spans="1:12" x14ac:dyDescent="0.2">
      <c r="A1234" s="69">
        <f t="shared" si="0"/>
        <v>0</v>
      </c>
      <c r="B1234" s="69"/>
      <c r="C1234" s="69"/>
      <c r="D1234" s="69"/>
      <c r="E1234" s="69"/>
      <c r="F1234" s="69"/>
      <c r="G1234" s="69"/>
      <c r="H1234" s="69"/>
      <c r="I1234" s="69"/>
      <c r="J1234" s="69"/>
      <c r="K1234" s="69"/>
      <c r="L1234" s="69"/>
    </row>
    <row r="1235" spans="1:12" x14ac:dyDescent="0.2">
      <c r="A1235" s="69">
        <f t="shared" si="0"/>
        <v>0</v>
      </c>
      <c r="B1235" s="69"/>
      <c r="C1235" s="69"/>
      <c r="D1235" s="69"/>
      <c r="E1235" s="69"/>
      <c r="F1235" s="69"/>
      <c r="G1235" s="69"/>
      <c r="H1235" s="69"/>
      <c r="I1235" s="69"/>
      <c r="J1235" s="69"/>
      <c r="K1235" s="69"/>
      <c r="L1235" s="69"/>
    </row>
    <row r="1236" spans="1:12" x14ac:dyDescent="0.2">
      <c r="A1236" s="69">
        <f t="shared" si="0"/>
        <v>0</v>
      </c>
      <c r="B1236" s="69"/>
      <c r="C1236" s="69"/>
      <c r="D1236" s="69"/>
      <c r="E1236" s="69"/>
      <c r="F1236" s="69"/>
      <c r="G1236" s="69"/>
      <c r="H1236" s="69"/>
      <c r="I1236" s="69"/>
      <c r="J1236" s="69"/>
      <c r="K1236" s="69"/>
      <c r="L1236" s="69"/>
    </row>
    <row r="1237" spans="1:12" x14ac:dyDescent="0.2">
      <c r="A1237" s="69">
        <f t="shared" si="0"/>
        <v>0</v>
      </c>
      <c r="B1237" s="69"/>
      <c r="C1237" s="69"/>
      <c r="D1237" s="69"/>
      <c r="E1237" s="69"/>
      <c r="F1237" s="69"/>
      <c r="G1237" s="69"/>
      <c r="H1237" s="69"/>
      <c r="I1237" s="69"/>
      <c r="J1237" s="69"/>
      <c r="K1237" s="69"/>
      <c r="L1237" s="69"/>
    </row>
    <row r="1238" spans="1:12" x14ac:dyDescent="0.2">
      <c r="A1238" s="69">
        <f t="shared" si="0"/>
        <v>0</v>
      </c>
      <c r="B1238" s="69"/>
      <c r="C1238" s="69"/>
      <c r="D1238" s="69"/>
      <c r="E1238" s="69"/>
      <c r="F1238" s="69"/>
      <c r="G1238" s="69"/>
      <c r="H1238" s="69"/>
      <c r="I1238" s="69"/>
      <c r="J1238" s="69"/>
      <c r="K1238" s="69"/>
      <c r="L1238" s="69"/>
    </row>
    <row r="1239" spans="1:12" x14ac:dyDescent="0.2">
      <c r="A1239" s="69">
        <f t="shared" si="0"/>
        <v>0</v>
      </c>
      <c r="B1239" s="69"/>
      <c r="C1239" s="69"/>
      <c r="D1239" s="69"/>
      <c r="E1239" s="69"/>
      <c r="F1239" s="69"/>
      <c r="G1239" s="69"/>
      <c r="H1239" s="69"/>
      <c r="I1239" s="69"/>
      <c r="J1239" s="69"/>
      <c r="K1239" s="69"/>
      <c r="L1239" s="69"/>
    </row>
    <row r="1240" spans="1:12" x14ac:dyDescent="0.2">
      <c r="A1240" s="69">
        <f t="shared" si="0"/>
        <v>0</v>
      </c>
      <c r="B1240" s="69"/>
      <c r="C1240" s="69"/>
      <c r="D1240" s="69"/>
      <c r="E1240" s="69"/>
      <c r="F1240" s="69"/>
      <c r="G1240" s="69"/>
      <c r="H1240" s="69"/>
      <c r="I1240" s="69"/>
      <c r="J1240" s="69"/>
      <c r="K1240" s="69"/>
      <c r="L1240" s="69"/>
    </row>
    <row r="1241" spans="1:12" x14ac:dyDescent="0.2">
      <c r="A1241" s="69">
        <f t="shared" si="0"/>
        <v>0</v>
      </c>
      <c r="B1241" s="69"/>
      <c r="C1241" s="69"/>
      <c r="D1241" s="69"/>
      <c r="E1241" s="69"/>
      <c r="F1241" s="69"/>
      <c r="G1241" s="69"/>
      <c r="H1241" s="69"/>
      <c r="I1241" s="69"/>
      <c r="J1241" s="69"/>
      <c r="K1241" s="69"/>
      <c r="L1241" s="69"/>
    </row>
    <row r="1242" spans="1:12" x14ac:dyDescent="0.2">
      <c r="A1242" s="69">
        <f t="shared" si="0"/>
        <v>0</v>
      </c>
      <c r="B1242" s="69"/>
      <c r="C1242" s="69"/>
      <c r="D1242" s="69"/>
      <c r="E1242" s="69"/>
      <c r="F1242" s="69"/>
      <c r="G1242" s="69"/>
      <c r="H1242" s="69"/>
      <c r="I1242" s="69"/>
      <c r="J1242" s="69"/>
      <c r="K1242" s="69"/>
      <c r="L1242" s="69"/>
    </row>
    <row r="1243" spans="1:12" x14ac:dyDescent="0.2">
      <c r="A1243" s="69">
        <f t="shared" si="0"/>
        <v>0</v>
      </c>
      <c r="B1243" s="69"/>
      <c r="C1243" s="69"/>
      <c r="D1243" s="69"/>
      <c r="E1243" s="69"/>
      <c r="F1243" s="69"/>
      <c r="G1243" s="69"/>
      <c r="H1243" s="69"/>
      <c r="I1243" s="69"/>
      <c r="J1243" s="69"/>
      <c r="K1243" s="69"/>
      <c r="L1243" s="69"/>
    </row>
    <row r="1244" spans="1:12" x14ac:dyDescent="0.2">
      <c r="A1244" s="69">
        <f t="shared" ref="A1244" si="1">E1244</f>
        <v>0</v>
      </c>
      <c r="B1244" s="69"/>
      <c r="C1244" s="69"/>
      <c r="D1244" s="69"/>
      <c r="E1244" s="69"/>
      <c r="F1244" s="69"/>
      <c r="G1244" s="69"/>
      <c r="H1244" s="69"/>
      <c r="I1244" s="69"/>
      <c r="J1244" s="69"/>
      <c r="K1244" s="69"/>
      <c r="L1244" s="69"/>
    </row>
  </sheetData>
  <sortState ref="B2:I141">
    <sortCondition ref="G1"/>
  </sortState>
  <pageMargins left="0.7" right="0.7" top="0.75" bottom="0.75" header="0.3" footer="0.3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11"/>
  <sheetViews>
    <sheetView rightToLeft="1" topLeftCell="A800" zoomScale="120" zoomScaleNormal="120" zoomScaleSheetLayoutView="120" workbookViewId="0">
      <selection activeCell="A808" sqref="A808"/>
    </sheetView>
  </sheetViews>
  <sheetFormatPr defaultColWidth="9" defaultRowHeight="20.100000000000001" customHeight="1" x14ac:dyDescent="0.2"/>
  <cols>
    <col min="1" max="1" width="8.625" style="70" customWidth="1"/>
    <col min="2" max="2" width="5.375" style="70" customWidth="1"/>
    <col min="3" max="3" width="7.375" style="70" customWidth="1"/>
    <col min="4" max="4" width="11" style="70" customWidth="1"/>
    <col min="5" max="5" width="18.375" style="70" customWidth="1"/>
    <col min="6" max="6" width="16.375" style="70" customWidth="1"/>
    <col min="7" max="7" width="10.75" style="85" customWidth="1"/>
    <col min="8" max="8" width="12.875" style="85" customWidth="1"/>
    <col min="9" max="9" width="8.625" style="70" customWidth="1"/>
    <col min="10" max="10" width="12.625" style="70" customWidth="1"/>
    <col min="11" max="11" width="7.375" style="70" customWidth="1"/>
    <col min="12" max="12" width="7.625" style="70" customWidth="1"/>
    <col min="13" max="13" width="6.625" style="70" customWidth="1"/>
    <col min="14" max="14" width="6.875" style="70" customWidth="1"/>
    <col min="15" max="15" width="7.875" style="70" customWidth="1"/>
    <col min="16" max="16" width="10.75" style="70" customWidth="1"/>
    <col min="17" max="19" width="9" style="70"/>
    <col min="20" max="20" width="14.125" style="70" customWidth="1"/>
    <col min="21" max="21" width="14" style="70" customWidth="1"/>
    <col min="22" max="22" width="14.375" style="70" customWidth="1"/>
    <col min="23" max="23" width="22.625" style="70" customWidth="1"/>
    <col min="24" max="24" width="21.875" style="70" customWidth="1"/>
    <col min="25" max="16384" width="9" style="70"/>
  </cols>
  <sheetData>
    <row r="1" spans="1:17" ht="54.75" customHeight="1" x14ac:dyDescent="0.2">
      <c r="A1" s="65" t="s">
        <v>0</v>
      </c>
      <c r="B1" s="65" t="s">
        <v>14</v>
      </c>
      <c r="C1" s="65" t="s">
        <v>3</v>
      </c>
      <c r="D1" s="66" t="s">
        <v>4</v>
      </c>
      <c r="E1" s="65" t="s">
        <v>5</v>
      </c>
      <c r="F1" s="65" t="s">
        <v>6</v>
      </c>
      <c r="G1" s="67" t="s">
        <v>0</v>
      </c>
      <c r="H1" s="67"/>
      <c r="I1" s="65" t="s">
        <v>1279</v>
      </c>
      <c r="J1" s="65" t="s">
        <v>7</v>
      </c>
      <c r="K1" s="66" t="s">
        <v>8</v>
      </c>
      <c r="L1" s="68" t="s">
        <v>9</v>
      </c>
      <c r="M1" s="68" t="s">
        <v>10</v>
      </c>
      <c r="N1" s="68" t="s">
        <v>11</v>
      </c>
      <c r="O1" s="66" t="s">
        <v>12</v>
      </c>
      <c r="P1" s="65" t="s">
        <v>13</v>
      </c>
      <c r="Q1" s="69"/>
    </row>
    <row r="2" spans="1:17" ht="20.100000000000001" customHeight="1" x14ac:dyDescent="0.2">
      <c r="A2" s="43">
        <v>32335</v>
      </c>
      <c r="B2" s="43">
        <v>1</v>
      </c>
      <c r="C2" s="43" t="s">
        <v>15</v>
      </c>
      <c r="D2" s="43" t="s">
        <v>16</v>
      </c>
      <c r="E2" s="43" t="s">
        <v>260</v>
      </c>
      <c r="F2" s="43" t="s">
        <v>260</v>
      </c>
      <c r="G2" s="71">
        <v>32335</v>
      </c>
      <c r="H2" s="96">
        <f t="shared" ref="H2:H65" si="0">IF(COUNTIF(G:G,G2)&gt;1,G2,"")</f>
        <v>32335</v>
      </c>
      <c r="I2" s="43" t="s">
        <v>1273</v>
      </c>
      <c r="J2" s="43" t="s">
        <v>50</v>
      </c>
      <c r="K2" s="43">
        <v>37500</v>
      </c>
      <c r="L2" s="43">
        <v>41000</v>
      </c>
      <c r="M2" s="43">
        <v>1538</v>
      </c>
      <c r="N2" s="43" t="s">
        <v>15</v>
      </c>
      <c r="O2" s="43" t="s">
        <v>32</v>
      </c>
      <c r="P2" s="43" t="s">
        <v>56</v>
      </c>
      <c r="Q2" s="69"/>
    </row>
    <row r="3" spans="1:17" ht="20.100000000000001" customHeight="1" x14ac:dyDescent="0.2">
      <c r="A3" s="43">
        <v>539</v>
      </c>
      <c r="B3" s="69">
        <v>6</v>
      </c>
      <c r="C3" s="43" t="s">
        <v>15</v>
      </c>
      <c r="D3" s="43" t="s">
        <v>16</v>
      </c>
      <c r="E3" s="43" t="s">
        <v>1178</v>
      </c>
      <c r="F3" s="43" t="s">
        <v>1178</v>
      </c>
      <c r="G3" s="71">
        <v>539</v>
      </c>
      <c r="H3" s="96">
        <f t="shared" si="0"/>
        <v>539</v>
      </c>
      <c r="I3" s="43"/>
      <c r="J3" s="43" t="s">
        <v>50</v>
      </c>
      <c r="K3" s="43">
        <v>38500</v>
      </c>
      <c r="L3" s="43">
        <v>43500</v>
      </c>
      <c r="M3" s="43">
        <v>1582</v>
      </c>
      <c r="N3" s="43" t="s">
        <v>15</v>
      </c>
      <c r="O3" s="43" t="s">
        <v>32</v>
      </c>
      <c r="P3" s="43" t="s">
        <v>35</v>
      </c>
      <c r="Q3" s="69"/>
    </row>
    <row r="4" spans="1:17" ht="20.100000000000001" customHeight="1" x14ac:dyDescent="0.2">
      <c r="A4" s="69"/>
      <c r="B4" s="69"/>
      <c r="C4" s="69"/>
      <c r="D4" s="69"/>
      <c r="E4" s="69"/>
      <c r="F4" s="69"/>
      <c r="G4" s="72">
        <v>539</v>
      </c>
      <c r="H4" s="96">
        <f t="shared" si="0"/>
        <v>539</v>
      </c>
      <c r="I4" s="69"/>
      <c r="J4" s="69"/>
      <c r="K4" s="69"/>
      <c r="L4" s="69"/>
      <c r="M4" s="69"/>
      <c r="N4" s="69"/>
      <c r="O4" s="69"/>
      <c r="P4" s="69"/>
      <c r="Q4" s="69"/>
    </row>
    <row r="5" spans="1:17" ht="20.100000000000001" customHeight="1" x14ac:dyDescent="0.2">
      <c r="A5" s="43">
        <v>1106</v>
      </c>
      <c r="B5" s="69">
        <v>12</v>
      </c>
      <c r="C5" s="43" t="s">
        <v>15</v>
      </c>
      <c r="D5" s="43" t="s">
        <v>16</v>
      </c>
      <c r="E5" s="43" t="s">
        <v>488</v>
      </c>
      <c r="F5" s="43" t="s">
        <v>1157</v>
      </c>
      <c r="G5" s="71">
        <v>1106</v>
      </c>
      <c r="H5" s="96">
        <f t="shared" si="0"/>
        <v>1106</v>
      </c>
      <c r="I5" s="43"/>
      <c r="J5" s="43" t="s">
        <v>50</v>
      </c>
      <c r="K5" s="43">
        <v>38000</v>
      </c>
      <c r="L5" s="43">
        <v>42000</v>
      </c>
      <c r="M5" s="43">
        <v>3581</v>
      </c>
      <c r="N5" s="43" t="s">
        <v>15</v>
      </c>
      <c r="O5" s="43" t="s">
        <v>32</v>
      </c>
      <c r="P5" s="43" t="s">
        <v>29</v>
      </c>
      <c r="Q5" s="69"/>
    </row>
    <row r="6" spans="1:17" ht="20.100000000000001" customHeight="1" x14ac:dyDescent="0.2">
      <c r="A6" s="69"/>
      <c r="B6" s="69">
        <v>12</v>
      </c>
      <c r="C6" s="69" t="s">
        <v>15</v>
      </c>
      <c r="D6" s="43" t="s">
        <v>463</v>
      </c>
      <c r="E6" s="69" t="s">
        <v>488</v>
      </c>
      <c r="F6" s="69" t="s">
        <v>1157</v>
      </c>
      <c r="G6" s="71">
        <v>1106</v>
      </c>
      <c r="H6" s="96">
        <f t="shared" si="0"/>
        <v>1106</v>
      </c>
      <c r="I6" s="69"/>
      <c r="J6" s="69" t="s">
        <v>50</v>
      </c>
      <c r="K6" s="69">
        <v>38000</v>
      </c>
      <c r="L6" s="69">
        <v>42000</v>
      </c>
      <c r="M6" s="69">
        <v>3581</v>
      </c>
      <c r="N6" s="69" t="s">
        <v>15</v>
      </c>
      <c r="O6" s="69" t="s">
        <v>32</v>
      </c>
      <c r="P6" s="69" t="s">
        <v>29</v>
      </c>
      <c r="Q6" s="69"/>
    </row>
    <row r="7" spans="1:17" ht="20.100000000000001" customHeight="1" x14ac:dyDescent="0.2">
      <c r="A7" s="6">
        <v>4122</v>
      </c>
      <c r="B7" s="43">
        <v>20</v>
      </c>
      <c r="C7" s="6" t="s">
        <v>15</v>
      </c>
      <c r="D7" s="6" t="s">
        <v>463</v>
      </c>
      <c r="E7" s="6" t="s">
        <v>520</v>
      </c>
      <c r="F7" s="6" t="s">
        <v>521</v>
      </c>
      <c r="G7" s="73">
        <v>4122</v>
      </c>
      <c r="H7" s="96">
        <f t="shared" si="0"/>
        <v>4122</v>
      </c>
      <c r="I7" s="6"/>
      <c r="J7" s="6" t="s">
        <v>34</v>
      </c>
      <c r="K7" s="10">
        <v>33000</v>
      </c>
      <c r="L7" s="74">
        <v>35000</v>
      </c>
      <c r="M7" s="74">
        <v>753</v>
      </c>
      <c r="N7" s="74" t="s">
        <v>131</v>
      </c>
      <c r="O7" s="6" t="s">
        <v>32</v>
      </c>
      <c r="P7" s="6" t="s">
        <v>56</v>
      </c>
      <c r="Q7" s="69"/>
    </row>
    <row r="8" spans="1:17" ht="20.100000000000001" customHeight="1" x14ac:dyDescent="0.2">
      <c r="A8" s="69"/>
      <c r="B8" s="69"/>
      <c r="C8" s="69"/>
      <c r="D8" s="69"/>
      <c r="E8" s="69"/>
      <c r="F8" s="69"/>
      <c r="G8" s="75">
        <v>4122</v>
      </c>
      <c r="H8" s="96">
        <f t="shared" si="0"/>
        <v>4122</v>
      </c>
      <c r="I8" s="69"/>
      <c r="J8" s="69"/>
      <c r="K8" s="69"/>
      <c r="L8" s="69"/>
      <c r="M8" s="69"/>
      <c r="N8" s="69"/>
      <c r="O8" s="69"/>
      <c r="P8" s="69"/>
      <c r="Q8" s="69"/>
    </row>
    <row r="9" spans="1:17" ht="20.100000000000001" customHeight="1" x14ac:dyDescent="0.2">
      <c r="A9" s="6">
        <v>6418</v>
      </c>
      <c r="B9" s="69">
        <v>24</v>
      </c>
      <c r="C9" s="6" t="s">
        <v>15</v>
      </c>
      <c r="D9" s="6" t="s">
        <v>16</v>
      </c>
      <c r="E9" s="6" t="s">
        <v>157</v>
      </c>
      <c r="F9" s="6" t="s">
        <v>157</v>
      </c>
      <c r="G9" s="73">
        <v>6418</v>
      </c>
      <c r="H9" s="96">
        <f t="shared" si="0"/>
        <v>6418</v>
      </c>
      <c r="I9" s="6"/>
      <c r="J9" s="6" t="s">
        <v>50</v>
      </c>
      <c r="K9" s="6">
        <v>40000</v>
      </c>
      <c r="L9" s="6">
        <v>40000</v>
      </c>
      <c r="M9" s="6">
        <v>2061</v>
      </c>
      <c r="N9" s="74" t="s">
        <v>15</v>
      </c>
      <c r="O9" s="6" t="s">
        <v>32</v>
      </c>
      <c r="P9" s="6" t="s">
        <v>105</v>
      </c>
      <c r="Q9" s="69"/>
    </row>
    <row r="10" spans="1:17" ht="20.100000000000001" customHeight="1" x14ac:dyDescent="0.2">
      <c r="A10" s="69"/>
      <c r="B10" s="69"/>
      <c r="C10" s="69"/>
      <c r="D10" s="69"/>
      <c r="E10" s="69"/>
      <c r="F10" s="69"/>
      <c r="G10" s="75">
        <v>6418</v>
      </c>
      <c r="H10" s="96">
        <f t="shared" si="0"/>
        <v>6418</v>
      </c>
      <c r="I10" s="69"/>
      <c r="J10" s="69"/>
      <c r="K10" s="69"/>
      <c r="L10" s="69"/>
      <c r="M10" s="69"/>
      <c r="N10" s="69"/>
      <c r="O10" s="69"/>
      <c r="P10" s="69"/>
      <c r="Q10" s="69"/>
    </row>
    <row r="11" spans="1:17" ht="20.100000000000001" customHeight="1" x14ac:dyDescent="0.2">
      <c r="A11" s="6">
        <v>6896</v>
      </c>
      <c r="B11" s="43">
        <v>27</v>
      </c>
      <c r="C11" s="6" t="s">
        <v>15</v>
      </c>
      <c r="D11" s="6" t="s">
        <v>16</v>
      </c>
      <c r="E11" s="6" t="s">
        <v>329</v>
      </c>
      <c r="F11" s="6" t="s">
        <v>330</v>
      </c>
      <c r="G11" s="73">
        <v>6896</v>
      </c>
      <c r="H11" s="96">
        <f t="shared" si="0"/>
        <v>6896</v>
      </c>
      <c r="I11" s="6"/>
      <c r="J11" s="6" t="s">
        <v>61</v>
      </c>
      <c r="K11" s="10">
        <v>32000</v>
      </c>
      <c r="L11" s="74">
        <v>37000</v>
      </c>
      <c r="M11" s="74">
        <v>147</v>
      </c>
      <c r="N11" s="74" t="s">
        <v>15</v>
      </c>
      <c r="O11" s="6" t="s">
        <v>32</v>
      </c>
      <c r="P11" s="6" t="s">
        <v>29</v>
      </c>
      <c r="Q11" s="69"/>
    </row>
    <row r="12" spans="1:17" ht="20.100000000000001" customHeight="1" x14ac:dyDescent="0.2">
      <c r="A12" s="69"/>
      <c r="B12" s="69"/>
      <c r="C12" s="69"/>
      <c r="D12" s="69"/>
      <c r="E12" s="69"/>
      <c r="F12" s="69"/>
      <c r="G12" s="75">
        <v>6896</v>
      </c>
      <c r="H12" s="96">
        <f t="shared" si="0"/>
        <v>6896</v>
      </c>
      <c r="I12" s="69"/>
      <c r="J12" s="69"/>
      <c r="K12" s="69"/>
      <c r="L12" s="69"/>
      <c r="M12" s="69"/>
      <c r="N12" s="69"/>
      <c r="O12" s="69"/>
      <c r="P12" s="69"/>
      <c r="Q12" s="69"/>
    </row>
    <row r="13" spans="1:17" ht="20.100000000000001" customHeight="1" x14ac:dyDescent="0.2">
      <c r="A13" s="43">
        <v>7107</v>
      </c>
      <c r="B13" s="69">
        <v>28</v>
      </c>
      <c r="C13" s="6" t="s">
        <v>15</v>
      </c>
      <c r="D13" s="6" t="s">
        <v>16</v>
      </c>
      <c r="E13" s="43" t="s">
        <v>245</v>
      </c>
      <c r="F13" s="43" t="s">
        <v>460</v>
      </c>
      <c r="G13" s="71">
        <v>7107</v>
      </c>
      <c r="H13" s="96">
        <f t="shared" si="0"/>
        <v>7107</v>
      </c>
      <c r="I13" s="43"/>
      <c r="J13" s="43" t="s">
        <v>50</v>
      </c>
      <c r="K13" s="43">
        <v>39000</v>
      </c>
      <c r="L13" s="43">
        <v>44000</v>
      </c>
      <c r="M13" s="43">
        <v>72</v>
      </c>
      <c r="N13" s="43" t="s">
        <v>461</v>
      </c>
      <c r="O13" s="43" t="s">
        <v>32</v>
      </c>
      <c r="P13" s="43" t="s">
        <v>110</v>
      </c>
      <c r="Q13" s="69"/>
    </row>
    <row r="14" spans="1:17" ht="20.100000000000001" customHeight="1" x14ac:dyDescent="0.2">
      <c r="A14" s="43">
        <v>7107</v>
      </c>
      <c r="B14" s="69">
        <v>20</v>
      </c>
      <c r="C14" s="43" t="s">
        <v>15</v>
      </c>
      <c r="D14" s="43" t="s">
        <v>463</v>
      </c>
      <c r="E14" s="43" t="s">
        <v>245</v>
      </c>
      <c r="F14" s="43" t="s">
        <v>245</v>
      </c>
      <c r="G14" s="71">
        <v>7107</v>
      </c>
      <c r="H14" s="96">
        <f t="shared" si="0"/>
        <v>7107</v>
      </c>
      <c r="I14" s="43"/>
      <c r="J14" s="43" t="s">
        <v>50</v>
      </c>
      <c r="K14" s="43">
        <v>39000</v>
      </c>
      <c r="L14" s="43">
        <v>44000</v>
      </c>
      <c r="M14" s="43">
        <v>72</v>
      </c>
      <c r="N14" s="43"/>
      <c r="O14" s="43" t="s">
        <v>32</v>
      </c>
      <c r="P14" s="43" t="s">
        <v>110</v>
      </c>
      <c r="Q14" s="69"/>
    </row>
    <row r="15" spans="1:17" ht="20.100000000000001" customHeight="1" x14ac:dyDescent="0.2">
      <c r="A15" s="6">
        <v>8604</v>
      </c>
      <c r="B15" s="43">
        <v>35</v>
      </c>
      <c r="C15" s="6" t="s">
        <v>15</v>
      </c>
      <c r="D15" s="6" t="s">
        <v>16</v>
      </c>
      <c r="E15" s="6" t="s">
        <v>363</v>
      </c>
      <c r="F15" s="6" t="s">
        <v>363</v>
      </c>
      <c r="G15" s="73">
        <v>8604</v>
      </c>
      <c r="H15" s="96">
        <f t="shared" si="0"/>
        <v>8604</v>
      </c>
      <c r="I15" s="6"/>
      <c r="J15" s="6" t="s">
        <v>34</v>
      </c>
      <c r="K15" s="10">
        <v>33000</v>
      </c>
      <c r="L15" s="74">
        <v>38000</v>
      </c>
      <c r="M15" s="74">
        <v>1802</v>
      </c>
      <c r="N15" s="74" t="s">
        <v>15</v>
      </c>
      <c r="O15" s="6" t="s">
        <v>32</v>
      </c>
      <c r="P15" s="6" t="s">
        <v>56</v>
      </c>
      <c r="Q15" s="69"/>
    </row>
    <row r="16" spans="1:17" ht="20.100000000000001" customHeight="1" x14ac:dyDescent="0.2">
      <c r="A16" s="69"/>
      <c r="B16" s="69"/>
      <c r="C16" s="69"/>
      <c r="D16" s="69"/>
      <c r="E16" s="69"/>
      <c r="F16" s="69"/>
      <c r="G16" s="75">
        <v>8604</v>
      </c>
      <c r="H16" s="96">
        <f t="shared" si="0"/>
        <v>8604</v>
      </c>
      <c r="I16" s="69"/>
      <c r="J16" s="69"/>
      <c r="K16" s="69"/>
      <c r="L16" s="69"/>
      <c r="M16" s="69"/>
      <c r="N16" s="69"/>
      <c r="O16" s="69"/>
      <c r="P16" s="69"/>
      <c r="Q16" s="69"/>
    </row>
    <row r="17" spans="1:17" ht="20.100000000000001" customHeight="1" x14ac:dyDescent="0.2">
      <c r="A17" s="6">
        <v>9297</v>
      </c>
      <c r="B17" s="43">
        <v>45</v>
      </c>
      <c r="C17" s="6" t="s">
        <v>15</v>
      </c>
      <c r="D17" s="6" t="s">
        <v>463</v>
      </c>
      <c r="E17" s="6" t="s">
        <v>656</v>
      </c>
      <c r="F17" s="6" t="s">
        <v>657</v>
      </c>
      <c r="G17" s="73">
        <v>9297</v>
      </c>
      <c r="H17" s="96">
        <f t="shared" si="0"/>
        <v>9297</v>
      </c>
      <c r="I17" s="6"/>
      <c r="J17" s="6" t="s">
        <v>61</v>
      </c>
      <c r="K17" s="10">
        <v>34000</v>
      </c>
      <c r="L17" s="74">
        <v>34000</v>
      </c>
      <c r="M17" s="74">
        <v>1899</v>
      </c>
      <c r="N17" s="74" t="s">
        <v>15</v>
      </c>
      <c r="O17" s="6" t="s">
        <v>32</v>
      </c>
      <c r="P17" s="6" t="s">
        <v>29</v>
      </c>
      <c r="Q17" s="69"/>
    </row>
    <row r="18" spans="1:17" ht="20.100000000000001" customHeight="1" x14ac:dyDescent="0.2">
      <c r="A18" s="69"/>
      <c r="B18" s="69"/>
      <c r="C18" s="69"/>
      <c r="D18" s="69"/>
      <c r="E18" s="69"/>
      <c r="F18" s="69"/>
      <c r="G18" s="75">
        <v>9297</v>
      </c>
      <c r="H18" s="96">
        <f t="shared" si="0"/>
        <v>9297</v>
      </c>
      <c r="I18" s="69"/>
      <c r="J18" s="69"/>
      <c r="K18" s="69"/>
      <c r="L18" s="69"/>
      <c r="M18" s="69"/>
      <c r="N18" s="69"/>
      <c r="O18" s="69"/>
      <c r="P18" s="69"/>
      <c r="Q18" s="69"/>
    </row>
    <row r="19" spans="1:17" ht="20.100000000000001" customHeight="1" x14ac:dyDescent="0.2">
      <c r="A19" s="14">
        <v>9320</v>
      </c>
      <c r="B19" s="43">
        <v>46</v>
      </c>
      <c r="C19" s="14" t="s">
        <v>15</v>
      </c>
      <c r="D19" s="14" t="s">
        <v>463</v>
      </c>
      <c r="E19" s="14" t="s">
        <v>885</v>
      </c>
      <c r="F19" s="14" t="s">
        <v>885</v>
      </c>
      <c r="G19" s="76">
        <v>9320</v>
      </c>
      <c r="H19" s="96">
        <f t="shared" si="0"/>
        <v>9320</v>
      </c>
      <c r="I19" s="14"/>
      <c r="J19" s="14" t="s">
        <v>50</v>
      </c>
      <c r="K19" s="14">
        <v>40000</v>
      </c>
      <c r="L19" s="14">
        <v>43500</v>
      </c>
      <c r="M19" s="14">
        <v>3519</v>
      </c>
      <c r="N19" s="14" t="s">
        <v>15</v>
      </c>
      <c r="O19" s="14" t="s">
        <v>32</v>
      </c>
      <c r="P19" s="14" t="s">
        <v>29</v>
      </c>
      <c r="Q19" s="69"/>
    </row>
    <row r="20" spans="1:17" ht="20.100000000000001" customHeight="1" x14ac:dyDescent="0.2">
      <c r="A20" s="69"/>
      <c r="B20" s="69"/>
      <c r="C20" s="69"/>
      <c r="D20" s="69"/>
      <c r="E20" s="69"/>
      <c r="F20" s="69"/>
      <c r="G20" s="77">
        <v>9320</v>
      </c>
      <c r="H20" s="96">
        <f t="shared" si="0"/>
        <v>9320</v>
      </c>
      <c r="I20" s="69"/>
      <c r="J20" s="69"/>
      <c r="K20" s="69"/>
      <c r="L20" s="69"/>
      <c r="M20" s="69"/>
      <c r="N20" s="69"/>
      <c r="O20" s="69"/>
      <c r="P20" s="69"/>
      <c r="Q20" s="69"/>
    </row>
    <row r="21" spans="1:17" ht="20.100000000000001" customHeight="1" x14ac:dyDescent="0.2">
      <c r="A21" s="6">
        <v>10782</v>
      </c>
      <c r="B21" s="43">
        <v>45</v>
      </c>
      <c r="C21" s="6" t="s">
        <v>15</v>
      </c>
      <c r="D21" s="6" t="s">
        <v>16</v>
      </c>
      <c r="E21" s="6" t="s">
        <v>119</v>
      </c>
      <c r="F21" s="6" t="s">
        <v>119</v>
      </c>
      <c r="G21" s="73">
        <v>10782</v>
      </c>
      <c r="H21" s="96">
        <f t="shared" si="0"/>
        <v>10782</v>
      </c>
      <c r="I21" s="6"/>
      <c r="J21" s="6" t="s">
        <v>120</v>
      </c>
      <c r="K21" s="6">
        <v>30000</v>
      </c>
      <c r="L21" s="6">
        <v>35000</v>
      </c>
      <c r="M21" s="6">
        <v>761</v>
      </c>
      <c r="N21" s="6" t="s">
        <v>72</v>
      </c>
      <c r="O21" s="6" t="s">
        <v>32</v>
      </c>
      <c r="P21" s="6" t="s">
        <v>29</v>
      </c>
      <c r="Q21" s="69"/>
    </row>
    <row r="22" spans="1:17" ht="20.100000000000001" customHeight="1" x14ac:dyDescent="0.2">
      <c r="A22" s="69"/>
      <c r="B22" s="69"/>
      <c r="C22" s="69"/>
      <c r="D22" s="69"/>
      <c r="E22" s="69"/>
      <c r="F22" s="69"/>
      <c r="G22" s="75">
        <v>10782</v>
      </c>
      <c r="H22" s="96">
        <f t="shared" si="0"/>
        <v>10782</v>
      </c>
      <c r="I22" s="69"/>
      <c r="J22" s="69"/>
      <c r="K22" s="69"/>
      <c r="L22" s="69"/>
      <c r="M22" s="69"/>
      <c r="N22" s="69"/>
      <c r="O22" s="69"/>
      <c r="P22" s="69"/>
      <c r="Q22" s="69"/>
    </row>
    <row r="23" spans="1:17" ht="20.100000000000001" customHeight="1" x14ac:dyDescent="0.2">
      <c r="A23" s="43">
        <v>11713</v>
      </c>
      <c r="B23" s="43">
        <v>51</v>
      </c>
      <c r="C23" s="43" t="s">
        <v>15</v>
      </c>
      <c r="D23" s="43" t="s">
        <v>16</v>
      </c>
      <c r="E23" s="43" t="s">
        <v>1005</v>
      </c>
      <c r="F23" s="43" t="s">
        <v>1005</v>
      </c>
      <c r="G23" s="71">
        <v>11713</v>
      </c>
      <c r="H23" s="96">
        <f t="shared" si="0"/>
        <v>11713</v>
      </c>
      <c r="I23" s="43"/>
      <c r="J23" s="43" t="s">
        <v>50</v>
      </c>
      <c r="K23" s="43">
        <v>38500</v>
      </c>
      <c r="L23" s="43">
        <v>43000</v>
      </c>
      <c r="M23" s="43">
        <v>3591</v>
      </c>
      <c r="N23" s="43" t="s">
        <v>15</v>
      </c>
      <c r="O23" s="43" t="s">
        <v>32</v>
      </c>
      <c r="P23" s="43" t="s">
        <v>105</v>
      </c>
      <c r="Q23" s="69" t="s">
        <v>1306</v>
      </c>
    </row>
    <row r="24" spans="1:17" ht="20.100000000000001" customHeight="1" x14ac:dyDescent="0.2">
      <c r="A24" s="43">
        <v>11713</v>
      </c>
      <c r="B24" s="69">
        <v>14</v>
      </c>
      <c r="C24" s="43" t="s">
        <v>15</v>
      </c>
      <c r="D24" s="43" t="s">
        <v>16</v>
      </c>
      <c r="E24" s="43" t="s">
        <v>1005</v>
      </c>
      <c r="F24" s="43" t="s">
        <v>1005</v>
      </c>
      <c r="G24" s="71">
        <v>11713</v>
      </c>
      <c r="H24" s="96">
        <f t="shared" si="0"/>
        <v>11713</v>
      </c>
      <c r="I24" s="43"/>
      <c r="J24" s="43" t="s">
        <v>50</v>
      </c>
      <c r="K24" s="43">
        <v>38500</v>
      </c>
      <c r="L24" s="43">
        <v>43000</v>
      </c>
      <c r="M24" s="43">
        <v>3591</v>
      </c>
      <c r="N24" s="43" t="s">
        <v>15</v>
      </c>
      <c r="O24" s="43" t="s">
        <v>32</v>
      </c>
      <c r="P24" s="43" t="s">
        <v>105</v>
      </c>
      <c r="Q24" s="69"/>
    </row>
    <row r="25" spans="1:17" ht="20.100000000000001" customHeight="1" x14ac:dyDescent="0.2">
      <c r="A25" s="86">
        <v>13506</v>
      </c>
      <c r="B25" s="86">
        <v>8</v>
      </c>
      <c r="C25" s="86" t="s">
        <v>15</v>
      </c>
      <c r="D25" s="86" t="s">
        <v>463</v>
      </c>
      <c r="E25" s="86" t="s">
        <v>1305</v>
      </c>
      <c r="F25" s="86" t="s">
        <v>1305</v>
      </c>
      <c r="G25" s="87">
        <v>13506</v>
      </c>
      <c r="H25" s="96">
        <f t="shared" si="0"/>
        <v>13506</v>
      </c>
      <c r="I25" s="86"/>
      <c r="J25" s="86" t="s">
        <v>1186</v>
      </c>
      <c r="K25" s="86">
        <v>41000</v>
      </c>
      <c r="L25" s="86">
        <v>42000</v>
      </c>
      <c r="M25" s="86">
        <v>3733</v>
      </c>
      <c r="N25" s="86" t="s">
        <v>15</v>
      </c>
      <c r="O25" s="86" t="s">
        <v>25</v>
      </c>
      <c r="P25" s="86" t="s">
        <v>270</v>
      </c>
      <c r="Q25" s="78" t="s">
        <v>1306</v>
      </c>
    </row>
    <row r="26" spans="1:17" ht="20.100000000000001" customHeight="1" x14ac:dyDescent="0.2">
      <c r="A26" s="43">
        <v>13506</v>
      </c>
      <c r="B26" s="69">
        <v>16</v>
      </c>
      <c r="C26" s="43" t="s">
        <v>15</v>
      </c>
      <c r="D26" s="43" t="s">
        <v>463</v>
      </c>
      <c r="E26" s="43" t="s">
        <v>1305</v>
      </c>
      <c r="F26" s="43" t="s">
        <v>1305</v>
      </c>
      <c r="G26" s="71">
        <v>13506</v>
      </c>
      <c r="H26" s="96">
        <f t="shared" si="0"/>
        <v>13506</v>
      </c>
      <c r="I26" s="43"/>
      <c r="J26" s="43" t="s">
        <v>1186</v>
      </c>
      <c r="K26" s="43">
        <v>41000</v>
      </c>
      <c r="L26" s="43">
        <v>42000</v>
      </c>
      <c r="M26" s="43">
        <v>3733</v>
      </c>
      <c r="N26" s="43" t="s">
        <v>15</v>
      </c>
      <c r="O26" s="43" t="s">
        <v>25</v>
      </c>
      <c r="P26" s="43" t="s">
        <v>270</v>
      </c>
      <c r="Q26" s="69"/>
    </row>
    <row r="27" spans="1:17" ht="20.100000000000001" customHeight="1" x14ac:dyDescent="0.2">
      <c r="A27" s="88">
        <v>14915</v>
      </c>
      <c r="B27" s="88">
        <v>6</v>
      </c>
      <c r="C27" s="88" t="s">
        <v>15</v>
      </c>
      <c r="D27" s="88" t="s">
        <v>463</v>
      </c>
      <c r="E27" s="88" t="s">
        <v>1187</v>
      </c>
      <c r="F27" s="88" t="s">
        <v>1188</v>
      </c>
      <c r="G27" s="87">
        <v>14915</v>
      </c>
      <c r="H27" s="96">
        <f t="shared" si="0"/>
        <v>14915</v>
      </c>
      <c r="I27" s="88" t="s">
        <v>1272</v>
      </c>
      <c r="J27" s="88" t="s">
        <v>1274</v>
      </c>
      <c r="K27" s="88">
        <v>38000</v>
      </c>
      <c r="L27" s="88">
        <v>43000</v>
      </c>
      <c r="M27" s="88">
        <v>3666</v>
      </c>
      <c r="N27" s="88" t="s">
        <v>15</v>
      </c>
      <c r="O27" s="88" t="s">
        <v>25</v>
      </c>
      <c r="P27" s="88" t="s">
        <v>56</v>
      </c>
      <c r="Q27" s="6"/>
    </row>
    <row r="28" spans="1:17" ht="20.100000000000001" customHeight="1" x14ac:dyDescent="0.2">
      <c r="A28" s="88">
        <v>14915</v>
      </c>
      <c r="B28" s="69"/>
      <c r="C28" s="69"/>
      <c r="D28" s="88" t="s">
        <v>463</v>
      </c>
      <c r="E28" s="88" t="s">
        <v>1187</v>
      </c>
      <c r="F28" s="88" t="s">
        <v>1188</v>
      </c>
      <c r="G28" s="87">
        <v>14915</v>
      </c>
      <c r="H28" s="96">
        <f t="shared" si="0"/>
        <v>14915</v>
      </c>
      <c r="I28" s="88" t="s">
        <v>1272</v>
      </c>
      <c r="J28" s="88" t="s">
        <v>1274</v>
      </c>
      <c r="K28" s="88">
        <v>38000</v>
      </c>
      <c r="L28" s="88">
        <v>43000</v>
      </c>
      <c r="M28" s="88">
        <v>3666</v>
      </c>
      <c r="N28" s="88" t="s">
        <v>15</v>
      </c>
      <c r="O28" s="88" t="s">
        <v>25</v>
      </c>
      <c r="P28" s="88" t="s">
        <v>56</v>
      </c>
      <c r="Q28" s="69"/>
    </row>
    <row r="29" spans="1:17" ht="20.100000000000001" customHeight="1" x14ac:dyDescent="0.2">
      <c r="A29" s="88">
        <v>15605</v>
      </c>
      <c r="B29" s="88">
        <v>8</v>
      </c>
      <c r="C29" s="88" t="s">
        <v>15</v>
      </c>
      <c r="D29" s="88" t="s">
        <v>463</v>
      </c>
      <c r="E29" s="88" t="s">
        <v>1187</v>
      </c>
      <c r="F29" s="88" t="s">
        <v>1276</v>
      </c>
      <c r="G29" s="87">
        <v>15605</v>
      </c>
      <c r="H29" s="96">
        <f t="shared" si="0"/>
        <v>15605</v>
      </c>
      <c r="I29" s="88" t="s">
        <v>1277</v>
      </c>
      <c r="J29" s="88" t="s">
        <v>1186</v>
      </c>
      <c r="K29" s="88">
        <v>38000</v>
      </c>
      <c r="L29" s="88">
        <v>43000</v>
      </c>
      <c r="M29" s="88">
        <v>3667</v>
      </c>
      <c r="N29" s="88" t="s">
        <v>15</v>
      </c>
      <c r="O29" s="88" t="s">
        <v>25</v>
      </c>
      <c r="P29" s="88" t="s">
        <v>29</v>
      </c>
      <c r="Q29" s="6"/>
    </row>
    <row r="30" spans="1:17" ht="20.100000000000001" customHeight="1" x14ac:dyDescent="0.2">
      <c r="A30" s="88">
        <v>15605</v>
      </c>
      <c r="B30" s="69"/>
      <c r="C30" s="69"/>
      <c r="D30" s="88" t="s">
        <v>463</v>
      </c>
      <c r="E30" s="88" t="s">
        <v>1187</v>
      </c>
      <c r="F30" s="88" t="s">
        <v>1276</v>
      </c>
      <c r="G30" s="87">
        <v>15605</v>
      </c>
      <c r="H30" s="96">
        <f t="shared" si="0"/>
        <v>15605</v>
      </c>
      <c r="I30" s="88" t="s">
        <v>1277</v>
      </c>
      <c r="J30" s="88" t="s">
        <v>1186</v>
      </c>
      <c r="K30" s="88">
        <v>38000</v>
      </c>
      <c r="L30" s="88">
        <v>43000</v>
      </c>
      <c r="M30" s="88">
        <v>3667</v>
      </c>
      <c r="N30" s="88" t="s">
        <v>15</v>
      </c>
      <c r="O30" s="88" t="s">
        <v>25</v>
      </c>
      <c r="P30" s="88" t="s">
        <v>29</v>
      </c>
      <c r="Q30" s="69"/>
    </row>
    <row r="31" spans="1:17" ht="20.100000000000001" customHeight="1" x14ac:dyDescent="0.2">
      <c r="A31" s="88">
        <v>15998</v>
      </c>
      <c r="B31" s="69">
        <v>308</v>
      </c>
      <c r="C31" s="69" t="s">
        <v>15</v>
      </c>
      <c r="D31" s="88" t="s">
        <v>16</v>
      </c>
      <c r="E31" s="88" t="s">
        <v>236</v>
      </c>
      <c r="F31" s="88" t="s">
        <v>1298</v>
      </c>
      <c r="G31" s="87">
        <v>15998</v>
      </c>
      <c r="H31" s="96">
        <f t="shared" si="0"/>
        <v>15998</v>
      </c>
      <c r="I31" s="6"/>
      <c r="J31" s="88" t="s">
        <v>922</v>
      </c>
      <c r="K31" s="88">
        <v>39000</v>
      </c>
      <c r="L31" s="88">
        <v>44000</v>
      </c>
      <c r="M31" s="88">
        <v>3719</v>
      </c>
      <c r="N31" s="88" t="s">
        <v>15</v>
      </c>
      <c r="O31" s="88" t="s">
        <v>32</v>
      </c>
      <c r="P31" s="88" t="s">
        <v>35</v>
      </c>
      <c r="Q31" s="6"/>
    </row>
    <row r="32" spans="1:17" ht="20.100000000000001" customHeight="1" x14ac:dyDescent="0.2">
      <c r="A32" s="88">
        <v>15998</v>
      </c>
      <c r="B32" s="69">
        <v>312</v>
      </c>
      <c r="C32" s="43" t="s">
        <v>15</v>
      </c>
      <c r="D32" s="89" t="s">
        <v>16</v>
      </c>
      <c r="E32" s="88" t="s">
        <v>236</v>
      </c>
      <c r="F32" s="88" t="s">
        <v>1298</v>
      </c>
      <c r="G32" s="87">
        <v>15998</v>
      </c>
      <c r="H32" s="96">
        <f t="shared" si="0"/>
        <v>15998</v>
      </c>
      <c r="I32" s="69"/>
      <c r="J32" s="69" t="s">
        <v>922</v>
      </c>
      <c r="K32" s="88">
        <v>39000</v>
      </c>
      <c r="L32" s="88">
        <v>44000</v>
      </c>
      <c r="M32" s="88">
        <v>3719</v>
      </c>
      <c r="N32" s="88" t="s">
        <v>15</v>
      </c>
      <c r="O32" s="88" t="s">
        <v>32</v>
      </c>
      <c r="P32" s="88" t="s">
        <v>35</v>
      </c>
      <c r="Q32" s="6"/>
    </row>
    <row r="33" spans="1:17" ht="20.100000000000001" customHeight="1" x14ac:dyDescent="0.2">
      <c r="A33" s="88">
        <v>16305</v>
      </c>
      <c r="B33" s="88">
        <v>9</v>
      </c>
      <c r="C33" s="88" t="s">
        <v>15</v>
      </c>
      <c r="D33" s="88" t="s">
        <v>463</v>
      </c>
      <c r="E33" s="88" t="s">
        <v>162</v>
      </c>
      <c r="F33" s="88" t="s">
        <v>162</v>
      </c>
      <c r="G33" s="87">
        <v>16305</v>
      </c>
      <c r="H33" s="96">
        <f t="shared" si="0"/>
        <v>16305</v>
      </c>
      <c r="I33" s="88" t="s">
        <v>1272</v>
      </c>
      <c r="J33" s="88" t="s">
        <v>1186</v>
      </c>
      <c r="K33" s="88">
        <v>39000</v>
      </c>
      <c r="L33" s="88">
        <v>43000</v>
      </c>
      <c r="M33" s="88">
        <v>3671</v>
      </c>
      <c r="N33" s="88" t="s">
        <v>15</v>
      </c>
      <c r="O33" s="88" t="s">
        <v>25</v>
      </c>
      <c r="P33" s="88" t="s">
        <v>29</v>
      </c>
      <c r="Q33" s="6"/>
    </row>
    <row r="34" spans="1:17" ht="20.100000000000001" customHeight="1" x14ac:dyDescent="0.2">
      <c r="A34" s="88">
        <v>16305</v>
      </c>
      <c r="B34" s="69"/>
      <c r="C34" s="69"/>
      <c r="D34" s="88" t="s">
        <v>463</v>
      </c>
      <c r="E34" s="88" t="s">
        <v>162</v>
      </c>
      <c r="F34" s="88" t="s">
        <v>162</v>
      </c>
      <c r="G34" s="87">
        <v>16305</v>
      </c>
      <c r="H34" s="96">
        <f t="shared" si="0"/>
        <v>16305</v>
      </c>
      <c r="I34" s="88" t="s">
        <v>1272</v>
      </c>
      <c r="J34" s="88" t="s">
        <v>1186</v>
      </c>
      <c r="K34" s="88">
        <v>39000</v>
      </c>
      <c r="L34" s="88">
        <v>43000</v>
      </c>
      <c r="M34" s="88">
        <v>3671</v>
      </c>
      <c r="N34" s="88" t="s">
        <v>15</v>
      </c>
      <c r="O34" s="88" t="s">
        <v>25</v>
      </c>
      <c r="P34" s="88" t="s">
        <v>29</v>
      </c>
      <c r="Q34" s="69"/>
    </row>
    <row r="35" spans="1:17" ht="20.100000000000001" customHeight="1" x14ac:dyDescent="0.2">
      <c r="A35" s="88">
        <v>16430</v>
      </c>
      <c r="B35" s="88">
        <v>7</v>
      </c>
      <c r="C35" s="88" t="s">
        <v>15</v>
      </c>
      <c r="D35" s="88" t="s">
        <v>463</v>
      </c>
      <c r="E35" s="88" t="s">
        <v>162</v>
      </c>
      <c r="F35" s="88" t="s">
        <v>1185</v>
      </c>
      <c r="G35" s="87">
        <v>16430</v>
      </c>
      <c r="H35" s="96">
        <f t="shared" si="0"/>
        <v>16430</v>
      </c>
      <c r="I35" s="88" t="s">
        <v>1272</v>
      </c>
      <c r="J35" s="88" t="s">
        <v>1186</v>
      </c>
      <c r="K35" s="88">
        <v>38000</v>
      </c>
      <c r="L35" s="88">
        <v>43000</v>
      </c>
      <c r="M35" s="88">
        <v>3672</v>
      </c>
      <c r="N35" s="88" t="s">
        <v>15</v>
      </c>
      <c r="O35" s="88" t="s">
        <v>1275</v>
      </c>
      <c r="P35" s="88" t="s">
        <v>29</v>
      </c>
      <c r="Q35" s="6"/>
    </row>
    <row r="36" spans="1:17" ht="20.100000000000001" customHeight="1" x14ac:dyDescent="0.2">
      <c r="A36" s="88">
        <v>16430</v>
      </c>
      <c r="B36" s="69"/>
      <c r="C36" s="69"/>
      <c r="D36" s="88" t="s">
        <v>463</v>
      </c>
      <c r="E36" s="88" t="s">
        <v>162</v>
      </c>
      <c r="F36" s="88" t="s">
        <v>1185</v>
      </c>
      <c r="G36" s="87">
        <v>16430</v>
      </c>
      <c r="H36" s="96">
        <f t="shared" si="0"/>
        <v>16430</v>
      </c>
      <c r="I36" s="88" t="s">
        <v>1272</v>
      </c>
      <c r="J36" s="88" t="s">
        <v>1186</v>
      </c>
      <c r="K36" s="88">
        <v>38000</v>
      </c>
      <c r="L36" s="88">
        <v>43000</v>
      </c>
      <c r="M36" s="88">
        <v>3672</v>
      </c>
      <c r="N36" s="88" t="s">
        <v>15</v>
      </c>
      <c r="O36" s="88" t="s">
        <v>1275</v>
      </c>
      <c r="P36" s="88" t="s">
        <v>29</v>
      </c>
      <c r="Q36" s="69"/>
    </row>
    <row r="37" spans="1:17" ht="20.100000000000001" customHeight="1" x14ac:dyDescent="0.2">
      <c r="A37" s="90">
        <v>16659</v>
      </c>
      <c r="B37" s="90">
        <v>14</v>
      </c>
      <c r="C37" s="90" t="s">
        <v>15</v>
      </c>
      <c r="D37" s="90" t="s">
        <v>463</v>
      </c>
      <c r="E37" s="90" t="s">
        <v>1086</v>
      </c>
      <c r="F37" s="90" t="s">
        <v>1324</v>
      </c>
      <c r="G37" s="87">
        <v>16659</v>
      </c>
      <c r="H37" s="96" t="str">
        <f t="shared" si="0"/>
        <v/>
      </c>
      <c r="I37" s="90"/>
      <c r="J37" s="90" t="s">
        <v>50</v>
      </c>
      <c r="K37" s="90">
        <v>40000</v>
      </c>
      <c r="L37" s="90">
        <v>4000</v>
      </c>
      <c r="M37" s="90">
        <v>2418</v>
      </c>
      <c r="N37" s="90" t="s">
        <v>15</v>
      </c>
      <c r="O37" s="90" t="s">
        <v>32</v>
      </c>
      <c r="P37" s="90" t="s">
        <v>29</v>
      </c>
      <c r="Q37" s="69"/>
    </row>
    <row r="38" spans="1:17" ht="20.100000000000001" customHeight="1" x14ac:dyDescent="0.2">
      <c r="A38" s="43">
        <v>17953</v>
      </c>
      <c r="B38" s="43">
        <v>83</v>
      </c>
      <c r="C38" s="43" t="s">
        <v>15</v>
      </c>
      <c r="D38" s="43" t="s">
        <v>16</v>
      </c>
      <c r="E38" s="43" t="s">
        <v>335</v>
      </c>
      <c r="F38" s="43" t="s">
        <v>335</v>
      </c>
      <c r="G38" s="71">
        <v>17953</v>
      </c>
      <c r="H38" s="96">
        <f t="shared" si="0"/>
        <v>17953</v>
      </c>
      <c r="I38" s="43"/>
      <c r="J38" s="43" t="s">
        <v>1186</v>
      </c>
      <c r="K38" s="43">
        <v>39500</v>
      </c>
      <c r="L38" s="43">
        <v>43000</v>
      </c>
      <c r="M38" s="43">
        <v>3679</v>
      </c>
      <c r="N38" s="43" t="s">
        <v>15</v>
      </c>
      <c r="O38" s="43" t="s">
        <v>32</v>
      </c>
      <c r="P38" s="43" t="s">
        <v>35</v>
      </c>
      <c r="Q38" s="69"/>
    </row>
    <row r="39" spans="1:17" ht="20.100000000000001" customHeight="1" x14ac:dyDescent="0.2">
      <c r="A39" s="69"/>
      <c r="B39" s="69"/>
      <c r="C39" s="69"/>
      <c r="D39" s="69"/>
      <c r="E39" s="69"/>
      <c r="F39" s="69"/>
      <c r="G39" s="72">
        <v>17953</v>
      </c>
      <c r="H39" s="96">
        <f t="shared" si="0"/>
        <v>17953</v>
      </c>
      <c r="I39" s="69"/>
      <c r="J39" s="69"/>
      <c r="K39" s="69"/>
      <c r="L39" s="69"/>
      <c r="M39" s="69"/>
      <c r="N39" s="69"/>
      <c r="O39" s="69"/>
      <c r="P39" s="69"/>
      <c r="Q39" s="69"/>
    </row>
    <row r="40" spans="1:17" ht="20.100000000000001" customHeight="1" x14ac:dyDescent="0.2">
      <c r="A40" s="6">
        <v>18309</v>
      </c>
      <c r="B40" s="69">
        <v>84</v>
      </c>
      <c r="C40" s="6" t="s">
        <v>15</v>
      </c>
      <c r="D40" s="6" t="s">
        <v>16</v>
      </c>
      <c r="E40" s="6" t="s">
        <v>428</v>
      </c>
      <c r="F40" s="6" t="s">
        <v>429</v>
      </c>
      <c r="G40" s="73">
        <v>18309</v>
      </c>
      <c r="H40" s="96">
        <f t="shared" si="0"/>
        <v>18309</v>
      </c>
      <c r="I40" s="6"/>
      <c r="J40" s="6" t="s">
        <v>24</v>
      </c>
      <c r="K40" s="6">
        <v>40000</v>
      </c>
      <c r="L40" s="6">
        <v>40000</v>
      </c>
      <c r="M40" s="6">
        <v>1992</v>
      </c>
      <c r="N40" s="6" t="s">
        <v>15</v>
      </c>
      <c r="O40" s="6" t="s">
        <v>32</v>
      </c>
      <c r="P40" s="6" t="s">
        <v>56</v>
      </c>
      <c r="Q40" s="69"/>
    </row>
    <row r="41" spans="1:17" ht="20.100000000000001" customHeight="1" x14ac:dyDescent="0.2">
      <c r="A41" s="6">
        <v>18309</v>
      </c>
      <c r="B41" s="43">
        <v>81</v>
      </c>
      <c r="C41" s="6" t="s">
        <v>15</v>
      </c>
      <c r="D41" s="6" t="s">
        <v>463</v>
      </c>
      <c r="E41" s="6" t="s">
        <v>174</v>
      </c>
      <c r="F41" s="6" t="s">
        <v>174</v>
      </c>
      <c r="G41" s="73">
        <v>18309</v>
      </c>
      <c r="H41" s="96">
        <f t="shared" si="0"/>
        <v>18309</v>
      </c>
      <c r="I41" s="6"/>
      <c r="J41" s="6" t="s">
        <v>61</v>
      </c>
      <c r="K41" s="6">
        <v>37500</v>
      </c>
      <c r="L41" s="6">
        <v>43000</v>
      </c>
      <c r="M41" s="6">
        <v>2045</v>
      </c>
      <c r="N41" s="74" t="s">
        <v>15</v>
      </c>
      <c r="O41" s="6" t="s">
        <v>32</v>
      </c>
      <c r="P41" s="6" t="s">
        <v>56</v>
      </c>
      <c r="Q41" s="69"/>
    </row>
    <row r="42" spans="1:17" ht="20.100000000000001" customHeight="1" x14ac:dyDescent="0.2">
      <c r="A42" s="43">
        <v>18351</v>
      </c>
      <c r="B42" s="43">
        <v>82</v>
      </c>
      <c r="C42" s="43" t="s">
        <v>15</v>
      </c>
      <c r="D42" s="43" t="s">
        <v>463</v>
      </c>
      <c r="E42" s="43" t="s">
        <v>939</v>
      </c>
      <c r="F42" s="43" t="s">
        <v>939</v>
      </c>
      <c r="G42" s="71">
        <v>18351</v>
      </c>
      <c r="H42" s="96">
        <f t="shared" si="0"/>
        <v>18351</v>
      </c>
      <c r="I42" s="43"/>
      <c r="J42" s="43" t="s">
        <v>129</v>
      </c>
      <c r="K42" s="43">
        <v>33000</v>
      </c>
      <c r="L42" s="43">
        <v>36000</v>
      </c>
      <c r="M42" s="43">
        <v>2855</v>
      </c>
      <c r="N42" s="43" t="s">
        <v>108</v>
      </c>
      <c r="O42" s="43" t="s">
        <v>32</v>
      </c>
      <c r="P42" s="43" t="s">
        <v>29</v>
      </c>
      <c r="Q42" s="69"/>
    </row>
    <row r="43" spans="1:17" ht="20.100000000000001" customHeight="1" x14ac:dyDescent="0.2">
      <c r="A43" s="69"/>
      <c r="B43" s="69"/>
      <c r="C43" s="69"/>
      <c r="D43" s="69"/>
      <c r="E43" s="69"/>
      <c r="F43" s="69"/>
      <c r="G43" s="72">
        <v>18351</v>
      </c>
      <c r="H43" s="96">
        <f t="shared" si="0"/>
        <v>18351</v>
      </c>
      <c r="I43" s="69"/>
      <c r="J43" s="69"/>
      <c r="K43" s="69"/>
      <c r="L43" s="69"/>
      <c r="M43" s="69"/>
      <c r="N43" s="69"/>
      <c r="O43" s="69"/>
      <c r="P43" s="69"/>
      <c r="Q43" s="69"/>
    </row>
    <row r="44" spans="1:17" ht="20.100000000000001" customHeight="1" x14ac:dyDescent="0.2">
      <c r="A44" s="6">
        <v>18680</v>
      </c>
      <c r="B44" s="43">
        <v>85</v>
      </c>
      <c r="C44" s="6" t="s">
        <v>15</v>
      </c>
      <c r="D44" s="6" t="s">
        <v>16</v>
      </c>
      <c r="E44" s="6" t="s">
        <v>83</v>
      </c>
      <c r="F44" s="6" t="s">
        <v>83</v>
      </c>
      <c r="G44" s="73">
        <v>18680</v>
      </c>
      <c r="H44" s="96">
        <f t="shared" si="0"/>
        <v>18680</v>
      </c>
      <c r="I44" s="6"/>
      <c r="J44" s="6" t="s">
        <v>84</v>
      </c>
      <c r="K44" s="6">
        <v>30000</v>
      </c>
      <c r="L44" s="6">
        <v>37500</v>
      </c>
      <c r="M44" s="6">
        <v>1129</v>
      </c>
      <c r="N44" s="6" t="s">
        <v>72</v>
      </c>
      <c r="O44" s="6" t="s">
        <v>37</v>
      </c>
      <c r="P44" s="6" t="s">
        <v>29</v>
      </c>
      <c r="Q44" s="69"/>
    </row>
    <row r="45" spans="1:17" ht="20.100000000000001" customHeight="1" x14ac:dyDescent="0.2">
      <c r="A45" s="69"/>
      <c r="B45" s="69"/>
      <c r="C45" s="69"/>
      <c r="D45" s="69"/>
      <c r="E45" s="69"/>
      <c r="F45" s="69"/>
      <c r="G45" s="75">
        <v>18680</v>
      </c>
      <c r="H45" s="96">
        <f t="shared" si="0"/>
        <v>18680</v>
      </c>
      <c r="I45" s="69"/>
      <c r="J45" s="69"/>
      <c r="K45" s="69"/>
      <c r="L45" s="69"/>
      <c r="M45" s="69"/>
      <c r="N45" s="69"/>
      <c r="O45" s="69"/>
      <c r="P45" s="69"/>
      <c r="Q45" s="69"/>
    </row>
    <row r="46" spans="1:17" ht="20.100000000000001" customHeight="1" x14ac:dyDescent="0.2">
      <c r="A46" s="6">
        <v>18977</v>
      </c>
      <c r="B46" s="43">
        <v>84</v>
      </c>
      <c r="C46" s="6" t="s">
        <v>15</v>
      </c>
      <c r="D46" s="6" t="s">
        <v>463</v>
      </c>
      <c r="E46" s="6" t="s">
        <v>792</v>
      </c>
      <c r="F46" s="6" t="s">
        <v>792</v>
      </c>
      <c r="G46" s="73">
        <v>18977</v>
      </c>
      <c r="H46" s="96">
        <f t="shared" si="0"/>
        <v>18977</v>
      </c>
      <c r="I46" s="6"/>
      <c r="J46" s="6" t="s">
        <v>240</v>
      </c>
      <c r="K46" s="6">
        <v>38000</v>
      </c>
      <c r="L46" s="6">
        <v>38000</v>
      </c>
      <c r="M46" s="6">
        <v>249</v>
      </c>
      <c r="N46" s="74" t="s">
        <v>15</v>
      </c>
      <c r="O46" s="6" t="s">
        <v>32</v>
      </c>
      <c r="P46" s="6" t="s">
        <v>35</v>
      </c>
      <c r="Q46" s="69"/>
    </row>
    <row r="47" spans="1:17" ht="20.100000000000001" customHeight="1" x14ac:dyDescent="0.2">
      <c r="A47" s="69"/>
      <c r="B47" s="69"/>
      <c r="C47" s="69"/>
      <c r="D47" s="69"/>
      <c r="E47" s="69"/>
      <c r="F47" s="69"/>
      <c r="G47" s="75">
        <v>18977</v>
      </c>
      <c r="H47" s="96">
        <f t="shared" si="0"/>
        <v>18977</v>
      </c>
      <c r="I47" s="69"/>
      <c r="J47" s="69"/>
      <c r="K47" s="69"/>
      <c r="L47" s="69"/>
      <c r="M47" s="69"/>
      <c r="N47" s="69"/>
      <c r="O47" s="69"/>
      <c r="P47" s="69"/>
      <c r="Q47" s="69"/>
    </row>
    <row r="48" spans="1:17" ht="20.100000000000001" customHeight="1" x14ac:dyDescent="0.2">
      <c r="A48" s="6">
        <v>19213</v>
      </c>
      <c r="B48" s="43">
        <v>87</v>
      </c>
      <c r="C48" s="6" t="s">
        <v>15</v>
      </c>
      <c r="D48" s="6" t="s">
        <v>463</v>
      </c>
      <c r="E48" s="6" t="s">
        <v>700</v>
      </c>
      <c r="F48" s="6" t="s">
        <v>700</v>
      </c>
      <c r="G48" s="73">
        <v>19213</v>
      </c>
      <c r="H48" s="96">
        <f t="shared" si="0"/>
        <v>19213</v>
      </c>
      <c r="I48" s="6"/>
      <c r="J48" s="6" t="s">
        <v>50</v>
      </c>
      <c r="K48" s="6">
        <v>38000</v>
      </c>
      <c r="L48" s="6">
        <v>42000</v>
      </c>
      <c r="M48" s="6">
        <v>3008</v>
      </c>
      <c r="N48" s="74" t="s">
        <v>15</v>
      </c>
      <c r="O48" s="6" t="s">
        <v>32</v>
      </c>
      <c r="P48" s="6" t="s">
        <v>29</v>
      </c>
      <c r="Q48" s="69"/>
    </row>
    <row r="49" spans="1:17" ht="20.100000000000001" customHeight="1" x14ac:dyDescent="0.2">
      <c r="A49" s="69"/>
      <c r="B49" s="69"/>
      <c r="C49" s="69"/>
      <c r="D49" s="69"/>
      <c r="E49" s="69"/>
      <c r="F49" s="69"/>
      <c r="G49" s="75">
        <v>19213</v>
      </c>
      <c r="H49" s="96">
        <f t="shared" si="0"/>
        <v>19213</v>
      </c>
      <c r="I49" s="69"/>
      <c r="J49" s="69"/>
      <c r="K49" s="69"/>
      <c r="L49" s="69"/>
      <c r="M49" s="69"/>
      <c r="N49" s="69"/>
      <c r="O49" s="69"/>
      <c r="P49" s="69"/>
      <c r="Q49" s="69"/>
    </row>
    <row r="50" spans="1:17" ht="20.100000000000001" customHeight="1" x14ac:dyDescent="0.2">
      <c r="A50" s="6">
        <v>20538</v>
      </c>
      <c r="B50" s="43">
        <v>94</v>
      </c>
      <c r="C50" s="6" t="s">
        <v>15</v>
      </c>
      <c r="D50" s="6" t="s">
        <v>463</v>
      </c>
      <c r="E50" s="6" t="s">
        <v>763</v>
      </c>
      <c r="F50" s="6" t="s">
        <v>763</v>
      </c>
      <c r="G50" s="73">
        <v>20538</v>
      </c>
      <c r="H50" s="96">
        <f t="shared" si="0"/>
        <v>20538</v>
      </c>
      <c r="I50" s="6"/>
      <c r="J50" s="6" t="s">
        <v>50</v>
      </c>
      <c r="K50" s="6">
        <v>43000</v>
      </c>
      <c r="L50" s="6">
        <v>43000</v>
      </c>
      <c r="M50" s="6">
        <v>2618</v>
      </c>
      <c r="N50" s="74" t="s">
        <v>15</v>
      </c>
      <c r="O50" s="6" t="s">
        <v>32</v>
      </c>
      <c r="P50" s="6" t="s">
        <v>29</v>
      </c>
      <c r="Q50" s="69"/>
    </row>
    <row r="51" spans="1:17" ht="20.100000000000001" customHeight="1" x14ac:dyDescent="0.2">
      <c r="A51" s="69"/>
      <c r="B51" s="69"/>
      <c r="C51" s="69"/>
      <c r="D51" s="69"/>
      <c r="E51" s="69"/>
      <c r="F51" s="69"/>
      <c r="G51" s="75">
        <v>20538</v>
      </c>
      <c r="H51" s="96">
        <f t="shared" si="0"/>
        <v>20538</v>
      </c>
      <c r="I51" s="69"/>
      <c r="J51" s="69"/>
      <c r="K51" s="69"/>
      <c r="L51" s="69"/>
      <c r="M51" s="69"/>
      <c r="N51" s="69"/>
      <c r="O51" s="69"/>
      <c r="P51" s="69"/>
      <c r="Q51" s="69"/>
    </row>
    <row r="52" spans="1:17" ht="20.100000000000001" customHeight="1" x14ac:dyDescent="0.2">
      <c r="A52" s="14">
        <v>20859</v>
      </c>
      <c r="B52" s="43">
        <v>96</v>
      </c>
      <c r="C52" s="14" t="s">
        <v>15</v>
      </c>
      <c r="D52" s="14" t="s">
        <v>463</v>
      </c>
      <c r="E52" s="14" t="s">
        <v>952</v>
      </c>
      <c r="F52" s="14" t="s">
        <v>953</v>
      </c>
      <c r="G52" s="76">
        <v>20859</v>
      </c>
      <c r="H52" s="96">
        <f t="shared" si="0"/>
        <v>20859</v>
      </c>
      <c r="I52" s="14"/>
      <c r="J52" s="14" t="s">
        <v>50</v>
      </c>
      <c r="K52" s="14">
        <v>35000</v>
      </c>
      <c r="L52" s="14">
        <v>35000</v>
      </c>
      <c r="M52" s="14">
        <v>1759</v>
      </c>
      <c r="N52" s="14" t="s">
        <v>15</v>
      </c>
      <c r="O52" s="14" t="s">
        <v>32</v>
      </c>
      <c r="P52" s="14" t="s">
        <v>29</v>
      </c>
      <c r="Q52" s="69"/>
    </row>
    <row r="53" spans="1:17" ht="20.100000000000001" customHeight="1" x14ac:dyDescent="0.2">
      <c r="A53" s="69"/>
      <c r="B53" s="69"/>
      <c r="C53" s="69"/>
      <c r="D53" s="69"/>
      <c r="E53" s="69"/>
      <c r="F53" s="69"/>
      <c r="G53" s="77">
        <v>20859</v>
      </c>
      <c r="H53" s="96">
        <f t="shared" si="0"/>
        <v>20859</v>
      </c>
      <c r="I53" s="69"/>
      <c r="J53" s="69"/>
      <c r="K53" s="69"/>
      <c r="L53" s="69"/>
      <c r="M53" s="69"/>
      <c r="N53" s="69"/>
      <c r="O53" s="69"/>
      <c r="P53" s="69"/>
      <c r="Q53" s="69"/>
    </row>
    <row r="54" spans="1:17" ht="20.100000000000001" customHeight="1" x14ac:dyDescent="0.2">
      <c r="A54" s="6">
        <v>21914</v>
      </c>
      <c r="B54" s="43">
        <v>100</v>
      </c>
      <c r="C54" s="6" t="s">
        <v>15</v>
      </c>
      <c r="D54" s="6" t="s">
        <v>463</v>
      </c>
      <c r="E54" s="6" t="s">
        <v>501</v>
      </c>
      <c r="F54" s="6" t="s">
        <v>502</v>
      </c>
      <c r="G54" s="73">
        <v>21914</v>
      </c>
      <c r="H54" s="96">
        <f t="shared" si="0"/>
        <v>21914</v>
      </c>
      <c r="I54" s="6"/>
      <c r="J54" s="6" t="s">
        <v>50</v>
      </c>
      <c r="K54" s="6">
        <v>36000</v>
      </c>
      <c r="L54" s="6">
        <v>40000</v>
      </c>
      <c r="M54" s="6">
        <v>3037</v>
      </c>
      <c r="N54" s="74" t="s">
        <v>15</v>
      </c>
      <c r="O54" s="6" t="s">
        <v>32</v>
      </c>
      <c r="P54" s="6" t="s">
        <v>29</v>
      </c>
      <c r="Q54" s="69"/>
    </row>
    <row r="55" spans="1:17" ht="20.100000000000001" customHeight="1" x14ac:dyDescent="0.2">
      <c r="A55" s="69">
        <v>21914</v>
      </c>
      <c r="B55" s="69">
        <v>11</v>
      </c>
      <c r="C55" s="69" t="s">
        <v>15</v>
      </c>
      <c r="D55" s="69" t="s">
        <v>463</v>
      </c>
      <c r="E55" s="69" t="s">
        <v>501</v>
      </c>
      <c r="F55" s="69" t="s">
        <v>502</v>
      </c>
      <c r="G55" s="71">
        <v>21914</v>
      </c>
      <c r="H55" s="96">
        <f t="shared" si="0"/>
        <v>21914</v>
      </c>
      <c r="I55" s="69"/>
      <c r="J55" s="69" t="s">
        <v>50</v>
      </c>
      <c r="K55" s="69">
        <v>36000</v>
      </c>
      <c r="L55" s="69">
        <v>40000</v>
      </c>
      <c r="M55" s="69">
        <v>3037</v>
      </c>
      <c r="N55" s="69" t="s">
        <v>15</v>
      </c>
      <c r="O55" s="69" t="s">
        <v>32</v>
      </c>
      <c r="P55" s="69" t="s">
        <v>29</v>
      </c>
      <c r="Q55" s="69"/>
    </row>
    <row r="56" spans="1:17" ht="20.100000000000001" customHeight="1" x14ac:dyDescent="0.2">
      <c r="A56" s="6">
        <v>24898</v>
      </c>
      <c r="B56" s="43">
        <v>107</v>
      </c>
      <c r="C56" s="6" t="s">
        <v>15</v>
      </c>
      <c r="D56" s="6" t="s">
        <v>16</v>
      </c>
      <c r="E56" s="6" t="s">
        <v>370</v>
      </c>
      <c r="F56" s="6" t="s">
        <v>370</v>
      </c>
      <c r="G56" s="73">
        <v>24898</v>
      </c>
      <c r="H56" s="96">
        <f t="shared" si="0"/>
        <v>24898</v>
      </c>
      <c r="I56" s="6"/>
      <c r="J56" s="6" t="s">
        <v>34</v>
      </c>
      <c r="K56" s="6">
        <v>38000</v>
      </c>
      <c r="L56" s="6">
        <v>44000</v>
      </c>
      <c r="M56" s="6">
        <v>353</v>
      </c>
      <c r="N56" s="74" t="s">
        <v>15</v>
      </c>
      <c r="O56" s="6" t="s">
        <v>32</v>
      </c>
      <c r="P56" s="6" t="s">
        <v>29</v>
      </c>
      <c r="Q56" s="69"/>
    </row>
    <row r="57" spans="1:17" ht="20.100000000000001" customHeight="1" x14ac:dyDescent="0.2">
      <c r="A57" s="69"/>
      <c r="B57" s="69"/>
      <c r="C57" s="69"/>
      <c r="D57" s="69"/>
      <c r="E57" s="69"/>
      <c r="F57" s="69"/>
      <c r="G57" s="75">
        <v>24898</v>
      </c>
      <c r="H57" s="96">
        <f t="shared" si="0"/>
        <v>24898</v>
      </c>
      <c r="I57" s="69"/>
      <c r="J57" s="69"/>
      <c r="K57" s="69"/>
      <c r="L57" s="69"/>
      <c r="M57" s="69"/>
      <c r="N57" s="69"/>
      <c r="O57" s="69"/>
      <c r="P57" s="69"/>
      <c r="Q57" s="69"/>
    </row>
    <row r="58" spans="1:17" ht="20.100000000000001" customHeight="1" x14ac:dyDescent="0.2">
      <c r="A58" s="6">
        <v>25217</v>
      </c>
      <c r="B58" s="43">
        <v>117</v>
      </c>
      <c r="C58" s="6" t="s">
        <v>15</v>
      </c>
      <c r="D58" s="6" t="s">
        <v>463</v>
      </c>
      <c r="E58" s="6" t="s">
        <v>27</v>
      </c>
      <c r="F58" s="6" t="s">
        <v>27</v>
      </c>
      <c r="G58" s="73">
        <v>25217</v>
      </c>
      <c r="H58" s="96">
        <f t="shared" si="0"/>
        <v>25217</v>
      </c>
      <c r="I58" s="6"/>
      <c r="J58" s="6" t="s">
        <v>24</v>
      </c>
      <c r="K58" s="6">
        <v>38000</v>
      </c>
      <c r="L58" s="6">
        <v>44000</v>
      </c>
      <c r="M58" s="6">
        <v>2234</v>
      </c>
      <c r="N58" s="74" t="s">
        <v>15</v>
      </c>
      <c r="O58" s="6" t="s">
        <v>32</v>
      </c>
      <c r="P58" s="6" t="s">
        <v>29</v>
      </c>
      <c r="Q58" s="69"/>
    </row>
    <row r="59" spans="1:17" ht="20.100000000000001" customHeight="1" x14ac:dyDescent="0.2">
      <c r="A59" s="69"/>
      <c r="B59" s="69"/>
      <c r="C59" s="69"/>
      <c r="D59" s="69"/>
      <c r="E59" s="69"/>
      <c r="F59" s="69"/>
      <c r="G59" s="75">
        <v>25217</v>
      </c>
      <c r="H59" s="96">
        <f t="shared" si="0"/>
        <v>25217</v>
      </c>
      <c r="I59" s="69"/>
      <c r="J59" s="69"/>
      <c r="K59" s="69"/>
      <c r="L59" s="69"/>
      <c r="M59" s="69"/>
      <c r="N59" s="69"/>
      <c r="O59" s="69"/>
      <c r="P59" s="69"/>
      <c r="Q59" s="69"/>
    </row>
    <row r="60" spans="1:17" ht="20.100000000000001" customHeight="1" x14ac:dyDescent="0.2">
      <c r="A60" s="6">
        <v>25533</v>
      </c>
      <c r="B60" s="43">
        <v>120</v>
      </c>
      <c r="C60" s="6" t="s">
        <v>15</v>
      </c>
      <c r="D60" s="6" t="s">
        <v>463</v>
      </c>
      <c r="E60" s="6" t="s">
        <v>641</v>
      </c>
      <c r="F60" s="6" t="s">
        <v>641</v>
      </c>
      <c r="G60" s="73">
        <v>25533</v>
      </c>
      <c r="H60" s="96">
        <f t="shared" si="0"/>
        <v>25533</v>
      </c>
      <c r="I60" s="6"/>
      <c r="J60" s="6" t="s">
        <v>120</v>
      </c>
      <c r="K60" s="10">
        <v>34000</v>
      </c>
      <c r="L60" s="74">
        <v>40000</v>
      </c>
      <c r="M60" s="74">
        <v>990</v>
      </c>
      <c r="N60" s="74" t="s">
        <v>72</v>
      </c>
      <c r="O60" s="6" t="s">
        <v>32</v>
      </c>
      <c r="P60" s="6" t="s">
        <v>56</v>
      </c>
      <c r="Q60" s="69"/>
    </row>
    <row r="61" spans="1:17" ht="20.100000000000001" customHeight="1" x14ac:dyDescent="0.2">
      <c r="A61" s="69"/>
      <c r="B61" s="69"/>
      <c r="C61" s="69"/>
      <c r="D61" s="69"/>
      <c r="E61" s="69"/>
      <c r="F61" s="69"/>
      <c r="G61" s="75">
        <v>25533</v>
      </c>
      <c r="H61" s="96">
        <f t="shared" si="0"/>
        <v>25533</v>
      </c>
      <c r="I61" s="69"/>
      <c r="J61" s="69"/>
      <c r="K61" s="69"/>
      <c r="L61" s="69"/>
      <c r="M61" s="69"/>
      <c r="N61" s="69"/>
      <c r="O61" s="69"/>
      <c r="P61" s="69"/>
      <c r="Q61" s="69"/>
    </row>
    <row r="62" spans="1:17" ht="20.100000000000001" customHeight="1" x14ac:dyDescent="0.2">
      <c r="A62" s="6">
        <v>26385</v>
      </c>
      <c r="B62" s="43">
        <v>115</v>
      </c>
      <c r="C62" s="6" t="s">
        <v>15</v>
      </c>
      <c r="D62" s="6" t="s">
        <v>16</v>
      </c>
      <c r="E62" s="6" t="s">
        <v>160</v>
      </c>
      <c r="F62" s="6" t="s">
        <v>160</v>
      </c>
      <c r="G62" s="73">
        <v>26385</v>
      </c>
      <c r="H62" s="96">
        <f t="shared" si="0"/>
        <v>26385</v>
      </c>
      <c r="I62" s="6"/>
      <c r="J62" s="6" t="s">
        <v>34</v>
      </c>
      <c r="K62" s="6">
        <v>33000</v>
      </c>
      <c r="L62" s="6">
        <v>38000</v>
      </c>
      <c r="M62" s="6">
        <v>884</v>
      </c>
      <c r="N62" s="74" t="s">
        <v>15</v>
      </c>
      <c r="O62" s="6" t="s">
        <v>32</v>
      </c>
      <c r="P62" s="6" t="s">
        <v>161</v>
      </c>
      <c r="Q62" s="69"/>
    </row>
    <row r="63" spans="1:17" ht="20.100000000000001" customHeight="1" x14ac:dyDescent="0.2">
      <c r="A63" s="69"/>
      <c r="B63" s="69"/>
      <c r="C63" s="69"/>
      <c r="D63" s="69"/>
      <c r="E63" s="69"/>
      <c r="F63" s="69"/>
      <c r="G63" s="75">
        <v>26385</v>
      </c>
      <c r="H63" s="96">
        <f t="shared" si="0"/>
        <v>26385</v>
      </c>
      <c r="I63" s="69"/>
      <c r="J63" s="69"/>
      <c r="K63" s="69"/>
      <c r="L63" s="69"/>
      <c r="M63" s="69"/>
      <c r="N63" s="69"/>
      <c r="O63" s="69"/>
      <c r="P63" s="69"/>
      <c r="Q63" s="69"/>
    </row>
    <row r="64" spans="1:17" ht="20.100000000000001" customHeight="1" x14ac:dyDescent="0.2">
      <c r="A64" s="90">
        <v>27444</v>
      </c>
      <c r="B64" s="90">
        <v>16</v>
      </c>
      <c r="C64" s="90" t="s">
        <v>15</v>
      </c>
      <c r="D64" s="90" t="s">
        <v>463</v>
      </c>
      <c r="E64" s="90" t="s">
        <v>1212</v>
      </c>
      <c r="F64" s="90" t="s">
        <v>1213</v>
      </c>
      <c r="G64" s="87">
        <v>27444</v>
      </c>
      <c r="H64" s="96" t="str">
        <f t="shared" si="0"/>
        <v/>
      </c>
      <c r="I64" s="90"/>
      <c r="J64" s="90" t="s">
        <v>24</v>
      </c>
      <c r="K64" s="90">
        <v>44000</v>
      </c>
      <c r="L64" s="90">
        <v>44000</v>
      </c>
      <c r="M64" s="90">
        <v>2353</v>
      </c>
      <c r="N64" s="90" t="s">
        <v>15</v>
      </c>
      <c r="O64" s="90" t="s">
        <v>32</v>
      </c>
      <c r="P64" s="90" t="s">
        <v>29</v>
      </c>
      <c r="Q64" s="69"/>
    </row>
    <row r="65" spans="1:17" ht="20.100000000000001" customHeight="1" x14ac:dyDescent="0.2">
      <c r="A65" s="6">
        <v>27555</v>
      </c>
      <c r="B65" s="43">
        <v>124</v>
      </c>
      <c r="C65" s="6" t="s">
        <v>15</v>
      </c>
      <c r="D65" s="6" t="s">
        <v>463</v>
      </c>
      <c r="E65" s="6" t="s">
        <v>598</v>
      </c>
      <c r="F65" s="6" t="s">
        <v>599</v>
      </c>
      <c r="G65" s="73">
        <v>27555</v>
      </c>
      <c r="H65" s="96">
        <f t="shared" si="0"/>
        <v>27555</v>
      </c>
      <c r="I65" s="6"/>
      <c r="J65" s="6" t="s">
        <v>240</v>
      </c>
      <c r="K65" s="6">
        <v>30000</v>
      </c>
      <c r="L65" s="6">
        <v>36500</v>
      </c>
      <c r="M65" s="6">
        <v>1204</v>
      </c>
      <c r="N65" s="6" t="s">
        <v>72</v>
      </c>
      <c r="O65" s="6" t="s">
        <v>32</v>
      </c>
      <c r="P65" s="6" t="s">
        <v>35</v>
      </c>
      <c r="Q65" s="69"/>
    </row>
    <row r="66" spans="1:17" ht="20.100000000000001" customHeight="1" x14ac:dyDescent="0.2">
      <c r="A66" s="69"/>
      <c r="B66" s="69"/>
      <c r="C66" s="69"/>
      <c r="D66" s="69"/>
      <c r="E66" s="69"/>
      <c r="F66" s="69"/>
      <c r="G66" s="75">
        <v>27555</v>
      </c>
      <c r="H66" s="96">
        <f t="shared" ref="H66:H129" si="1">IF(COUNTIF(G:G,G66)&gt;1,G66,"")</f>
        <v>27555</v>
      </c>
      <c r="I66" s="69"/>
      <c r="J66" s="69"/>
      <c r="K66" s="69"/>
      <c r="L66" s="69"/>
      <c r="M66" s="69"/>
      <c r="N66" s="69"/>
      <c r="O66" s="69"/>
      <c r="P66" s="69"/>
      <c r="Q66" s="69"/>
    </row>
    <row r="67" spans="1:17" ht="20.100000000000001" customHeight="1" x14ac:dyDescent="0.2">
      <c r="A67" s="43">
        <v>28118</v>
      </c>
      <c r="B67" s="43">
        <v>121</v>
      </c>
      <c r="C67" s="43" t="s">
        <v>15</v>
      </c>
      <c r="D67" s="43" t="s">
        <v>16</v>
      </c>
      <c r="E67" s="43" t="s">
        <v>1246</v>
      </c>
      <c r="F67" s="43" t="s">
        <v>1247</v>
      </c>
      <c r="G67" s="71">
        <v>28118</v>
      </c>
      <c r="H67" s="96">
        <f t="shared" si="1"/>
        <v>28118</v>
      </c>
      <c r="I67" s="43"/>
      <c r="J67" s="43" t="s">
        <v>24</v>
      </c>
      <c r="K67" s="43">
        <v>33000</v>
      </c>
      <c r="L67" s="43">
        <v>37000</v>
      </c>
      <c r="M67" s="43">
        <v>1661</v>
      </c>
      <c r="N67" s="43" t="s">
        <v>15</v>
      </c>
      <c r="O67" s="43" t="s">
        <v>47</v>
      </c>
      <c r="P67" s="43" t="s">
        <v>1248</v>
      </c>
      <c r="Q67" s="69"/>
    </row>
    <row r="68" spans="1:17" ht="20.100000000000001" customHeight="1" x14ac:dyDescent="0.2">
      <c r="A68" s="69"/>
      <c r="B68" s="69"/>
      <c r="C68" s="69"/>
      <c r="D68" s="69"/>
      <c r="E68" s="69"/>
      <c r="F68" s="69"/>
      <c r="G68" s="72">
        <v>28118</v>
      </c>
      <c r="H68" s="96">
        <f t="shared" si="1"/>
        <v>28118</v>
      </c>
      <c r="I68" s="69"/>
      <c r="J68" s="69"/>
      <c r="K68" s="69"/>
      <c r="L68" s="69"/>
      <c r="M68" s="69"/>
      <c r="N68" s="69"/>
      <c r="O68" s="69"/>
      <c r="P68" s="69"/>
      <c r="Q68" s="69"/>
    </row>
    <row r="69" spans="1:17" ht="20.100000000000001" customHeight="1" x14ac:dyDescent="0.2">
      <c r="A69" s="6">
        <v>28558</v>
      </c>
      <c r="B69" s="69">
        <v>122</v>
      </c>
      <c r="C69" s="6" t="s">
        <v>15</v>
      </c>
      <c r="D69" s="6" t="s">
        <v>16</v>
      </c>
      <c r="E69" s="6" t="s">
        <v>413</v>
      </c>
      <c r="F69" s="6" t="s">
        <v>413</v>
      </c>
      <c r="G69" s="73">
        <v>28558</v>
      </c>
      <c r="H69" s="96">
        <f t="shared" si="1"/>
        <v>28558</v>
      </c>
      <c r="I69" s="6"/>
      <c r="J69" s="6" t="s">
        <v>84</v>
      </c>
      <c r="K69" s="10">
        <v>33000</v>
      </c>
      <c r="L69" s="74">
        <v>38000</v>
      </c>
      <c r="M69" s="74">
        <v>2887</v>
      </c>
      <c r="N69" s="74" t="s">
        <v>72</v>
      </c>
      <c r="O69" s="6" t="s">
        <v>37</v>
      </c>
      <c r="P69" s="6" t="s">
        <v>35</v>
      </c>
      <c r="Q69" s="69"/>
    </row>
    <row r="70" spans="1:17" ht="20.100000000000001" customHeight="1" x14ac:dyDescent="0.2">
      <c r="A70" s="69"/>
      <c r="B70" s="69"/>
      <c r="C70" s="69"/>
      <c r="D70" s="69"/>
      <c r="E70" s="69"/>
      <c r="F70" s="69"/>
      <c r="G70" s="75">
        <v>28558</v>
      </c>
      <c r="H70" s="96">
        <f t="shared" si="1"/>
        <v>28558</v>
      </c>
      <c r="I70" s="69"/>
      <c r="J70" s="69"/>
      <c r="K70" s="69"/>
      <c r="L70" s="69"/>
      <c r="M70" s="69"/>
      <c r="N70" s="69"/>
      <c r="O70" s="69"/>
      <c r="P70" s="69"/>
      <c r="Q70" s="69"/>
    </row>
    <row r="71" spans="1:17" ht="20.100000000000001" customHeight="1" x14ac:dyDescent="0.2">
      <c r="A71" s="88">
        <v>29011</v>
      </c>
      <c r="B71" s="43">
        <v>311</v>
      </c>
      <c r="C71" s="69" t="s">
        <v>15</v>
      </c>
      <c r="D71" s="89" t="s">
        <v>16</v>
      </c>
      <c r="E71" s="88" t="s">
        <v>1270</v>
      </c>
      <c r="F71" s="88" t="s">
        <v>1271</v>
      </c>
      <c r="G71" s="87">
        <v>29011</v>
      </c>
      <c r="H71" s="96">
        <f t="shared" si="1"/>
        <v>29011</v>
      </c>
      <c r="I71" s="69"/>
      <c r="J71" s="69" t="s">
        <v>24</v>
      </c>
      <c r="K71" s="88">
        <v>32500</v>
      </c>
      <c r="L71" s="88">
        <v>36500</v>
      </c>
      <c r="M71" s="88">
        <v>1510</v>
      </c>
      <c r="N71" s="88" t="s">
        <v>15</v>
      </c>
      <c r="O71" s="88" t="s">
        <v>32</v>
      </c>
      <c r="P71" s="88" t="s">
        <v>35</v>
      </c>
      <c r="Q71" s="6"/>
    </row>
    <row r="72" spans="1:17" ht="20.100000000000001" customHeight="1" x14ac:dyDescent="0.2">
      <c r="A72" s="69"/>
      <c r="B72" s="69"/>
      <c r="C72" s="69"/>
      <c r="D72" s="69"/>
      <c r="E72" s="69"/>
      <c r="F72" s="69"/>
      <c r="G72" s="91">
        <v>29011</v>
      </c>
      <c r="H72" s="96">
        <f t="shared" si="1"/>
        <v>29011</v>
      </c>
      <c r="I72" s="69"/>
      <c r="J72" s="69"/>
      <c r="K72" s="69"/>
      <c r="L72" s="69"/>
      <c r="M72" s="69"/>
      <c r="N72" s="69"/>
      <c r="O72" s="69"/>
      <c r="P72" s="69"/>
      <c r="Q72" s="69"/>
    </row>
    <row r="73" spans="1:17" ht="20.100000000000001" customHeight="1" x14ac:dyDescent="0.2">
      <c r="A73" s="6">
        <v>29039</v>
      </c>
      <c r="B73" s="43">
        <v>130</v>
      </c>
      <c r="C73" s="6" t="s">
        <v>15</v>
      </c>
      <c r="D73" s="6" t="s">
        <v>463</v>
      </c>
      <c r="E73" s="6" t="s">
        <v>826</v>
      </c>
      <c r="F73" s="6" t="s">
        <v>826</v>
      </c>
      <c r="G73" s="73">
        <v>29039</v>
      </c>
      <c r="H73" s="96">
        <f t="shared" si="1"/>
        <v>29039</v>
      </c>
      <c r="I73" s="6" t="s">
        <v>1272</v>
      </c>
      <c r="J73" s="6" t="s">
        <v>50</v>
      </c>
      <c r="K73" s="6">
        <v>37500</v>
      </c>
      <c r="L73" s="6">
        <v>40000</v>
      </c>
      <c r="M73" s="6">
        <v>3359</v>
      </c>
      <c r="N73" s="74" t="s">
        <v>15</v>
      </c>
      <c r="O73" s="6" t="s">
        <v>32</v>
      </c>
      <c r="P73" s="6" t="s">
        <v>82</v>
      </c>
      <c r="Q73" s="69"/>
    </row>
    <row r="74" spans="1:17" ht="20.100000000000001" customHeight="1" x14ac:dyDescent="0.2">
      <c r="A74" s="6">
        <v>29039</v>
      </c>
      <c r="B74" s="69">
        <v>3</v>
      </c>
      <c r="C74" s="6" t="s">
        <v>15</v>
      </c>
      <c r="D74" s="6" t="s">
        <v>463</v>
      </c>
      <c r="E74" s="6" t="s">
        <v>826</v>
      </c>
      <c r="F74" s="6" t="s">
        <v>826</v>
      </c>
      <c r="G74" s="73">
        <v>29039</v>
      </c>
      <c r="H74" s="96">
        <f t="shared" si="1"/>
        <v>29039</v>
      </c>
      <c r="I74" s="6" t="s">
        <v>1272</v>
      </c>
      <c r="J74" s="6" t="s">
        <v>50</v>
      </c>
      <c r="K74" s="6">
        <v>37500</v>
      </c>
      <c r="L74" s="6">
        <v>40000</v>
      </c>
      <c r="M74" s="6">
        <v>3359</v>
      </c>
      <c r="N74" s="74" t="s">
        <v>15</v>
      </c>
      <c r="O74" s="6" t="s">
        <v>32</v>
      </c>
      <c r="P74" s="6" t="s">
        <v>82</v>
      </c>
      <c r="Q74" s="69"/>
    </row>
    <row r="75" spans="1:17" ht="20.100000000000001" customHeight="1" x14ac:dyDescent="0.2">
      <c r="A75" s="14">
        <v>29166</v>
      </c>
      <c r="B75" s="43">
        <v>131</v>
      </c>
      <c r="C75" s="14" t="s">
        <v>15</v>
      </c>
      <c r="D75" s="14" t="s">
        <v>463</v>
      </c>
      <c r="E75" s="14" t="s">
        <v>329</v>
      </c>
      <c r="F75" s="14" t="s">
        <v>889</v>
      </c>
      <c r="G75" s="76">
        <v>29166</v>
      </c>
      <c r="H75" s="96">
        <f t="shared" si="1"/>
        <v>29166</v>
      </c>
      <c r="I75" s="14" t="s">
        <v>1272</v>
      </c>
      <c r="J75" s="14" t="s">
        <v>50</v>
      </c>
      <c r="K75" s="14">
        <v>33500</v>
      </c>
      <c r="L75" s="14">
        <v>37500</v>
      </c>
      <c r="M75" s="14">
        <v>1516</v>
      </c>
      <c r="N75" s="14" t="s">
        <v>15</v>
      </c>
      <c r="O75" s="14" t="s">
        <v>32</v>
      </c>
      <c r="P75" s="14" t="s">
        <v>35</v>
      </c>
      <c r="Q75" s="69"/>
    </row>
    <row r="76" spans="1:17" ht="20.100000000000001" customHeight="1" x14ac:dyDescent="0.2">
      <c r="A76" s="69"/>
      <c r="B76" s="69"/>
      <c r="C76" s="69"/>
      <c r="D76" s="69"/>
      <c r="E76" s="69"/>
      <c r="F76" s="69"/>
      <c r="G76" s="77">
        <v>29166</v>
      </c>
      <c r="H76" s="96">
        <f t="shared" si="1"/>
        <v>29166</v>
      </c>
      <c r="I76" s="69"/>
      <c r="J76" s="69"/>
      <c r="K76" s="69"/>
      <c r="L76" s="69"/>
      <c r="M76" s="69"/>
      <c r="N76" s="69"/>
      <c r="O76" s="69"/>
      <c r="P76" s="69"/>
      <c r="Q76" s="69"/>
    </row>
    <row r="77" spans="1:17" ht="20.100000000000001" customHeight="1" x14ac:dyDescent="0.2">
      <c r="A77" s="43">
        <v>29191</v>
      </c>
      <c r="B77" s="69">
        <v>124</v>
      </c>
      <c r="C77" s="43" t="s">
        <v>15</v>
      </c>
      <c r="D77" s="43" t="s">
        <v>16</v>
      </c>
      <c r="E77" s="43" t="s">
        <v>1245</v>
      </c>
      <c r="F77" s="43" t="s">
        <v>1245</v>
      </c>
      <c r="G77" s="71">
        <v>29191</v>
      </c>
      <c r="H77" s="96">
        <f t="shared" si="1"/>
        <v>29191</v>
      </c>
      <c r="I77" s="43"/>
      <c r="J77" s="43" t="s">
        <v>50</v>
      </c>
      <c r="K77" s="43">
        <v>35000</v>
      </c>
      <c r="L77" s="43">
        <v>35000</v>
      </c>
      <c r="M77" s="43">
        <v>3362</v>
      </c>
      <c r="N77" s="43" t="s">
        <v>15</v>
      </c>
      <c r="O77" s="43" t="s">
        <v>32</v>
      </c>
      <c r="P77" s="43" t="s">
        <v>105</v>
      </c>
      <c r="Q77" s="69"/>
    </row>
    <row r="78" spans="1:17" ht="20.100000000000001" customHeight="1" x14ac:dyDescent="0.2">
      <c r="A78" s="69"/>
      <c r="B78" s="69"/>
      <c r="C78" s="69"/>
      <c r="D78" s="69"/>
      <c r="E78" s="69"/>
      <c r="F78" s="69"/>
      <c r="G78" s="72">
        <v>29191</v>
      </c>
      <c r="H78" s="96">
        <f t="shared" si="1"/>
        <v>29191</v>
      </c>
      <c r="I78" s="69"/>
      <c r="J78" s="69"/>
      <c r="K78" s="69"/>
      <c r="L78" s="69"/>
      <c r="M78" s="69"/>
      <c r="N78" s="69"/>
      <c r="O78" s="69"/>
      <c r="P78" s="69"/>
      <c r="Q78" s="69"/>
    </row>
    <row r="79" spans="1:17" ht="20.100000000000001" customHeight="1" x14ac:dyDescent="0.2">
      <c r="A79" s="43">
        <v>29552</v>
      </c>
      <c r="B79" s="43">
        <v>127</v>
      </c>
      <c r="C79" s="6" t="s">
        <v>15</v>
      </c>
      <c r="D79" s="6" t="s">
        <v>16</v>
      </c>
      <c r="E79" s="43" t="s">
        <v>284</v>
      </c>
      <c r="F79" s="43" t="s">
        <v>358</v>
      </c>
      <c r="G79" s="71">
        <v>29552</v>
      </c>
      <c r="H79" s="96">
        <f t="shared" si="1"/>
        <v>29552</v>
      </c>
      <c r="I79" s="43"/>
      <c r="J79" s="43" t="s">
        <v>50</v>
      </c>
      <c r="K79" s="43">
        <v>39000</v>
      </c>
      <c r="L79" s="43">
        <v>43000</v>
      </c>
      <c r="M79" s="43">
        <v>1514</v>
      </c>
      <c r="N79" s="74" t="s">
        <v>15</v>
      </c>
      <c r="O79" s="43" t="s">
        <v>37</v>
      </c>
      <c r="P79" s="43" t="s">
        <v>29</v>
      </c>
      <c r="Q79" s="69"/>
    </row>
    <row r="80" spans="1:17" ht="20.100000000000001" customHeight="1" x14ac:dyDescent="0.2">
      <c r="A80" s="88">
        <v>29552</v>
      </c>
      <c r="B80" s="69"/>
      <c r="C80" s="92" t="s">
        <v>15</v>
      </c>
      <c r="D80" s="92" t="s">
        <v>463</v>
      </c>
      <c r="E80" s="88" t="s">
        <v>284</v>
      </c>
      <c r="F80" s="88" t="s">
        <v>358</v>
      </c>
      <c r="G80" s="87">
        <v>29552</v>
      </c>
      <c r="H80" s="96">
        <f t="shared" si="1"/>
        <v>29552</v>
      </c>
      <c r="I80" s="88"/>
      <c r="J80" s="88" t="s">
        <v>50</v>
      </c>
      <c r="K80" s="88">
        <v>39000</v>
      </c>
      <c r="L80" s="88">
        <v>43000</v>
      </c>
      <c r="M80" s="88">
        <v>1514</v>
      </c>
      <c r="N80" s="92" t="s">
        <v>15</v>
      </c>
      <c r="O80" s="88" t="s">
        <v>37</v>
      </c>
      <c r="P80" s="88" t="s">
        <v>29</v>
      </c>
      <c r="Q80" s="69"/>
    </row>
    <row r="81" spans="1:17" ht="20.100000000000001" customHeight="1" x14ac:dyDescent="0.2">
      <c r="A81" s="6">
        <v>30574</v>
      </c>
      <c r="B81" s="69">
        <v>130</v>
      </c>
      <c r="C81" s="6" t="s">
        <v>15</v>
      </c>
      <c r="D81" s="6" t="s">
        <v>16</v>
      </c>
      <c r="E81" s="6" t="s">
        <v>144</v>
      </c>
      <c r="F81" s="6" t="s">
        <v>144</v>
      </c>
      <c r="G81" s="73">
        <v>30574</v>
      </c>
      <c r="H81" s="96">
        <f t="shared" si="1"/>
        <v>30574</v>
      </c>
      <c r="I81" s="6"/>
      <c r="J81" s="6" t="s">
        <v>34</v>
      </c>
      <c r="K81" s="6">
        <v>31000</v>
      </c>
      <c r="L81" s="6">
        <v>36500</v>
      </c>
      <c r="M81" s="6">
        <v>1023</v>
      </c>
      <c r="N81" s="74" t="s">
        <v>15</v>
      </c>
      <c r="O81" s="6" t="s">
        <v>32</v>
      </c>
      <c r="P81" s="6" t="s">
        <v>29</v>
      </c>
      <c r="Q81" s="69"/>
    </row>
    <row r="82" spans="1:17" ht="20.100000000000001" customHeight="1" x14ac:dyDescent="0.2">
      <c r="A82" s="69"/>
      <c r="B82" s="69"/>
      <c r="C82" s="69"/>
      <c r="D82" s="69"/>
      <c r="E82" s="69"/>
      <c r="F82" s="69"/>
      <c r="G82" s="75">
        <v>30574</v>
      </c>
      <c r="H82" s="96">
        <f t="shared" si="1"/>
        <v>30574</v>
      </c>
      <c r="I82" s="69"/>
      <c r="J82" s="69"/>
      <c r="K82" s="69"/>
      <c r="L82" s="69"/>
      <c r="M82" s="69"/>
      <c r="N82" s="69"/>
      <c r="O82" s="69"/>
      <c r="P82" s="69"/>
      <c r="Q82" s="69"/>
    </row>
    <row r="83" spans="1:17" ht="20.100000000000001" customHeight="1" x14ac:dyDescent="0.2">
      <c r="A83" s="6">
        <v>31002</v>
      </c>
      <c r="B83" s="43">
        <v>140</v>
      </c>
      <c r="C83" s="6" t="s">
        <v>15</v>
      </c>
      <c r="D83" s="6" t="s">
        <v>463</v>
      </c>
      <c r="E83" s="6" t="s">
        <v>553</v>
      </c>
      <c r="F83" s="6" t="s">
        <v>554</v>
      </c>
      <c r="G83" s="73">
        <v>31002</v>
      </c>
      <c r="H83" s="96">
        <f t="shared" si="1"/>
        <v>31002</v>
      </c>
      <c r="I83" s="6"/>
      <c r="J83" s="6" t="s">
        <v>34</v>
      </c>
      <c r="K83" s="6">
        <v>32000</v>
      </c>
      <c r="L83" s="6">
        <v>36000</v>
      </c>
      <c r="M83" s="6">
        <v>1844</v>
      </c>
      <c r="N83" s="74" t="s">
        <v>15</v>
      </c>
      <c r="O83" s="6" t="s">
        <v>47</v>
      </c>
      <c r="P83" s="6" t="s">
        <v>58</v>
      </c>
      <c r="Q83" s="69"/>
    </row>
    <row r="84" spans="1:17" ht="20.100000000000001" customHeight="1" x14ac:dyDescent="0.2">
      <c r="A84" s="69">
        <v>31002</v>
      </c>
      <c r="B84" s="69">
        <v>12</v>
      </c>
      <c r="C84" s="69" t="s">
        <v>15</v>
      </c>
      <c r="D84" s="69" t="s">
        <v>463</v>
      </c>
      <c r="E84" s="69" t="s">
        <v>553</v>
      </c>
      <c r="F84" s="69" t="s">
        <v>1337</v>
      </c>
      <c r="G84" s="71">
        <v>31002</v>
      </c>
      <c r="H84" s="96">
        <f t="shared" si="1"/>
        <v>31002</v>
      </c>
      <c r="I84" s="69"/>
      <c r="J84" s="69" t="s">
        <v>24</v>
      </c>
      <c r="K84" s="69">
        <v>32000</v>
      </c>
      <c r="L84" s="69">
        <v>36000</v>
      </c>
      <c r="M84" s="69">
        <v>1844</v>
      </c>
      <c r="N84" s="69" t="s">
        <v>15</v>
      </c>
      <c r="O84" s="69" t="s">
        <v>47</v>
      </c>
      <c r="P84" s="69" t="s">
        <v>105</v>
      </c>
      <c r="Q84" s="69"/>
    </row>
    <row r="85" spans="1:17" ht="20.100000000000001" customHeight="1" x14ac:dyDescent="0.2">
      <c r="A85" s="88">
        <v>31061</v>
      </c>
      <c r="B85" s="69"/>
      <c r="C85" s="69"/>
      <c r="D85" s="88" t="s">
        <v>463</v>
      </c>
      <c r="E85" s="88" t="s">
        <v>1286</v>
      </c>
      <c r="F85" s="88" t="s">
        <v>1286</v>
      </c>
      <c r="G85" s="87">
        <v>31061</v>
      </c>
      <c r="H85" s="96">
        <f t="shared" si="1"/>
        <v>31061</v>
      </c>
      <c r="I85" s="88"/>
      <c r="J85" s="88" t="s">
        <v>50</v>
      </c>
      <c r="K85" s="88">
        <v>32000</v>
      </c>
      <c r="L85" s="88">
        <v>36000</v>
      </c>
      <c r="M85" s="88">
        <v>3675</v>
      </c>
      <c r="N85" s="88" t="s">
        <v>15</v>
      </c>
      <c r="O85" s="88" t="s">
        <v>32</v>
      </c>
      <c r="P85" s="88" t="s">
        <v>29</v>
      </c>
      <c r="Q85" s="69"/>
    </row>
    <row r="86" spans="1:17" ht="20.100000000000001" customHeight="1" x14ac:dyDescent="0.2">
      <c r="A86" s="69"/>
      <c r="B86" s="69"/>
      <c r="C86" s="69"/>
      <c r="D86" s="69"/>
      <c r="E86" s="69"/>
      <c r="F86" s="69"/>
      <c r="G86" s="91">
        <v>31061</v>
      </c>
      <c r="H86" s="96">
        <f t="shared" si="1"/>
        <v>31061</v>
      </c>
      <c r="I86" s="69"/>
      <c r="J86" s="69"/>
      <c r="K86" s="69"/>
      <c r="L86" s="69"/>
      <c r="M86" s="69"/>
      <c r="N86" s="69"/>
      <c r="O86" s="69"/>
      <c r="P86" s="69"/>
      <c r="Q86" s="69"/>
    </row>
    <row r="87" spans="1:17" ht="20.100000000000001" customHeight="1" x14ac:dyDescent="0.2">
      <c r="A87" s="6">
        <v>31974</v>
      </c>
      <c r="B87" s="69">
        <v>2</v>
      </c>
      <c r="C87" s="69" t="s">
        <v>15</v>
      </c>
      <c r="D87" s="6" t="s">
        <v>16</v>
      </c>
      <c r="E87" s="6" t="s">
        <v>1251</v>
      </c>
      <c r="F87" s="6" t="s">
        <v>519</v>
      </c>
      <c r="G87" s="73">
        <v>31974</v>
      </c>
      <c r="H87" s="96">
        <f t="shared" si="1"/>
        <v>31974</v>
      </c>
      <c r="I87" s="6" t="s">
        <v>1273</v>
      </c>
      <c r="J87" s="69" t="s">
        <v>50</v>
      </c>
      <c r="K87" s="14">
        <v>39000</v>
      </c>
      <c r="L87" s="14">
        <v>39000</v>
      </c>
      <c r="M87" s="14">
        <v>1777</v>
      </c>
      <c r="N87" s="74" t="s">
        <v>15</v>
      </c>
      <c r="O87" s="6" t="s">
        <v>78</v>
      </c>
      <c r="P87" s="6" t="s">
        <v>32</v>
      </c>
      <c r="Q87" s="6"/>
    </row>
    <row r="88" spans="1:17" ht="20.100000000000001" customHeight="1" x14ac:dyDescent="0.2">
      <c r="A88" s="43">
        <v>31974</v>
      </c>
      <c r="B88" s="69">
        <v>136</v>
      </c>
      <c r="C88" s="43" t="s">
        <v>15</v>
      </c>
      <c r="D88" s="43" t="s">
        <v>16</v>
      </c>
      <c r="E88" s="43" t="s">
        <v>1251</v>
      </c>
      <c r="F88" s="43" t="s">
        <v>1252</v>
      </c>
      <c r="G88" s="71">
        <v>31974</v>
      </c>
      <c r="H88" s="96">
        <f t="shared" si="1"/>
        <v>31974</v>
      </c>
      <c r="I88" s="43"/>
      <c r="J88" s="43" t="s">
        <v>50</v>
      </c>
      <c r="K88" s="43">
        <v>39000</v>
      </c>
      <c r="L88" s="43">
        <v>39000</v>
      </c>
      <c r="M88" s="43">
        <v>1777</v>
      </c>
      <c r="N88" s="43" t="s">
        <v>15</v>
      </c>
      <c r="O88" s="43" t="s">
        <v>32</v>
      </c>
      <c r="P88" s="43" t="s">
        <v>78</v>
      </c>
      <c r="Q88" s="69"/>
    </row>
    <row r="89" spans="1:17" ht="20.100000000000001" customHeight="1" x14ac:dyDescent="0.2">
      <c r="A89" s="6">
        <v>31974</v>
      </c>
      <c r="B89" s="43">
        <v>301</v>
      </c>
      <c r="C89" s="69" t="s">
        <v>15</v>
      </c>
      <c r="D89" s="6" t="s">
        <v>16</v>
      </c>
      <c r="E89" s="6" t="s">
        <v>1251</v>
      </c>
      <c r="F89" s="6" t="s">
        <v>519</v>
      </c>
      <c r="G89" s="73">
        <v>31974</v>
      </c>
      <c r="H89" s="96">
        <f t="shared" si="1"/>
        <v>31974</v>
      </c>
      <c r="I89" s="6" t="s">
        <v>1273</v>
      </c>
      <c r="J89" s="69" t="s">
        <v>50</v>
      </c>
      <c r="K89" s="14">
        <v>39000</v>
      </c>
      <c r="L89" s="14">
        <v>39000</v>
      </c>
      <c r="M89" s="14">
        <v>1777</v>
      </c>
      <c r="N89" s="74" t="s">
        <v>15</v>
      </c>
      <c r="O89" s="6" t="s">
        <v>32</v>
      </c>
      <c r="P89" s="6" t="s">
        <v>78</v>
      </c>
      <c r="Q89" s="6"/>
    </row>
    <row r="90" spans="1:17" ht="20.100000000000001" customHeight="1" x14ac:dyDescent="0.2">
      <c r="A90" s="89">
        <v>31974</v>
      </c>
      <c r="B90" s="69">
        <v>310</v>
      </c>
      <c r="C90" s="69" t="s">
        <v>15</v>
      </c>
      <c r="D90" s="89" t="s">
        <v>16</v>
      </c>
      <c r="E90" s="89" t="s">
        <v>1251</v>
      </c>
      <c r="F90" s="89" t="s">
        <v>1252</v>
      </c>
      <c r="G90" s="93">
        <v>31974</v>
      </c>
      <c r="H90" s="96">
        <f t="shared" si="1"/>
        <v>31974</v>
      </c>
      <c r="I90" s="89"/>
      <c r="J90" s="88" t="s">
        <v>50</v>
      </c>
      <c r="K90" s="89">
        <v>39000</v>
      </c>
      <c r="L90" s="89">
        <v>39000</v>
      </c>
      <c r="M90" s="89">
        <v>1777</v>
      </c>
      <c r="N90" s="89" t="s">
        <v>15</v>
      </c>
      <c r="O90" s="89" t="s">
        <v>32</v>
      </c>
      <c r="P90" s="89" t="s">
        <v>78</v>
      </c>
      <c r="Q90" s="6"/>
    </row>
    <row r="91" spans="1:17" ht="20.100000000000001" customHeight="1" x14ac:dyDescent="0.2">
      <c r="A91" s="88">
        <v>31974</v>
      </c>
      <c r="B91" s="69"/>
      <c r="C91" s="88" t="s">
        <v>15</v>
      </c>
      <c r="D91" s="88" t="s">
        <v>463</v>
      </c>
      <c r="E91" s="88" t="s">
        <v>1251</v>
      </c>
      <c r="F91" s="88" t="s">
        <v>519</v>
      </c>
      <c r="G91" s="87">
        <v>31974</v>
      </c>
      <c r="H91" s="96">
        <f t="shared" si="1"/>
        <v>31974</v>
      </c>
      <c r="I91" s="88" t="s">
        <v>1273</v>
      </c>
      <c r="J91" s="88" t="s">
        <v>1282</v>
      </c>
      <c r="K91" s="88">
        <v>39000</v>
      </c>
      <c r="L91" s="88">
        <v>39000</v>
      </c>
      <c r="M91" s="88">
        <v>1777</v>
      </c>
      <c r="N91" s="88" t="s">
        <v>15</v>
      </c>
      <c r="O91" s="88" t="s">
        <v>98</v>
      </c>
      <c r="P91" s="88" t="s">
        <v>78</v>
      </c>
      <c r="Q91" s="69"/>
    </row>
    <row r="92" spans="1:17" ht="20.100000000000001" customHeight="1" x14ac:dyDescent="0.2">
      <c r="A92" s="86">
        <v>31974</v>
      </c>
      <c r="B92" s="86">
        <v>6</v>
      </c>
      <c r="C92" s="86" t="s">
        <v>15</v>
      </c>
      <c r="D92" s="86" t="s">
        <v>463</v>
      </c>
      <c r="E92" s="86" t="s">
        <v>1251</v>
      </c>
      <c r="F92" s="86" t="s">
        <v>519</v>
      </c>
      <c r="G92" s="87">
        <v>31974</v>
      </c>
      <c r="H92" s="96">
        <f t="shared" si="1"/>
        <v>31974</v>
      </c>
      <c r="I92" s="86" t="s">
        <v>1273</v>
      </c>
      <c r="J92" s="86" t="s">
        <v>1282</v>
      </c>
      <c r="K92" s="86">
        <v>39000</v>
      </c>
      <c r="L92" s="86">
        <v>39000</v>
      </c>
      <c r="M92" s="86">
        <v>1777</v>
      </c>
      <c r="N92" s="86" t="s">
        <v>15</v>
      </c>
      <c r="O92" s="86" t="s">
        <v>98</v>
      </c>
      <c r="P92" s="86" t="s">
        <v>78</v>
      </c>
      <c r="Q92" s="78"/>
    </row>
    <row r="93" spans="1:17" ht="20.100000000000001" customHeight="1" x14ac:dyDescent="0.2">
      <c r="A93" s="43">
        <v>32335</v>
      </c>
      <c r="B93" s="69">
        <v>300</v>
      </c>
      <c r="C93" s="43" t="s">
        <v>15</v>
      </c>
      <c r="D93" s="43" t="s">
        <v>16</v>
      </c>
      <c r="E93" s="43" t="s">
        <v>260</v>
      </c>
      <c r="F93" s="43" t="s">
        <v>260</v>
      </c>
      <c r="G93" s="71">
        <v>32335</v>
      </c>
      <c r="H93" s="96">
        <f t="shared" si="1"/>
        <v>32335</v>
      </c>
      <c r="I93" s="43" t="s">
        <v>1273</v>
      </c>
      <c r="J93" s="43" t="s">
        <v>50</v>
      </c>
      <c r="K93" s="43">
        <v>37500</v>
      </c>
      <c r="L93" s="43">
        <v>41000</v>
      </c>
      <c r="M93" s="43">
        <v>1538</v>
      </c>
      <c r="N93" s="43" t="s">
        <v>15</v>
      </c>
      <c r="O93" s="43" t="s">
        <v>32</v>
      </c>
      <c r="P93" s="43" t="s">
        <v>56</v>
      </c>
      <c r="Q93" s="6"/>
    </row>
    <row r="94" spans="1:17" ht="20.100000000000001" customHeight="1" x14ac:dyDescent="0.2">
      <c r="A94" s="90">
        <v>32335</v>
      </c>
      <c r="B94" s="90">
        <v>6</v>
      </c>
      <c r="C94" s="90" t="s">
        <v>15</v>
      </c>
      <c r="D94" s="90" t="s">
        <v>463</v>
      </c>
      <c r="E94" s="90" t="s">
        <v>260</v>
      </c>
      <c r="F94" s="90" t="s">
        <v>260</v>
      </c>
      <c r="G94" s="87">
        <v>32335</v>
      </c>
      <c r="H94" s="96">
        <f t="shared" si="1"/>
        <v>32335</v>
      </c>
      <c r="I94" s="90" t="s">
        <v>1273</v>
      </c>
      <c r="J94" s="90" t="s">
        <v>50</v>
      </c>
      <c r="K94" s="90">
        <v>37500</v>
      </c>
      <c r="L94" s="90">
        <v>41000</v>
      </c>
      <c r="M94" s="90">
        <v>1538</v>
      </c>
      <c r="N94" s="90" t="s">
        <v>15</v>
      </c>
      <c r="O94" s="90" t="s">
        <v>32</v>
      </c>
      <c r="P94" s="90" t="s">
        <v>56</v>
      </c>
      <c r="Q94" s="69"/>
    </row>
    <row r="95" spans="1:17" ht="20.100000000000001" customHeight="1" x14ac:dyDescent="0.2">
      <c r="A95" s="6">
        <v>33552</v>
      </c>
      <c r="B95" s="43">
        <v>151</v>
      </c>
      <c r="C95" s="6" t="s">
        <v>15</v>
      </c>
      <c r="D95" s="6" t="s">
        <v>463</v>
      </c>
      <c r="E95" s="6" t="s">
        <v>769</v>
      </c>
      <c r="F95" s="6" t="s">
        <v>769</v>
      </c>
      <c r="G95" s="73">
        <v>33552</v>
      </c>
      <c r="H95" s="96">
        <f t="shared" si="1"/>
        <v>33552</v>
      </c>
      <c r="I95" s="6"/>
      <c r="J95" s="6" t="s">
        <v>34</v>
      </c>
      <c r="K95" s="6">
        <v>43000</v>
      </c>
      <c r="L95" s="6">
        <v>45000</v>
      </c>
      <c r="M95" s="6">
        <v>1024</v>
      </c>
      <c r="N95" s="74" t="s">
        <v>15</v>
      </c>
      <c r="O95" s="6" t="s">
        <v>20</v>
      </c>
      <c r="P95" s="6" t="s">
        <v>770</v>
      </c>
      <c r="Q95" s="69"/>
    </row>
    <row r="96" spans="1:17" ht="20.100000000000001" customHeight="1" x14ac:dyDescent="0.2">
      <c r="A96" s="69"/>
      <c r="B96" s="69"/>
      <c r="C96" s="69"/>
      <c r="D96" s="69"/>
      <c r="E96" s="69"/>
      <c r="F96" s="69"/>
      <c r="G96" s="75">
        <v>33552</v>
      </c>
      <c r="H96" s="96">
        <f t="shared" si="1"/>
        <v>33552</v>
      </c>
      <c r="I96" s="69"/>
      <c r="J96" s="69"/>
      <c r="K96" s="69"/>
      <c r="L96" s="69"/>
      <c r="M96" s="69"/>
      <c r="N96" s="69"/>
      <c r="O96" s="69"/>
      <c r="P96" s="69"/>
      <c r="Q96" s="69"/>
    </row>
    <row r="97" spans="1:17" ht="20.100000000000001" customHeight="1" x14ac:dyDescent="0.2">
      <c r="A97" s="43">
        <v>33785</v>
      </c>
      <c r="B97" s="69">
        <v>140</v>
      </c>
      <c r="C97" s="43" t="s">
        <v>15</v>
      </c>
      <c r="D97" s="43" t="s">
        <v>16</v>
      </c>
      <c r="E97" s="43" t="s">
        <v>880</v>
      </c>
      <c r="F97" s="43" t="s">
        <v>880</v>
      </c>
      <c r="G97" s="71">
        <v>33785</v>
      </c>
      <c r="H97" s="96">
        <f t="shared" si="1"/>
        <v>33785</v>
      </c>
      <c r="I97" s="43"/>
      <c r="J97" s="43" t="s">
        <v>50</v>
      </c>
      <c r="K97" s="43">
        <v>38500</v>
      </c>
      <c r="L97" s="43">
        <v>42000</v>
      </c>
      <c r="M97" s="43">
        <v>646</v>
      </c>
      <c r="N97" s="43" t="s">
        <v>15</v>
      </c>
      <c r="O97" s="43" t="s">
        <v>32</v>
      </c>
      <c r="P97" s="43" t="s">
        <v>29</v>
      </c>
      <c r="Q97" s="69"/>
    </row>
    <row r="98" spans="1:17" ht="20.100000000000001" customHeight="1" x14ac:dyDescent="0.2">
      <c r="A98" s="69"/>
      <c r="B98" s="69"/>
      <c r="C98" s="69"/>
      <c r="D98" s="69"/>
      <c r="E98" s="69"/>
      <c r="F98" s="69"/>
      <c r="G98" s="72">
        <v>33785</v>
      </c>
      <c r="H98" s="96">
        <f t="shared" si="1"/>
        <v>33785</v>
      </c>
      <c r="I98" s="69"/>
      <c r="J98" s="69"/>
      <c r="K98" s="69"/>
      <c r="L98" s="69"/>
      <c r="M98" s="69"/>
      <c r="N98" s="69"/>
      <c r="O98" s="69"/>
      <c r="P98" s="69"/>
      <c r="Q98" s="69"/>
    </row>
    <row r="99" spans="1:17" ht="20.100000000000001" customHeight="1" x14ac:dyDescent="0.2">
      <c r="A99" s="6">
        <v>34544</v>
      </c>
      <c r="B99" s="43">
        <v>155</v>
      </c>
      <c r="C99" s="6" t="s">
        <v>15</v>
      </c>
      <c r="D99" s="6" t="s">
        <v>463</v>
      </c>
      <c r="E99" s="6" t="s">
        <v>730</v>
      </c>
      <c r="F99" s="6" t="s">
        <v>731</v>
      </c>
      <c r="G99" s="73">
        <v>34544</v>
      </c>
      <c r="H99" s="96">
        <f t="shared" si="1"/>
        <v>34544</v>
      </c>
      <c r="I99" s="6"/>
      <c r="J99" s="6" t="s">
        <v>84</v>
      </c>
      <c r="K99" s="10">
        <v>30000</v>
      </c>
      <c r="L99" s="74">
        <v>35000</v>
      </c>
      <c r="M99" s="74">
        <v>4162</v>
      </c>
      <c r="N99" s="74" t="s">
        <v>72</v>
      </c>
      <c r="O99" s="6" t="s">
        <v>20</v>
      </c>
      <c r="P99" s="6" t="s">
        <v>78</v>
      </c>
      <c r="Q99" s="69"/>
    </row>
    <row r="100" spans="1:17" ht="20.100000000000001" customHeight="1" x14ac:dyDescent="0.2">
      <c r="A100" s="69"/>
      <c r="B100" s="69"/>
      <c r="C100" s="69"/>
      <c r="D100" s="69"/>
      <c r="E100" s="69"/>
      <c r="F100" s="69"/>
      <c r="G100" s="75">
        <v>34544</v>
      </c>
      <c r="H100" s="96">
        <f t="shared" si="1"/>
        <v>34544</v>
      </c>
      <c r="I100" s="69"/>
      <c r="J100" s="69"/>
      <c r="K100" s="69"/>
      <c r="L100" s="69"/>
      <c r="M100" s="69"/>
      <c r="N100" s="69"/>
      <c r="O100" s="69"/>
      <c r="P100" s="69"/>
      <c r="Q100" s="69"/>
    </row>
    <row r="101" spans="1:17" ht="20.100000000000001" customHeight="1" x14ac:dyDescent="0.2">
      <c r="A101" s="88">
        <v>35124</v>
      </c>
      <c r="B101" s="88">
        <v>3</v>
      </c>
      <c r="C101" s="88" t="s">
        <v>15</v>
      </c>
      <c r="D101" s="88" t="s">
        <v>463</v>
      </c>
      <c r="E101" s="88" t="s">
        <v>1278</v>
      </c>
      <c r="F101" s="88" t="s">
        <v>1278</v>
      </c>
      <c r="G101" s="87">
        <v>35124</v>
      </c>
      <c r="H101" s="96">
        <f t="shared" si="1"/>
        <v>35124</v>
      </c>
      <c r="I101" s="88" t="s">
        <v>1273</v>
      </c>
      <c r="J101" s="88" t="s">
        <v>50</v>
      </c>
      <c r="K101" s="88">
        <v>39000</v>
      </c>
      <c r="L101" s="88">
        <v>40000</v>
      </c>
      <c r="M101" s="88">
        <v>2033</v>
      </c>
      <c r="N101" s="88" t="s">
        <v>15</v>
      </c>
      <c r="O101" s="88" t="s">
        <v>32</v>
      </c>
      <c r="P101" s="88" t="s">
        <v>35</v>
      </c>
      <c r="Q101" s="6"/>
    </row>
    <row r="102" spans="1:17" ht="20.100000000000001" customHeight="1" x14ac:dyDescent="0.2">
      <c r="A102" s="88">
        <v>35124</v>
      </c>
      <c r="B102" s="69"/>
      <c r="C102" s="69"/>
      <c r="D102" s="88" t="s">
        <v>463</v>
      </c>
      <c r="E102" s="88" t="s">
        <v>1278</v>
      </c>
      <c r="F102" s="88" t="s">
        <v>1278</v>
      </c>
      <c r="G102" s="87">
        <v>35124</v>
      </c>
      <c r="H102" s="96">
        <f t="shared" si="1"/>
        <v>35124</v>
      </c>
      <c r="I102" s="88" t="s">
        <v>1273</v>
      </c>
      <c r="J102" s="88" t="s">
        <v>50</v>
      </c>
      <c r="K102" s="88">
        <v>39000</v>
      </c>
      <c r="L102" s="88">
        <v>40000</v>
      </c>
      <c r="M102" s="88">
        <v>2033</v>
      </c>
      <c r="N102" s="88" t="s">
        <v>15</v>
      </c>
      <c r="O102" s="88" t="s">
        <v>32</v>
      </c>
      <c r="P102" s="88" t="s">
        <v>35</v>
      </c>
      <c r="Q102" s="69"/>
    </row>
    <row r="103" spans="1:17" ht="20.100000000000001" customHeight="1" x14ac:dyDescent="0.2">
      <c r="A103" s="88">
        <v>35241</v>
      </c>
      <c r="B103" s="88">
        <v>2</v>
      </c>
      <c r="C103" s="88" t="s">
        <v>15</v>
      </c>
      <c r="D103" s="88" t="s">
        <v>463</v>
      </c>
      <c r="E103" s="88" t="s">
        <v>280</v>
      </c>
      <c r="F103" s="88" t="s">
        <v>280</v>
      </c>
      <c r="G103" s="87">
        <v>35241</v>
      </c>
      <c r="H103" s="96">
        <f t="shared" si="1"/>
        <v>35241</v>
      </c>
      <c r="I103" s="88" t="s">
        <v>1273</v>
      </c>
      <c r="J103" s="88" t="s">
        <v>50</v>
      </c>
      <c r="K103" s="88">
        <v>38000</v>
      </c>
      <c r="L103" s="88">
        <v>40000</v>
      </c>
      <c r="M103" s="88">
        <v>550</v>
      </c>
      <c r="N103" s="88" t="s">
        <v>15</v>
      </c>
      <c r="O103" s="88" t="s">
        <v>32</v>
      </c>
      <c r="P103" s="88" t="s">
        <v>29</v>
      </c>
      <c r="Q103" s="6"/>
    </row>
    <row r="104" spans="1:17" ht="20.100000000000001" customHeight="1" x14ac:dyDescent="0.2">
      <c r="A104" s="88">
        <v>35241</v>
      </c>
      <c r="B104" s="69"/>
      <c r="C104" s="88" t="s">
        <v>15</v>
      </c>
      <c r="D104" s="88" t="s">
        <v>463</v>
      </c>
      <c r="E104" s="88" t="s">
        <v>280</v>
      </c>
      <c r="F104" s="88" t="s">
        <v>280</v>
      </c>
      <c r="G104" s="87">
        <v>35241</v>
      </c>
      <c r="H104" s="96">
        <f t="shared" si="1"/>
        <v>35241</v>
      </c>
      <c r="I104" s="88" t="s">
        <v>1273</v>
      </c>
      <c r="J104" s="88" t="s">
        <v>50</v>
      </c>
      <c r="K104" s="88">
        <v>38000</v>
      </c>
      <c r="L104" s="88">
        <v>40000</v>
      </c>
      <c r="M104" s="88">
        <v>550</v>
      </c>
      <c r="N104" s="88" t="s">
        <v>15</v>
      </c>
      <c r="O104" s="88" t="s">
        <v>32</v>
      </c>
      <c r="P104" s="88" t="s">
        <v>29</v>
      </c>
      <c r="Q104" s="69"/>
    </row>
    <row r="105" spans="1:17" ht="20.100000000000001" customHeight="1" x14ac:dyDescent="0.2">
      <c r="A105" s="88">
        <v>35242</v>
      </c>
      <c r="B105" s="88">
        <v>1</v>
      </c>
      <c r="C105" s="88" t="s">
        <v>15</v>
      </c>
      <c r="D105" s="88" t="s">
        <v>463</v>
      </c>
      <c r="E105" s="88" t="s">
        <v>280</v>
      </c>
      <c r="F105" s="88" t="s">
        <v>1229</v>
      </c>
      <c r="G105" s="87">
        <v>35242</v>
      </c>
      <c r="H105" s="96">
        <f t="shared" si="1"/>
        <v>35242</v>
      </c>
      <c r="I105" s="88" t="s">
        <v>1273</v>
      </c>
      <c r="J105" s="88" t="s">
        <v>50</v>
      </c>
      <c r="K105" s="88">
        <v>33000</v>
      </c>
      <c r="L105" s="88">
        <v>37000</v>
      </c>
      <c r="M105" s="88">
        <v>746</v>
      </c>
      <c r="N105" s="88" t="s">
        <v>15</v>
      </c>
      <c r="O105" s="88" t="s">
        <v>32</v>
      </c>
      <c r="P105" s="88" t="s">
        <v>56</v>
      </c>
      <c r="Q105" s="6"/>
    </row>
    <row r="106" spans="1:17" ht="20.100000000000001" customHeight="1" x14ac:dyDescent="0.2">
      <c r="A106" s="88">
        <v>35242</v>
      </c>
      <c r="B106" s="69"/>
      <c r="C106" s="88" t="s">
        <v>15</v>
      </c>
      <c r="D106" s="88" t="s">
        <v>463</v>
      </c>
      <c r="E106" s="88" t="s">
        <v>280</v>
      </c>
      <c r="F106" s="88" t="s">
        <v>1229</v>
      </c>
      <c r="G106" s="87">
        <v>35242</v>
      </c>
      <c r="H106" s="96">
        <f t="shared" si="1"/>
        <v>35242</v>
      </c>
      <c r="I106" s="88" t="s">
        <v>1273</v>
      </c>
      <c r="J106" s="88" t="s">
        <v>50</v>
      </c>
      <c r="K106" s="88">
        <v>33000</v>
      </c>
      <c r="L106" s="88">
        <v>37000</v>
      </c>
      <c r="M106" s="88">
        <v>746</v>
      </c>
      <c r="N106" s="88" t="s">
        <v>15</v>
      </c>
      <c r="O106" s="88" t="s">
        <v>32</v>
      </c>
      <c r="P106" s="88" t="s">
        <v>56</v>
      </c>
      <c r="Q106" s="69"/>
    </row>
    <row r="107" spans="1:17" ht="20.100000000000001" customHeight="1" x14ac:dyDescent="0.2">
      <c r="A107" s="6">
        <v>35624</v>
      </c>
      <c r="B107" s="43">
        <v>158</v>
      </c>
      <c r="C107" s="6" t="s">
        <v>15</v>
      </c>
      <c r="D107" s="6" t="s">
        <v>463</v>
      </c>
      <c r="E107" s="6" t="s">
        <v>699</v>
      </c>
      <c r="F107" s="6" t="s">
        <v>699</v>
      </c>
      <c r="G107" s="73">
        <v>35624</v>
      </c>
      <c r="H107" s="96">
        <f t="shared" si="1"/>
        <v>35624</v>
      </c>
      <c r="I107" s="6"/>
      <c r="J107" s="6" t="s">
        <v>19</v>
      </c>
      <c r="K107" s="6">
        <v>38000</v>
      </c>
      <c r="L107" s="6">
        <v>38000</v>
      </c>
      <c r="M107" s="6">
        <v>2202</v>
      </c>
      <c r="N107" s="74" t="s">
        <v>15</v>
      </c>
      <c r="O107" s="6" t="s">
        <v>32</v>
      </c>
      <c r="P107" s="6" t="s">
        <v>78</v>
      </c>
      <c r="Q107" s="69"/>
    </row>
    <row r="108" spans="1:17" ht="20.100000000000001" customHeight="1" x14ac:dyDescent="0.2">
      <c r="A108" s="69"/>
      <c r="B108" s="69"/>
      <c r="C108" s="69"/>
      <c r="D108" s="69"/>
      <c r="E108" s="69"/>
      <c r="F108" s="69"/>
      <c r="G108" s="75">
        <v>35624</v>
      </c>
      <c r="H108" s="96">
        <f t="shared" si="1"/>
        <v>35624</v>
      </c>
      <c r="I108" s="69"/>
      <c r="J108" s="69"/>
      <c r="K108" s="69"/>
      <c r="L108" s="69"/>
      <c r="M108" s="69"/>
      <c r="N108" s="69"/>
      <c r="O108" s="69"/>
      <c r="P108" s="69"/>
      <c r="Q108" s="69"/>
    </row>
    <row r="109" spans="1:17" ht="20.100000000000001" customHeight="1" x14ac:dyDescent="0.2">
      <c r="A109" s="6">
        <v>37191</v>
      </c>
      <c r="B109" s="43">
        <v>145</v>
      </c>
      <c r="C109" s="6" t="s">
        <v>15</v>
      </c>
      <c r="D109" s="6" t="s">
        <v>16</v>
      </c>
      <c r="E109" s="6" t="s">
        <v>432</v>
      </c>
      <c r="F109" s="6" t="s">
        <v>433</v>
      </c>
      <c r="G109" s="73">
        <v>37191</v>
      </c>
      <c r="H109" s="96">
        <f t="shared" si="1"/>
        <v>37191</v>
      </c>
      <c r="I109" s="6"/>
      <c r="J109" s="6" t="s">
        <v>24</v>
      </c>
      <c r="K109" s="6">
        <v>33000</v>
      </c>
      <c r="L109" s="6">
        <v>36500</v>
      </c>
      <c r="M109" s="6">
        <v>2671</v>
      </c>
      <c r="N109" s="74" t="s">
        <v>15</v>
      </c>
      <c r="O109" s="6" t="s">
        <v>32</v>
      </c>
      <c r="P109" s="6" t="s">
        <v>29</v>
      </c>
      <c r="Q109" s="69"/>
    </row>
    <row r="110" spans="1:17" ht="20.100000000000001" customHeight="1" x14ac:dyDescent="0.2">
      <c r="A110" s="69"/>
      <c r="B110" s="69">
        <v>1</v>
      </c>
      <c r="C110" s="69" t="s">
        <v>15</v>
      </c>
      <c r="D110" s="69" t="s">
        <v>16</v>
      </c>
      <c r="E110" s="69" t="s">
        <v>432</v>
      </c>
      <c r="F110" s="69" t="s">
        <v>1360</v>
      </c>
      <c r="G110" s="71">
        <v>37191</v>
      </c>
      <c r="H110" s="96">
        <f t="shared" si="1"/>
        <v>37191</v>
      </c>
      <c r="I110" s="69"/>
      <c r="J110" s="69" t="s">
        <v>24</v>
      </c>
      <c r="K110" s="69">
        <v>33000</v>
      </c>
      <c r="L110" s="69">
        <v>36500</v>
      </c>
      <c r="M110" s="69">
        <v>2671</v>
      </c>
      <c r="N110" s="69" t="s">
        <v>15</v>
      </c>
      <c r="O110" s="69" t="s">
        <v>32</v>
      </c>
      <c r="P110" s="69" t="s">
        <v>29</v>
      </c>
      <c r="Q110" s="69" t="s">
        <v>1342</v>
      </c>
    </row>
    <row r="111" spans="1:17" ht="20.100000000000001" customHeight="1" x14ac:dyDescent="0.2">
      <c r="A111" s="6">
        <v>37735</v>
      </c>
      <c r="B111" s="43">
        <v>303</v>
      </c>
      <c r="C111" s="69" t="s">
        <v>15</v>
      </c>
      <c r="D111" s="6" t="s">
        <v>16</v>
      </c>
      <c r="E111" s="6" t="s">
        <v>1283</v>
      </c>
      <c r="F111" s="6" t="s">
        <v>1291</v>
      </c>
      <c r="G111" s="73">
        <v>37735</v>
      </c>
      <c r="H111" s="96">
        <f t="shared" si="1"/>
        <v>37735</v>
      </c>
      <c r="I111" s="6"/>
      <c r="J111" s="69" t="s">
        <v>24</v>
      </c>
      <c r="K111" s="14">
        <v>38000</v>
      </c>
      <c r="L111" s="14">
        <v>40000</v>
      </c>
      <c r="M111" s="14">
        <v>1172</v>
      </c>
      <c r="N111" s="74" t="s">
        <v>15</v>
      </c>
      <c r="O111" s="6" t="s">
        <v>25</v>
      </c>
      <c r="P111" s="6" t="s">
        <v>29</v>
      </c>
      <c r="Q111" s="6"/>
    </row>
    <row r="112" spans="1:17" ht="20.100000000000001" customHeight="1" x14ac:dyDescent="0.2">
      <c r="A112" s="88">
        <v>37735</v>
      </c>
      <c r="B112" s="69"/>
      <c r="C112" s="69"/>
      <c r="D112" s="88" t="s">
        <v>463</v>
      </c>
      <c r="E112" s="88" t="s">
        <v>1283</v>
      </c>
      <c r="F112" s="88" t="s">
        <v>1284</v>
      </c>
      <c r="G112" s="87">
        <v>37735</v>
      </c>
      <c r="H112" s="96">
        <f t="shared" si="1"/>
        <v>37735</v>
      </c>
      <c r="I112" s="88"/>
      <c r="J112" s="88" t="s">
        <v>24</v>
      </c>
      <c r="K112" s="88">
        <v>38000</v>
      </c>
      <c r="L112" s="88">
        <v>38000</v>
      </c>
      <c r="M112" s="88">
        <v>1172</v>
      </c>
      <c r="N112" s="88" t="s">
        <v>15</v>
      </c>
      <c r="O112" s="88" t="s">
        <v>1285</v>
      </c>
      <c r="P112" s="88" t="s">
        <v>29</v>
      </c>
      <c r="Q112" s="69"/>
    </row>
    <row r="113" spans="1:17" ht="20.100000000000001" customHeight="1" x14ac:dyDescent="0.2">
      <c r="A113" s="14"/>
      <c r="B113" s="43"/>
      <c r="C113" s="14"/>
      <c r="D113" s="14"/>
      <c r="E113" s="14"/>
      <c r="F113" s="14"/>
      <c r="G113" s="76">
        <v>41580</v>
      </c>
      <c r="H113" s="96">
        <f t="shared" si="1"/>
        <v>41580</v>
      </c>
      <c r="I113" s="14"/>
      <c r="J113" s="14" t="s">
        <v>24</v>
      </c>
      <c r="K113" s="14">
        <v>33000</v>
      </c>
      <c r="L113" s="14">
        <v>36500</v>
      </c>
      <c r="M113" s="14">
        <v>3710</v>
      </c>
      <c r="N113" s="14" t="s">
        <v>15</v>
      </c>
      <c r="O113" s="14" t="s">
        <v>32</v>
      </c>
      <c r="P113" s="14" t="s">
        <v>56</v>
      </c>
      <c r="Q113" s="69" t="s">
        <v>1267</v>
      </c>
    </row>
    <row r="114" spans="1:17" ht="20.100000000000001" customHeight="1" x14ac:dyDescent="0.2">
      <c r="A114" s="69"/>
      <c r="B114" s="69"/>
      <c r="C114" s="69"/>
      <c r="D114" s="69"/>
      <c r="E114" s="69"/>
      <c r="F114" s="69"/>
      <c r="G114" s="77">
        <v>41580</v>
      </c>
      <c r="H114" s="96">
        <f t="shared" si="1"/>
        <v>41580</v>
      </c>
      <c r="I114" s="69"/>
      <c r="J114" s="69"/>
      <c r="K114" s="69"/>
      <c r="L114" s="69"/>
      <c r="M114" s="69"/>
      <c r="N114" s="69"/>
      <c r="O114" s="69"/>
      <c r="P114" s="69"/>
      <c r="Q114" s="69"/>
    </row>
    <row r="115" spans="1:17" ht="20.100000000000001" customHeight="1" x14ac:dyDescent="0.2">
      <c r="A115" s="6">
        <v>42897</v>
      </c>
      <c r="B115" s="69">
        <v>162</v>
      </c>
      <c r="C115" s="6" t="s">
        <v>15</v>
      </c>
      <c r="D115" s="6" t="s">
        <v>16</v>
      </c>
      <c r="E115" s="6" t="s">
        <v>112</v>
      </c>
      <c r="F115" s="6" t="s">
        <v>113</v>
      </c>
      <c r="G115" s="73">
        <v>42897</v>
      </c>
      <c r="H115" s="96">
        <f t="shared" si="1"/>
        <v>42897</v>
      </c>
      <c r="I115" s="6"/>
      <c r="J115" s="6" t="s">
        <v>24</v>
      </c>
      <c r="K115" s="6">
        <v>36500</v>
      </c>
      <c r="L115" s="6">
        <v>39000</v>
      </c>
      <c r="M115" s="6">
        <v>1795</v>
      </c>
      <c r="N115" s="74" t="s">
        <v>15</v>
      </c>
      <c r="O115" s="6" t="s">
        <v>37</v>
      </c>
      <c r="P115" s="6" t="s">
        <v>29</v>
      </c>
      <c r="Q115" s="69"/>
    </row>
    <row r="116" spans="1:17" ht="20.100000000000001" customHeight="1" x14ac:dyDescent="0.2">
      <c r="A116" s="69"/>
      <c r="B116" s="69"/>
      <c r="C116" s="69"/>
      <c r="D116" s="69"/>
      <c r="E116" s="69"/>
      <c r="F116" s="69"/>
      <c r="G116" s="75">
        <v>42897</v>
      </c>
      <c r="H116" s="96">
        <f t="shared" si="1"/>
        <v>42897</v>
      </c>
      <c r="I116" s="69"/>
      <c r="J116" s="69"/>
      <c r="K116" s="69"/>
      <c r="L116" s="69"/>
      <c r="M116" s="69"/>
      <c r="N116" s="69"/>
      <c r="O116" s="69"/>
      <c r="P116" s="69"/>
      <c r="Q116" s="69"/>
    </row>
    <row r="117" spans="1:17" ht="20.100000000000001" customHeight="1" x14ac:dyDescent="0.2">
      <c r="A117" s="88">
        <v>42977</v>
      </c>
      <c r="B117" s="69"/>
      <c r="C117" s="88" t="s">
        <v>15</v>
      </c>
      <c r="D117" s="88" t="s">
        <v>463</v>
      </c>
      <c r="E117" s="88" t="s">
        <v>977</v>
      </c>
      <c r="F117" s="88" t="s">
        <v>977</v>
      </c>
      <c r="G117" s="87">
        <v>42977</v>
      </c>
      <c r="H117" s="96">
        <f t="shared" si="1"/>
        <v>42977</v>
      </c>
      <c r="I117" s="88"/>
      <c r="J117" s="88" t="s">
        <v>24</v>
      </c>
      <c r="K117" s="88">
        <v>37000</v>
      </c>
      <c r="L117" s="88">
        <v>37000</v>
      </c>
      <c r="M117" s="88">
        <v>1976</v>
      </c>
      <c r="N117" s="88" t="s">
        <v>15</v>
      </c>
      <c r="O117" s="88" t="s">
        <v>32</v>
      </c>
      <c r="P117" s="88" t="s">
        <v>56</v>
      </c>
      <c r="Q117" s="69"/>
    </row>
    <row r="118" spans="1:17" ht="20.100000000000001" customHeight="1" x14ac:dyDescent="0.2">
      <c r="A118" s="90">
        <v>42977</v>
      </c>
      <c r="B118" s="90">
        <v>15</v>
      </c>
      <c r="C118" s="90" t="s">
        <v>15</v>
      </c>
      <c r="D118" s="90" t="s">
        <v>463</v>
      </c>
      <c r="E118" s="90" t="s">
        <v>977</v>
      </c>
      <c r="F118" s="90" t="s">
        <v>977</v>
      </c>
      <c r="G118" s="87">
        <v>42977</v>
      </c>
      <c r="H118" s="96">
        <f t="shared" si="1"/>
        <v>42977</v>
      </c>
      <c r="I118" s="90"/>
      <c r="J118" s="90" t="s">
        <v>24</v>
      </c>
      <c r="K118" s="90">
        <v>37000</v>
      </c>
      <c r="L118" s="90">
        <v>37000</v>
      </c>
      <c r="M118" s="90">
        <v>1976</v>
      </c>
      <c r="N118" s="90" t="s">
        <v>15</v>
      </c>
      <c r="O118" s="90" t="s">
        <v>32</v>
      </c>
      <c r="P118" s="90" t="s">
        <v>56</v>
      </c>
      <c r="Q118" s="69"/>
    </row>
    <row r="119" spans="1:17" ht="20.100000000000001" customHeight="1" x14ac:dyDescent="0.2">
      <c r="A119" s="6">
        <v>43107</v>
      </c>
      <c r="B119" s="43">
        <v>175</v>
      </c>
      <c r="C119" s="6" t="s">
        <v>15</v>
      </c>
      <c r="D119" s="6" t="s">
        <v>463</v>
      </c>
      <c r="E119" s="6" t="s">
        <v>528</v>
      </c>
      <c r="F119" s="6" t="s">
        <v>528</v>
      </c>
      <c r="G119" s="73">
        <v>43107</v>
      </c>
      <c r="H119" s="96">
        <f t="shared" si="1"/>
        <v>43107</v>
      </c>
      <c r="I119" s="6"/>
      <c r="J119" s="6" t="s">
        <v>24</v>
      </c>
      <c r="K119" s="6">
        <v>33000</v>
      </c>
      <c r="L119" s="6">
        <v>36000</v>
      </c>
      <c r="M119" s="6">
        <v>1887</v>
      </c>
      <c r="N119" s="74" t="s">
        <v>15</v>
      </c>
      <c r="O119" s="6" t="s">
        <v>20</v>
      </c>
      <c r="P119" s="6" t="s">
        <v>29</v>
      </c>
      <c r="Q119" s="69"/>
    </row>
    <row r="120" spans="1:17" ht="20.100000000000001" customHeight="1" x14ac:dyDescent="0.2">
      <c r="A120" s="69"/>
      <c r="B120" s="69"/>
      <c r="C120" s="69"/>
      <c r="D120" s="69"/>
      <c r="E120" s="69"/>
      <c r="F120" s="69"/>
      <c r="G120" s="75">
        <v>43107</v>
      </c>
      <c r="H120" s="96">
        <f t="shared" si="1"/>
        <v>43107</v>
      </c>
      <c r="I120" s="69"/>
      <c r="J120" s="69"/>
      <c r="K120" s="69"/>
      <c r="L120" s="69"/>
      <c r="M120" s="69"/>
      <c r="N120" s="69"/>
      <c r="O120" s="69"/>
      <c r="P120" s="69"/>
      <c r="Q120" s="69"/>
    </row>
    <row r="121" spans="1:17" ht="20.100000000000001" customHeight="1" x14ac:dyDescent="0.2">
      <c r="A121" s="6">
        <v>43155</v>
      </c>
      <c r="B121" s="69">
        <v>302</v>
      </c>
      <c r="C121" s="69" t="s">
        <v>15</v>
      </c>
      <c r="D121" s="6" t="s">
        <v>16</v>
      </c>
      <c r="E121" s="6" t="s">
        <v>1013</v>
      </c>
      <c r="F121" s="6" t="s">
        <v>1290</v>
      </c>
      <c r="G121" s="73">
        <v>43155</v>
      </c>
      <c r="H121" s="96">
        <f t="shared" si="1"/>
        <v>43155</v>
      </c>
      <c r="I121" s="6"/>
      <c r="J121" s="69" t="s">
        <v>24</v>
      </c>
      <c r="K121" s="14">
        <v>37000</v>
      </c>
      <c r="L121" s="14">
        <v>41000</v>
      </c>
      <c r="M121" s="14">
        <v>2870</v>
      </c>
      <c r="N121" s="74" t="s">
        <v>15</v>
      </c>
      <c r="O121" s="6" t="s">
        <v>25</v>
      </c>
      <c r="P121" s="6" t="s">
        <v>29</v>
      </c>
      <c r="Q121" s="6" t="s">
        <v>1306</v>
      </c>
    </row>
    <row r="122" spans="1:17" ht="20.100000000000001" customHeight="1" x14ac:dyDescent="0.2">
      <c r="A122" s="6">
        <v>43155</v>
      </c>
      <c r="B122" s="69">
        <v>13</v>
      </c>
      <c r="C122" s="69" t="s">
        <v>15</v>
      </c>
      <c r="D122" s="6" t="s">
        <v>16</v>
      </c>
      <c r="E122" s="6" t="s">
        <v>1013</v>
      </c>
      <c r="F122" s="6" t="s">
        <v>1290</v>
      </c>
      <c r="G122" s="73">
        <v>43155</v>
      </c>
      <c r="H122" s="96">
        <f t="shared" si="1"/>
        <v>43155</v>
      </c>
      <c r="I122" s="6"/>
      <c r="J122" s="69" t="s">
        <v>24</v>
      </c>
      <c r="K122" s="14">
        <v>37000</v>
      </c>
      <c r="L122" s="14">
        <v>41000</v>
      </c>
      <c r="M122" s="14">
        <v>2870</v>
      </c>
      <c r="N122" s="74" t="s">
        <v>15</v>
      </c>
      <c r="O122" s="6" t="s">
        <v>25</v>
      </c>
      <c r="P122" s="6" t="s">
        <v>29</v>
      </c>
      <c r="Q122" s="69"/>
    </row>
    <row r="123" spans="1:17" ht="20.100000000000001" customHeight="1" x14ac:dyDescent="0.2">
      <c r="A123" s="14"/>
      <c r="B123" s="43"/>
      <c r="C123" s="14"/>
      <c r="D123" s="14"/>
      <c r="E123" s="14"/>
      <c r="F123" s="14"/>
      <c r="G123" s="76">
        <v>44925</v>
      </c>
      <c r="H123" s="96">
        <f t="shared" si="1"/>
        <v>44925</v>
      </c>
      <c r="I123" s="14"/>
      <c r="J123" s="14" t="s">
        <v>24</v>
      </c>
      <c r="K123" s="14">
        <v>33500</v>
      </c>
      <c r="L123" s="14">
        <v>37500</v>
      </c>
      <c r="M123" s="14">
        <v>3086</v>
      </c>
      <c r="N123" s="74" t="s">
        <v>15</v>
      </c>
      <c r="O123" s="14" t="s">
        <v>25</v>
      </c>
      <c r="P123" s="14" t="s">
        <v>110</v>
      </c>
      <c r="Q123" s="69" t="s">
        <v>1267</v>
      </c>
    </row>
    <row r="124" spans="1:17" ht="20.100000000000001" customHeight="1" x14ac:dyDescent="0.2">
      <c r="A124" s="69"/>
      <c r="B124" s="69"/>
      <c r="C124" s="69"/>
      <c r="D124" s="69"/>
      <c r="E124" s="69"/>
      <c r="F124" s="69"/>
      <c r="G124" s="77">
        <v>44925</v>
      </c>
      <c r="H124" s="96">
        <f t="shared" si="1"/>
        <v>44925</v>
      </c>
      <c r="I124" s="69"/>
      <c r="J124" s="69"/>
      <c r="K124" s="69"/>
      <c r="L124" s="69"/>
      <c r="M124" s="69"/>
      <c r="N124" s="69"/>
      <c r="O124" s="69"/>
      <c r="P124" s="69"/>
      <c r="Q124" s="69"/>
    </row>
    <row r="125" spans="1:17" ht="20.100000000000001" customHeight="1" x14ac:dyDescent="0.2">
      <c r="A125" s="14">
        <v>46149</v>
      </c>
      <c r="B125" s="43">
        <v>188</v>
      </c>
      <c r="C125" s="14" t="s">
        <v>15</v>
      </c>
      <c r="D125" s="14" t="s">
        <v>463</v>
      </c>
      <c r="E125" s="14" t="s">
        <v>902</v>
      </c>
      <c r="F125" s="14" t="s">
        <v>903</v>
      </c>
      <c r="G125" s="76">
        <v>46149</v>
      </c>
      <c r="H125" s="96">
        <f t="shared" si="1"/>
        <v>46149</v>
      </c>
      <c r="I125" s="14"/>
      <c r="J125" s="14" t="s">
        <v>24</v>
      </c>
      <c r="K125" s="14">
        <v>32500</v>
      </c>
      <c r="L125" s="14">
        <v>36000</v>
      </c>
      <c r="M125" s="14">
        <v>1796</v>
      </c>
      <c r="N125" s="14" t="s">
        <v>15</v>
      </c>
      <c r="O125" s="14" t="s">
        <v>20</v>
      </c>
      <c r="P125" s="14" t="s">
        <v>82</v>
      </c>
      <c r="Q125" s="69"/>
    </row>
    <row r="126" spans="1:17" ht="20.100000000000001" customHeight="1" x14ac:dyDescent="0.2">
      <c r="A126" s="69"/>
      <c r="B126" s="69"/>
      <c r="C126" s="69"/>
      <c r="D126" s="69"/>
      <c r="E126" s="69"/>
      <c r="F126" s="69"/>
      <c r="G126" s="77">
        <v>46149</v>
      </c>
      <c r="H126" s="96">
        <f t="shared" si="1"/>
        <v>46149</v>
      </c>
      <c r="I126" s="69"/>
      <c r="J126" s="69"/>
      <c r="K126" s="69"/>
      <c r="L126" s="69"/>
      <c r="M126" s="69"/>
      <c r="N126" s="69"/>
      <c r="O126" s="69"/>
      <c r="P126" s="69"/>
      <c r="Q126" s="69"/>
    </row>
    <row r="127" spans="1:17" ht="20.100000000000001" customHeight="1" x14ac:dyDescent="0.2">
      <c r="A127" s="6">
        <v>49512</v>
      </c>
      <c r="B127" s="43">
        <v>195</v>
      </c>
      <c r="C127" s="6" t="s">
        <v>15</v>
      </c>
      <c r="D127" s="6" t="s">
        <v>463</v>
      </c>
      <c r="E127" s="6" t="s">
        <v>379</v>
      </c>
      <c r="F127" s="6" t="s">
        <v>323</v>
      </c>
      <c r="G127" s="73">
        <v>49512</v>
      </c>
      <c r="H127" s="96">
        <f t="shared" si="1"/>
        <v>49512</v>
      </c>
      <c r="I127" s="6"/>
      <c r="J127" s="6" t="s">
        <v>24</v>
      </c>
      <c r="K127" s="6">
        <v>37500</v>
      </c>
      <c r="L127" s="6">
        <v>37500</v>
      </c>
      <c r="M127" s="6">
        <v>1158</v>
      </c>
      <c r="N127" s="74" t="s">
        <v>15</v>
      </c>
      <c r="O127" s="6" t="s">
        <v>32</v>
      </c>
      <c r="P127" s="6" t="s">
        <v>56</v>
      </c>
      <c r="Q127" s="69"/>
    </row>
    <row r="128" spans="1:17" ht="20.100000000000001" customHeight="1" x14ac:dyDescent="0.2">
      <c r="A128" s="69"/>
      <c r="B128" s="69"/>
      <c r="C128" s="69"/>
      <c r="D128" s="69"/>
      <c r="E128" s="69"/>
      <c r="F128" s="69"/>
      <c r="G128" s="75">
        <v>49512</v>
      </c>
      <c r="H128" s="96">
        <f t="shared" si="1"/>
        <v>49512</v>
      </c>
      <c r="I128" s="69"/>
      <c r="J128" s="69"/>
      <c r="K128" s="69"/>
      <c r="L128" s="69"/>
      <c r="M128" s="69"/>
      <c r="N128" s="69"/>
      <c r="O128" s="69"/>
      <c r="P128" s="69"/>
      <c r="Q128" s="69"/>
    </row>
    <row r="129" spans="1:17" ht="20.100000000000001" customHeight="1" x14ac:dyDescent="0.2">
      <c r="A129" s="6">
        <v>50717</v>
      </c>
      <c r="B129" s="69">
        <v>176</v>
      </c>
      <c r="C129" s="6" t="s">
        <v>15</v>
      </c>
      <c r="D129" s="6" t="s">
        <v>16</v>
      </c>
      <c r="E129" s="6" t="s">
        <v>383</v>
      </c>
      <c r="F129" s="6" t="s">
        <v>384</v>
      </c>
      <c r="G129" s="73">
        <v>50717</v>
      </c>
      <c r="H129" s="96">
        <f t="shared" si="1"/>
        <v>50717</v>
      </c>
      <c r="I129" s="6"/>
      <c r="J129" s="6" t="s">
        <v>385</v>
      </c>
      <c r="K129" s="6">
        <v>34000</v>
      </c>
      <c r="L129" s="6">
        <v>38000</v>
      </c>
      <c r="M129" s="6">
        <v>3283</v>
      </c>
      <c r="N129" s="74" t="s">
        <v>15</v>
      </c>
      <c r="O129" s="6" t="s">
        <v>25</v>
      </c>
      <c r="P129" s="6" t="s">
        <v>56</v>
      </c>
      <c r="Q129" s="69"/>
    </row>
    <row r="130" spans="1:17" ht="20.100000000000001" customHeight="1" x14ac:dyDescent="0.2">
      <c r="A130" s="69"/>
      <c r="B130" s="69"/>
      <c r="C130" s="69"/>
      <c r="D130" s="69"/>
      <c r="E130" s="69"/>
      <c r="F130" s="69"/>
      <c r="G130" s="75">
        <v>50717</v>
      </c>
      <c r="H130" s="96">
        <f t="shared" ref="H130:H193" si="2">IF(COUNTIF(G:G,G130)&gt;1,G130,"")</f>
        <v>50717</v>
      </c>
      <c r="I130" s="69"/>
      <c r="J130" s="69"/>
      <c r="K130" s="69"/>
      <c r="L130" s="69"/>
      <c r="M130" s="69"/>
      <c r="N130" s="69"/>
      <c r="O130" s="69"/>
      <c r="P130" s="69"/>
      <c r="Q130" s="69"/>
    </row>
    <row r="131" spans="1:17" ht="20.100000000000001" customHeight="1" x14ac:dyDescent="0.2">
      <c r="A131" s="6">
        <v>52968</v>
      </c>
      <c r="B131" s="43">
        <v>183</v>
      </c>
      <c r="C131" s="6" t="s">
        <v>15</v>
      </c>
      <c r="D131" s="6" t="s">
        <v>16</v>
      </c>
      <c r="E131" s="6" t="s">
        <v>355</v>
      </c>
      <c r="F131" s="6" t="s">
        <v>356</v>
      </c>
      <c r="G131" s="73">
        <v>52968</v>
      </c>
      <c r="H131" s="96">
        <f t="shared" si="2"/>
        <v>52968</v>
      </c>
      <c r="I131" s="6"/>
      <c r="J131" s="6" t="s">
        <v>34</v>
      </c>
      <c r="K131" s="6">
        <v>40000</v>
      </c>
      <c r="L131" s="6">
        <v>40000</v>
      </c>
      <c r="M131" s="6">
        <v>193</v>
      </c>
      <c r="N131" s="74" t="s">
        <v>15</v>
      </c>
      <c r="O131" s="6" t="s">
        <v>32</v>
      </c>
      <c r="P131" s="6" t="s">
        <v>56</v>
      </c>
      <c r="Q131" s="69"/>
    </row>
    <row r="132" spans="1:17" ht="20.100000000000001" customHeight="1" x14ac:dyDescent="0.2">
      <c r="A132" s="69"/>
      <c r="B132" s="69"/>
      <c r="C132" s="69"/>
      <c r="D132" s="69"/>
      <c r="E132" s="69"/>
      <c r="F132" s="69"/>
      <c r="G132" s="75">
        <v>52968</v>
      </c>
      <c r="H132" s="96">
        <f t="shared" si="2"/>
        <v>52968</v>
      </c>
      <c r="I132" s="69"/>
      <c r="J132" s="69"/>
      <c r="K132" s="69"/>
      <c r="L132" s="69"/>
      <c r="M132" s="69"/>
      <c r="N132" s="69"/>
      <c r="O132" s="69"/>
      <c r="P132" s="69"/>
      <c r="Q132" s="69"/>
    </row>
    <row r="133" spans="1:17" ht="20.100000000000001" customHeight="1" x14ac:dyDescent="0.2">
      <c r="A133" s="90">
        <v>53169</v>
      </c>
      <c r="B133" s="90">
        <v>7</v>
      </c>
      <c r="C133" s="90" t="s">
        <v>15</v>
      </c>
      <c r="D133" s="90" t="s">
        <v>463</v>
      </c>
      <c r="E133" s="90" t="s">
        <v>235</v>
      </c>
      <c r="F133" s="90" t="s">
        <v>1317</v>
      </c>
      <c r="G133" s="87">
        <v>53169</v>
      </c>
      <c r="H133" s="96">
        <f t="shared" si="2"/>
        <v>53169</v>
      </c>
      <c r="I133" s="90"/>
      <c r="J133" s="90" t="s">
        <v>24</v>
      </c>
      <c r="K133" s="90">
        <v>39000</v>
      </c>
      <c r="L133" s="90">
        <v>39000</v>
      </c>
      <c r="M133" s="90">
        <v>3741</v>
      </c>
      <c r="N133" s="90" t="s">
        <v>15</v>
      </c>
      <c r="O133" s="90" t="s">
        <v>20</v>
      </c>
      <c r="P133" s="90" t="s">
        <v>56</v>
      </c>
      <c r="Q133" s="69"/>
    </row>
    <row r="134" spans="1:17" ht="20.100000000000001" customHeight="1" x14ac:dyDescent="0.2">
      <c r="A134" s="69">
        <v>53169</v>
      </c>
      <c r="B134" s="69">
        <v>2</v>
      </c>
      <c r="C134" s="69" t="s">
        <v>15</v>
      </c>
      <c r="D134" s="69" t="s">
        <v>463</v>
      </c>
      <c r="E134" s="69" t="s">
        <v>235</v>
      </c>
      <c r="F134" s="69" t="s">
        <v>1317</v>
      </c>
      <c r="G134" s="71">
        <v>53169</v>
      </c>
      <c r="H134" s="96">
        <f t="shared" si="2"/>
        <v>53169</v>
      </c>
      <c r="I134" s="69"/>
      <c r="J134" s="69" t="s">
        <v>24</v>
      </c>
      <c r="K134" s="69">
        <v>39000</v>
      </c>
      <c r="L134" s="69">
        <v>39000</v>
      </c>
      <c r="M134" s="69">
        <v>3741</v>
      </c>
      <c r="N134" s="69" t="s">
        <v>15</v>
      </c>
      <c r="O134" s="69" t="s">
        <v>20</v>
      </c>
      <c r="P134" s="69" t="s">
        <v>56</v>
      </c>
      <c r="Q134" s="69"/>
    </row>
    <row r="135" spans="1:17" ht="20.100000000000001" customHeight="1" x14ac:dyDescent="0.2">
      <c r="A135" s="6">
        <v>54608</v>
      </c>
      <c r="B135" s="43">
        <v>214</v>
      </c>
      <c r="C135" s="6" t="s">
        <v>15</v>
      </c>
      <c r="D135" s="6" t="s">
        <v>463</v>
      </c>
      <c r="E135" s="6" t="s">
        <v>581</v>
      </c>
      <c r="F135" s="6" t="s">
        <v>581</v>
      </c>
      <c r="G135" s="73">
        <v>54608</v>
      </c>
      <c r="H135" s="96">
        <f t="shared" si="2"/>
        <v>54608</v>
      </c>
      <c r="I135" s="6"/>
      <c r="J135" s="6" t="s">
        <v>61</v>
      </c>
      <c r="K135" s="10">
        <v>32000</v>
      </c>
      <c r="L135" s="74">
        <v>37000</v>
      </c>
      <c r="M135" s="74">
        <v>1483</v>
      </c>
      <c r="N135" s="74" t="s">
        <v>15</v>
      </c>
      <c r="O135" s="6" t="s">
        <v>37</v>
      </c>
      <c r="P135" s="6" t="s">
        <v>582</v>
      </c>
      <c r="Q135" s="69"/>
    </row>
    <row r="136" spans="1:17" ht="20.100000000000001" customHeight="1" x14ac:dyDescent="0.2">
      <c r="A136" s="69"/>
      <c r="B136" s="69"/>
      <c r="C136" s="69"/>
      <c r="D136" s="69"/>
      <c r="E136" s="69"/>
      <c r="F136" s="69"/>
      <c r="G136" s="75">
        <v>54608</v>
      </c>
      <c r="H136" s="96">
        <f t="shared" si="2"/>
        <v>54608</v>
      </c>
      <c r="I136" s="69"/>
      <c r="J136" s="69"/>
      <c r="K136" s="69"/>
      <c r="L136" s="69"/>
      <c r="M136" s="69"/>
      <c r="N136" s="69"/>
      <c r="O136" s="69"/>
      <c r="P136" s="69"/>
      <c r="Q136" s="69"/>
    </row>
    <row r="137" spans="1:17" ht="20.100000000000001" customHeight="1" x14ac:dyDescent="0.2">
      <c r="A137" s="14">
        <v>54609</v>
      </c>
      <c r="B137" s="43">
        <v>215</v>
      </c>
      <c r="C137" s="14" t="s">
        <v>15</v>
      </c>
      <c r="D137" s="14" t="s">
        <v>463</v>
      </c>
      <c r="E137" s="14" t="s">
        <v>1099</v>
      </c>
      <c r="F137" s="14" t="s">
        <v>1257</v>
      </c>
      <c r="G137" s="76">
        <v>54609</v>
      </c>
      <c r="H137" s="96">
        <f t="shared" si="2"/>
        <v>54609</v>
      </c>
      <c r="I137" s="14"/>
      <c r="J137" s="14" t="s">
        <v>24</v>
      </c>
      <c r="K137" s="14">
        <v>32000</v>
      </c>
      <c r="L137" s="14">
        <v>35000</v>
      </c>
      <c r="M137" s="14">
        <v>2675</v>
      </c>
      <c r="N137" s="14" t="s">
        <v>15</v>
      </c>
      <c r="O137" s="14" t="s">
        <v>25</v>
      </c>
      <c r="P137" s="14" t="s">
        <v>105</v>
      </c>
      <c r="Q137" s="69"/>
    </row>
    <row r="138" spans="1:17" ht="20.100000000000001" customHeight="1" x14ac:dyDescent="0.2">
      <c r="A138" s="14">
        <v>54609</v>
      </c>
      <c r="B138" s="43">
        <v>216</v>
      </c>
      <c r="C138" s="14" t="s">
        <v>15</v>
      </c>
      <c r="D138" s="14" t="s">
        <v>463</v>
      </c>
      <c r="E138" s="14" t="s">
        <v>1099</v>
      </c>
      <c r="F138" s="14" t="s">
        <v>1257</v>
      </c>
      <c r="G138" s="76">
        <v>54609</v>
      </c>
      <c r="H138" s="96">
        <f t="shared" si="2"/>
        <v>54609</v>
      </c>
      <c r="I138" s="14"/>
      <c r="J138" s="14" t="s">
        <v>24</v>
      </c>
      <c r="K138" s="14">
        <v>35000</v>
      </c>
      <c r="L138" s="14">
        <v>35000</v>
      </c>
      <c r="M138" s="14">
        <v>2675</v>
      </c>
      <c r="N138" s="14" t="s">
        <v>15</v>
      </c>
      <c r="O138" s="14" t="s">
        <v>25</v>
      </c>
      <c r="P138" s="14" t="s">
        <v>105</v>
      </c>
      <c r="Q138" s="69"/>
    </row>
    <row r="139" spans="1:17" ht="20.100000000000001" customHeight="1" x14ac:dyDescent="0.2">
      <c r="A139" s="6">
        <v>55389</v>
      </c>
      <c r="B139" s="43">
        <v>218</v>
      </c>
      <c r="C139" s="6" t="s">
        <v>15</v>
      </c>
      <c r="D139" s="6" t="s">
        <v>463</v>
      </c>
      <c r="E139" s="6" t="s">
        <v>494</v>
      </c>
      <c r="F139" s="6" t="s">
        <v>494</v>
      </c>
      <c r="G139" s="73">
        <v>55389</v>
      </c>
      <c r="H139" s="96">
        <f t="shared" si="2"/>
        <v>55389</v>
      </c>
      <c r="I139" s="6"/>
      <c r="J139" s="6" t="s">
        <v>84</v>
      </c>
      <c r="K139" s="10">
        <v>33000</v>
      </c>
      <c r="L139" s="74">
        <v>36500</v>
      </c>
      <c r="M139" s="74">
        <v>3202</v>
      </c>
      <c r="N139" s="74" t="s">
        <v>72</v>
      </c>
      <c r="O139" s="6" t="s">
        <v>37</v>
      </c>
      <c r="P139" s="6" t="s">
        <v>29</v>
      </c>
      <c r="Q139" s="69"/>
    </row>
    <row r="140" spans="1:17" ht="20.100000000000001" customHeight="1" x14ac:dyDescent="0.2">
      <c r="A140" s="69"/>
      <c r="B140" s="69"/>
      <c r="C140" s="69"/>
      <c r="D140" s="69"/>
      <c r="E140" s="69"/>
      <c r="F140" s="69"/>
      <c r="G140" s="75">
        <v>55389</v>
      </c>
      <c r="H140" s="96">
        <f t="shared" si="2"/>
        <v>55389</v>
      </c>
      <c r="I140" s="69"/>
      <c r="J140" s="69"/>
      <c r="K140" s="69"/>
      <c r="L140" s="69"/>
      <c r="M140" s="69"/>
      <c r="N140" s="69"/>
      <c r="O140" s="69"/>
      <c r="P140" s="69"/>
      <c r="Q140" s="69"/>
    </row>
    <row r="141" spans="1:17" ht="20.100000000000001" customHeight="1" x14ac:dyDescent="0.2">
      <c r="A141" s="6">
        <v>56238</v>
      </c>
      <c r="B141" s="69">
        <v>192</v>
      </c>
      <c r="C141" s="6" t="s">
        <v>15</v>
      </c>
      <c r="D141" s="6" t="s">
        <v>16</v>
      </c>
      <c r="E141" s="6" t="s">
        <v>449</v>
      </c>
      <c r="F141" s="6" t="s">
        <v>449</v>
      </c>
      <c r="G141" s="73">
        <v>56238</v>
      </c>
      <c r="H141" s="96">
        <f t="shared" si="2"/>
        <v>56238</v>
      </c>
      <c r="I141" s="6"/>
      <c r="J141" s="6" t="s">
        <v>19</v>
      </c>
      <c r="K141" s="6">
        <v>43000</v>
      </c>
      <c r="L141" s="6">
        <v>43000</v>
      </c>
      <c r="M141" s="6">
        <v>4180</v>
      </c>
      <c r="N141" s="74" t="s">
        <v>15</v>
      </c>
      <c r="O141" s="6" t="s">
        <v>37</v>
      </c>
      <c r="P141" s="6"/>
      <c r="Q141" s="69"/>
    </row>
    <row r="142" spans="1:17" ht="20.100000000000001" customHeight="1" x14ac:dyDescent="0.2">
      <c r="A142" s="69"/>
      <c r="B142" s="69"/>
      <c r="C142" s="69"/>
      <c r="D142" s="69"/>
      <c r="E142" s="69"/>
      <c r="F142" s="69"/>
      <c r="G142" s="75">
        <v>56238</v>
      </c>
      <c r="H142" s="96">
        <f t="shared" si="2"/>
        <v>56238</v>
      </c>
      <c r="I142" s="69"/>
      <c r="J142" s="69"/>
      <c r="K142" s="69"/>
      <c r="L142" s="69"/>
      <c r="M142" s="69"/>
      <c r="N142" s="69"/>
      <c r="O142" s="69"/>
      <c r="P142" s="69"/>
      <c r="Q142" s="69"/>
    </row>
    <row r="143" spans="1:17" ht="20.100000000000001" customHeight="1" x14ac:dyDescent="0.2">
      <c r="A143" s="14">
        <v>57707</v>
      </c>
      <c r="B143" s="43">
        <v>225</v>
      </c>
      <c r="C143" s="14" t="s">
        <v>15</v>
      </c>
      <c r="D143" s="14" t="s">
        <v>463</v>
      </c>
      <c r="E143" s="14" t="s">
        <v>843</v>
      </c>
      <c r="F143" s="14" t="s">
        <v>844</v>
      </c>
      <c r="G143" s="76">
        <v>57707</v>
      </c>
      <c r="H143" s="96">
        <f t="shared" si="2"/>
        <v>57707</v>
      </c>
      <c r="I143" s="14"/>
      <c r="J143" s="14" t="s">
        <v>19</v>
      </c>
      <c r="K143" s="14">
        <v>37000</v>
      </c>
      <c r="L143" s="14">
        <v>37000</v>
      </c>
      <c r="M143" s="14">
        <v>3141</v>
      </c>
      <c r="N143" s="14" t="s">
        <v>15</v>
      </c>
      <c r="O143" s="14" t="s">
        <v>47</v>
      </c>
      <c r="P143" s="14" t="s">
        <v>35</v>
      </c>
      <c r="Q143" s="69"/>
    </row>
    <row r="144" spans="1:17" ht="20.100000000000001" customHeight="1" x14ac:dyDescent="0.2">
      <c r="A144" s="69"/>
      <c r="B144" s="69"/>
      <c r="C144" s="69"/>
      <c r="D144" s="69"/>
      <c r="E144" s="69"/>
      <c r="F144" s="69"/>
      <c r="G144" s="77">
        <v>57707</v>
      </c>
      <c r="H144" s="96">
        <f t="shared" si="2"/>
        <v>57707</v>
      </c>
      <c r="I144" s="69"/>
      <c r="J144" s="69"/>
      <c r="K144" s="69"/>
      <c r="L144" s="69"/>
      <c r="M144" s="69"/>
      <c r="N144" s="69"/>
      <c r="O144" s="69"/>
      <c r="P144" s="69"/>
      <c r="Q144" s="69"/>
    </row>
    <row r="145" spans="1:17" ht="20.100000000000001" customHeight="1" x14ac:dyDescent="0.2">
      <c r="A145" s="88">
        <v>58391</v>
      </c>
      <c r="B145" s="69"/>
      <c r="C145" s="88" t="s">
        <v>15</v>
      </c>
      <c r="D145" s="88" t="s">
        <v>463</v>
      </c>
      <c r="E145" s="88" t="s">
        <v>1063</v>
      </c>
      <c r="F145" s="88" t="s">
        <v>1147</v>
      </c>
      <c r="G145" s="87">
        <v>58391</v>
      </c>
      <c r="H145" s="96">
        <f t="shared" si="2"/>
        <v>58391</v>
      </c>
      <c r="I145" s="88"/>
      <c r="J145" s="88" t="s">
        <v>1281</v>
      </c>
      <c r="K145" s="88">
        <v>37000</v>
      </c>
      <c r="L145" s="88">
        <v>39000</v>
      </c>
      <c r="M145" s="88">
        <v>616</v>
      </c>
      <c r="N145" s="88" t="s">
        <v>15</v>
      </c>
      <c r="O145" s="88" t="s">
        <v>37</v>
      </c>
      <c r="P145" s="88" t="s">
        <v>35</v>
      </c>
      <c r="Q145" s="69"/>
    </row>
    <row r="146" spans="1:17" ht="20.100000000000001" customHeight="1" x14ac:dyDescent="0.2">
      <c r="A146" s="86">
        <v>58391</v>
      </c>
      <c r="B146" s="86">
        <v>5</v>
      </c>
      <c r="C146" s="86" t="s">
        <v>15</v>
      </c>
      <c r="D146" s="86" t="s">
        <v>463</v>
      </c>
      <c r="E146" s="86" t="s">
        <v>1063</v>
      </c>
      <c r="F146" s="86" t="s">
        <v>1147</v>
      </c>
      <c r="G146" s="87">
        <v>58391</v>
      </c>
      <c r="H146" s="96">
        <f t="shared" si="2"/>
        <v>58391</v>
      </c>
      <c r="I146" s="86"/>
      <c r="J146" s="86" t="s">
        <v>1281</v>
      </c>
      <c r="K146" s="86">
        <v>37000</v>
      </c>
      <c r="L146" s="86">
        <v>39000</v>
      </c>
      <c r="M146" s="86">
        <v>616</v>
      </c>
      <c r="N146" s="86" t="s">
        <v>15</v>
      </c>
      <c r="O146" s="86" t="s">
        <v>37</v>
      </c>
      <c r="P146" s="86" t="s">
        <v>35</v>
      </c>
      <c r="Q146" s="78"/>
    </row>
    <row r="147" spans="1:17" ht="20.100000000000001" customHeight="1" x14ac:dyDescent="0.2">
      <c r="A147" s="79">
        <v>58391</v>
      </c>
      <c r="B147" s="79">
        <v>5</v>
      </c>
      <c r="C147" s="80" t="s">
        <v>15</v>
      </c>
      <c r="D147" s="79" t="s">
        <v>16</v>
      </c>
      <c r="E147" s="79" t="s">
        <v>1063</v>
      </c>
      <c r="F147" s="79" t="s">
        <v>1147</v>
      </c>
      <c r="G147" s="73">
        <v>58391</v>
      </c>
      <c r="H147" s="96">
        <f t="shared" si="2"/>
        <v>58391</v>
      </c>
      <c r="I147" s="79"/>
      <c r="J147" s="80" t="s">
        <v>24</v>
      </c>
      <c r="K147" s="81">
        <v>34000</v>
      </c>
      <c r="L147" s="81">
        <v>39000</v>
      </c>
      <c r="M147" s="81">
        <v>616</v>
      </c>
      <c r="N147" s="82" t="s">
        <v>15</v>
      </c>
      <c r="O147" s="79" t="s">
        <v>37</v>
      </c>
      <c r="P147" s="79" t="s">
        <v>35</v>
      </c>
      <c r="Q147" s="69"/>
    </row>
    <row r="148" spans="1:17" ht="20.100000000000001" customHeight="1" x14ac:dyDescent="0.2">
      <c r="A148" s="90">
        <v>59593</v>
      </c>
      <c r="B148" s="90">
        <v>8</v>
      </c>
      <c r="C148" s="90" t="s">
        <v>15</v>
      </c>
      <c r="D148" s="90" t="s">
        <v>463</v>
      </c>
      <c r="E148" s="90" t="s">
        <v>1318</v>
      </c>
      <c r="F148" s="90" t="s">
        <v>1319</v>
      </c>
      <c r="G148" s="87">
        <v>59593</v>
      </c>
      <c r="H148" s="96">
        <f t="shared" si="2"/>
        <v>59593</v>
      </c>
      <c r="I148" s="90"/>
      <c r="J148" s="90" t="s">
        <v>24</v>
      </c>
      <c r="K148" s="90">
        <v>36000</v>
      </c>
      <c r="L148" s="90">
        <v>36000</v>
      </c>
      <c r="M148" s="90">
        <v>1750</v>
      </c>
      <c r="N148" s="90" t="s">
        <v>15</v>
      </c>
      <c r="O148" s="90" t="s">
        <v>37</v>
      </c>
      <c r="P148" s="90" t="s">
        <v>29</v>
      </c>
      <c r="Q148" s="69"/>
    </row>
    <row r="149" spans="1:17" ht="20.100000000000001" customHeight="1" x14ac:dyDescent="0.2">
      <c r="A149" s="69"/>
      <c r="B149" s="69">
        <v>13</v>
      </c>
      <c r="C149" s="43" t="s">
        <v>15</v>
      </c>
      <c r="D149" s="43" t="s">
        <v>463</v>
      </c>
      <c r="E149" s="69" t="s">
        <v>565</v>
      </c>
      <c r="F149" s="69" t="s">
        <v>1319</v>
      </c>
      <c r="G149" s="71">
        <v>59593</v>
      </c>
      <c r="H149" s="96">
        <f t="shared" si="2"/>
        <v>59593</v>
      </c>
      <c r="I149" s="69"/>
      <c r="J149" s="69" t="s">
        <v>50</v>
      </c>
      <c r="K149" s="69">
        <v>36000</v>
      </c>
      <c r="L149" s="69">
        <v>36000</v>
      </c>
      <c r="M149" s="69">
        <v>1750</v>
      </c>
      <c r="N149" s="69" t="s">
        <v>15</v>
      </c>
      <c r="O149" s="69" t="s">
        <v>37</v>
      </c>
      <c r="P149" s="69" t="s">
        <v>29</v>
      </c>
      <c r="Q149" s="69"/>
    </row>
    <row r="150" spans="1:17" ht="20.100000000000001" customHeight="1" x14ac:dyDescent="0.2">
      <c r="A150" s="6">
        <v>60071</v>
      </c>
      <c r="B150" s="69">
        <v>202</v>
      </c>
      <c r="C150" s="6" t="s">
        <v>15</v>
      </c>
      <c r="D150" s="6" t="s">
        <v>16</v>
      </c>
      <c r="E150" s="6" t="s">
        <v>450</v>
      </c>
      <c r="F150" s="6" t="s">
        <v>450</v>
      </c>
      <c r="G150" s="73">
        <v>60071</v>
      </c>
      <c r="H150" s="96">
        <f t="shared" si="2"/>
        <v>60071</v>
      </c>
      <c r="I150" s="6"/>
      <c r="J150" s="6" t="s">
        <v>24</v>
      </c>
      <c r="K150" s="6">
        <v>37000</v>
      </c>
      <c r="L150" s="6">
        <v>39000</v>
      </c>
      <c r="M150" s="6">
        <v>1820</v>
      </c>
      <c r="N150" s="74" t="s">
        <v>15</v>
      </c>
      <c r="O150" s="6" t="s">
        <v>20</v>
      </c>
      <c r="P150" s="6" t="s">
        <v>35</v>
      </c>
      <c r="Q150" s="69"/>
    </row>
    <row r="151" spans="1:17" ht="20.100000000000001" customHeight="1" x14ac:dyDescent="0.2">
      <c r="A151" s="69"/>
      <c r="B151" s="69"/>
      <c r="C151" s="69"/>
      <c r="D151" s="69"/>
      <c r="E151" s="69"/>
      <c r="F151" s="69"/>
      <c r="G151" s="75">
        <v>60071</v>
      </c>
      <c r="H151" s="96">
        <f t="shared" si="2"/>
        <v>60071</v>
      </c>
      <c r="I151" s="69"/>
      <c r="J151" s="69"/>
      <c r="K151" s="69"/>
      <c r="L151" s="69"/>
      <c r="M151" s="69"/>
      <c r="N151" s="69"/>
      <c r="O151" s="69"/>
      <c r="P151" s="69"/>
      <c r="Q151" s="69"/>
    </row>
    <row r="152" spans="1:17" ht="20.100000000000001" customHeight="1" x14ac:dyDescent="0.2">
      <c r="A152" s="88">
        <v>62022</v>
      </c>
      <c r="B152" s="69"/>
      <c r="C152" s="88" t="s">
        <v>15</v>
      </c>
      <c r="D152" s="88" t="s">
        <v>463</v>
      </c>
      <c r="E152" s="88" t="s">
        <v>1287</v>
      </c>
      <c r="F152" s="88" t="s">
        <v>1288</v>
      </c>
      <c r="G152" s="87">
        <v>62022</v>
      </c>
      <c r="H152" s="96">
        <f t="shared" si="2"/>
        <v>62022</v>
      </c>
      <c r="I152" s="88"/>
      <c r="J152" s="88" t="s">
        <v>24</v>
      </c>
      <c r="K152" s="88">
        <v>38000</v>
      </c>
      <c r="L152" s="88">
        <v>42000</v>
      </c>
      <c r="M152" s="88">
        <v>2005</v>
      </c>
      <c r="N152" s="88" t="s">
        <v>15</v>
      </c>
      <c r="O152" s="88" t="s">
        <v>32</v>
      </c>
      <c r="P152" s="88" t="s">
        <v>35</v>
      </c>
      <c r="Q152" s="69"/>
    </row>
    <row r="153" spans="1:17" ht="20.100000000000001" customHeight="1" x14ac:dyDescent="0.2">
      <c r="A153" s="90">
        <v>62022</v>
      </c>
      <c r="B153" s="90">
        <v>13</v>
      </c>
      <c r="C153" s="90" t="s">
        <v>15</v>
      </c>
      <c r="D153" s="90" t="s">
        <v>463</v>
      </c>
      <c r="E153" s="90" t="s">
        <v>1287</v>
      </c>
      <c r="F153" s="90" t="s">
        <v>1288</v>
      </c>
      <c r="G153" s="87">
        <v>62022</v>
      </c>
      <c r="H153" s="96">
        <f t="shared" si="2"/>
        <v>62022</v>
      </c>
      <c r="I153" s="90"/>
      <c r="J153" s="90" t="s">
        <v>24</v>
      </c>
      <c r="K153" s="90">
        <v>38000</v>
      </c>
      <c r="L153" s="90">
        <v>42000</v>
      </c>
      <c r="M153" s="90">
        <v>2005</v>
      </c>
      <c r="N153" s="90" t="s">
        <v>15</v>
      </c>
      <c r="O153" s="90" t="s">
        <v>32</v>
      </c>
      <c r="P153" s="90" t="s">
        <v>35</v>
      </c>
      <c r="Q153" s="69"/>
    </row>
    <row r="154" spans="1:17" ht="20.100000000000001" customHeight="1" x14ac:dyDescent="0.2">
      <c r="A154" s="14">
        <v>63228</v>
      </c>
      <c r="B154" s="43">
        <v>239</v>
      </c>
      <c r="C154" s="14" t="s">
        <v>15</v>
      </c>
      <c r="D154" s="14" t="s">
        <v>463</v>
      </c>
      <c r="E154" s="14" t="s">
        <v>900</v>
      </c>
      <c r="F154" s="14" t="s">
        <v>901</v>
      </c>
      <c r="G154" s="76">
        <v>63228</v>
      </c>
      <c r="H154" s="96">
        <f t="shared" si="2"/>
        <v>63228</v>
      </c>
      <c r="I154" s="14"/>
      <c r="J154" s="14" t="s">
        <v>19</v>
      </c>
      <c r="K154" s="14">
        <v>37000</v>
      </c>
      <c r="L154" s="14">
        <v>37000</v>
      </c>
      <c r="M154" s="14">
        <v>4364</v>
      </c>
      <c r="N154" s="14" t="s">
        <v>108</v>
      </c>
      <c r="O154" s="14" t="s">
        <v>37</v>
      </c>
      <c r="P154" s="14" t="s">
        <v>82</v>
      </c>
      <c r="Q154" s="69"/>
    </row>
    <row r="155" spans="1:17" ht="20.100000000000001" customHeight="1" x14ac:dyDescent="0.2">
      <c r="A155" s="69"/>
      <c r="B155" s="69"/>
      <c r="C155" s="69"/>
      <c r="D155" s="69"/>
      <c r="E155" s="69"/>
      <c r="F155" s="69"/>
      <c r="G155" s="77">
        <v>63228</v>
      </c>
      <c r="H155" s="96">
        <f t="shared" si="2"/>
        <v>63228</v>
      </c>
      <c r="I155" s="69"/>
      <c r="J155" s="69"/>
      <c r="K155" s="69"/>
      <c r="L155" s="69"/>
      <c r="M155" s="69"/>
      <c r="N155" s="69"/>
      <c r="O155" s="69"/>
      <c r="P155" s="69"/>
      <c r="Q155" s="69"/>
    </row>
    <row r="156" spans="1:17" ht="20.100000000000001" customHeight="1" x14ac:dyDescent="0.2">
      <c r="A156" s="6">
        <v>64250</v>
      </c>
      <c r="B156" s="43">
        <v>242</v>
      </c>
      <c r="C156" s="6" t="s">
        <v>15</v>
      </c>
      <c r="D156" s="6" t="s">
        <v>463</v>
      </c>
      <c r="E156" s="6" t="s">
        <v>772</v>
      </c>
      <c r="F156" s="6" t="s">
        <v>772</v>
      </c>
      <c r="G156" s="73">
        <v>64250</v>
      </c>
      <c r="H156" s="96">
        <f t="shared" si="2"/>
        <v>64250</v>
      </c>
      <c r="I156" s="6"/>
      <c r="J156" s="6" t="s">
        <v>88</v>
      </c>
      <c r="K156" s="10">
        <v>33000</v>
      </c>
      <c r="L156" s="74">
        <v>36000</v>
      </c>
      <c r="M156" s="74">
        <v>1872</v>
      </c>
      <c r="N156" s="74" t="s">
        <v>773</v>
      </c>
      <c r="O156" s="6" t="s">
        <v>20</v>
      </c>
      <c r="P156" s="6" t="s">
        <v>56</v>
      </c>
      <c r="Q156" s="69"/>
    </row>
    <row r="157" spans="1:17" ht="20.100000000000001" customHeight="1" x14ac:dyDescent="0.2">
      <c r="A157" s="69"/>
      <c r="B157" s="69"/>
      <c r="C157" s="69"/>
      <c r="D157" s="69"/>
      <c r="E157" s="69"/>
      <c r="F157" s="69"/>
      <c r="G157" s="75">
        <v>64250</v>
      </c>
      <c r="H157" s="96">
        <f t="shared" si="2"/>
        <v>64250</v>
      </c>
      <c r="I157" s="69"/>
      <c r="J157" s="69"/>
      <c r="K157" s="69"/>
      <c r="L157" s="69"/>
      <c r="M157" s="69"/>
      <c r="N157" s="69"/>
      <c r="O157" s="69"/>
      <c r="P157" s="69"/>
      <c r="Q157" s="69"/>
    </row>
    <row r="158" spans="1:17" ht="20.100000000000001" customHeight="1" x14ac:dyDescent="0.2">
      <c r="A158" s="6">
        <v>65242</v>
      </c>
      <c r="B158" s="43">
        <v>247</v>
      </c>
      <c r="C158" s="6" t="s">
        <v>15</v>
      </c>
      <c r="D158" s="6" t="s">
        <v>463</v>
      </c>
      <c r="E158" s="6" t="s">
        <v>584</v>
      </c>
      <c r="F158" s="6" t="s">
        <v>585</v>
      </c>
      <c r="G158" s="73">
        <v>65242</v>
      </c>
      <c r="H158" s="96">
        <f t="shared" si="2"/>
        <v>65242</v>
      </c>
      <c r="I158" s="6"/>
      <c r="J158" s="6" t="s">
        <v>24</v>
      </c>
      <c r="K158" s="6">
        <v>38000</v>
      </c>
      <c r="L158" s="6">
        <v>41000</v>
      </c>
      <c r="M158" s="6">
        <v>2810</v>
      </c>
      <c r="N158" s="74" t="s">
        <v>15</v>
      </c>
      <c r="O158" s="6" t="s">
        <v>32</v>
      </c>
      <c r="P158" s="6" t="s">
        <v>35</v>
      </c>
      <c r="Q158" s="69"/>
    </row>
    <row r="159" spans="1:17" ht="20.100000000000001" customHeight="1" x14ac:dyDescent="0.2">
      <c r="A159" s="43">
        <v>65242</v>
      </c>
      <c r="B159" s="69">
        <v>22</v>
      </c>
      <c r="C159" s="43" t="s">
        <v>15</v>
      </c>
      <c r="D159" s="43" t="s">
        <v>463</v>
      </c>
      <c r="E159" s="43" t="s">
        <v>584</v>
      </c>
      <c r="F159" s="43" t="s">
        <v>585</v>
      </c>
      <c r="G159" s="71">
        <v>65242</v>
      </c>
      <c r="H159" s="96">
        <f t="shared" si="2"/>
        <v>65242</v>
      </c>
      <c r="I159" s="43"/>
      <c r="J159" s="43" t="s">
        <v>24</v>
      </c>
      <c r="K159" s="43">
        <v>38000</v>
      </c>
      <c r="L159" s="43">
        <v>41000</v>
      </c>
      <c r="M159" s="43">
        <v>2810</v>
      </c>
      <c r="N159" s="43" t="s">
        <v>15</v>
      </c>
      <c r="O159" s="43" t="s">
        <v>32</v>
      </c>
      <c r="P159" s="43" t="s">
        <v>35</v>
      </c>
      <c r="Q159" s="69"/>
    </row>
    <row r="160" spans="1:17" ht="20.100000000000001" customHeight="1" x14ac:dyDescent="0.2">
      <c r="A160" s="6">
        <v>66937</v>
      </c>
      <c r="B160" s="69">
        <v>226</v>
      </c>
      <c r="C160" s="6" t="s">
        <v>15</v>
      </c>
      <c r="D160" s="6" t="s">
        <v>16</v>
      </c>
      <c r="E160" s="6" t="s">
        <v>405</v>
      </c>
      <c r="F160" s="6" t="s">
        <v>406</v>
      </c>
      <c r="G160" s="73">
        <v>66937</v>
      </c>
      <c r="H160" s="96">
        <f t="shared" si="2"/>
        <v>66937</v>
      </c>
      <c r="I160" s="6"/>
      <c r="J160" s="6" t="s">
        <v>24</v>
      </c>
      <c r="K160" s="6">
        <v>31500</v>
      </c>
      <c r="L160" s="6">
        <v>34000</v>
      </c>
      <c r="M160" s="6">
        <v>2685</v>
      </c>
      <c r="N160" s="74" t="s">
        <v>15</v>
      </c>
      <c r="O160" s="6" t="s">
        <v>25</v>
      </c>
      <c r="P160" s="6" t="s">
        <v>29</v>
      </c>
      <c r="Q160" s="69"/>
    </row>
    <row r="161" spans="1:17" ht="20.100000000000001" customHeight="1" x14ac:dyDescent="0.2">
      <c r="A161" s="69"/>
      <c r="B161" s="69"/>
      <c r="C161" s="69"/>
      <c r="D161" s="69"/>
      <c r="E161" s="69"/>
      <c r="F161" s="69"/>
      <c r="G161" s="75">
        <v>66937</v>
      </c>
      <c r="H161" s="96">
        <f t="shared" si="2"/>
        <v>66937</v>
      </c>
      <c r="I161" s="69"/>
      <c r="J161" s="69"/>
      <c r="K161" s="69"/>
      <c r="L161" s="69"/>
      <c r="M161" s="69"/>
      <c r="N161" s="69"/>
      <c r="O161" s="69"/>
      <c r="P161" s="69"/>
      <c r="Q161" s="69"/>
    </row>
    <row r="162" spans="1:17" ht="20.100000000000001" customHeight="1" x14ac:dyDescent="0.2">
      <c r="A162" s="88">
        <v>69711</v>
      </c>
      <c r="B162" s="69"/>
      <c r="C162" s="88" t="s">
        <v>15</v>
      </c>
      <c r="D162" s="88" t="s">
        <v>463</v>
      </c>
      <c r="E162" s="88" t="s">
        <v>1287</v>
      </c>
      <c r="F162" s="88" t="s">
        <v>1233</v>
      </c>
      <c r="G162" s="87">
        <v>69711</v>
      </c>
      <c r="H162" s="96">
        <f t="shared" si="2"/>
        <v>69711</v>
      </c>
      <c r="I162" s="88"/>
      <c r="J162" s="88" t="s">
        <v>24</v>
      </c>
      <c r="K162" s="88">
        <v>38000</v>
      </c>
      <c r="L162" s="88">
        <v>41000</v>
      </c>
      <c r="M162" s="88">
        <v>530</v>
      </c>
      <c r="N162" s="88" t="s">
        <v>15</v>
      </c>
      <c r="O162" s="88" t="s">
        <v>32</v>
      </c>
      <c r="P162" s="88" t="s">
        <v>29</v>
      </c>
      <c r="Q162" s="69"/>
    </row>
    <row r="163" spans="1:17" ht="20.100000000000001" customHeight="1" x14ac:dyDescent="0.2">
      <c r="A163" s="90">
        <v>69711</v>
      </c>
      <c r="B163" s="90">
        <v>12</v>
      </c>
      <c r="C163" s="90" t="s">
        <v>15</v>
      </c>
      <c r="D163" s="90" t="s">
        <v>463</v>
      </c>
      <c r="E163" s="90" t="s">
        <v>1287</v>
      </c>
      <c r="F163" s="90" t="s">
        <v>1233</v>
      </c>
      <c r="G163" s="87">
        <v>69711</v>
      </c>
      <c r="H163" s="96">
        <f t="shared" si="2"/>
        <v>69711</v>
      </c>
      <c r="I163" s="90"/>
      <c r="J163" s="90" t="s">
        <v>24</v>
      </c>
      <c r="K163" s="90">
        <v>38000</v>
      </c>
      <c r="L163" s="90">
        <v>41000</v>
      </c>
      <c r="M163" s="90">
        <v>530</v>
      </c>
      <c r="N163" s="90" t="s">
        <v>15</v>
      </c>
      <c r="O163" s="90" t="s">
        <v>32</v>
      </c>
      <c r="P163" s="90" t="s">
        <v>29</v>
      </c>
      <c r="Q163" s="69"/>
    </row>
    <row r="164" spans="1:17" ht="20.100000000000001" customHeight="1" x14ac:dyDescent="0.2">
      <c r="A164" s="88">
        <v>69745</v>
      </c>
      <c r="B164" s="69"/>
      <c r="C164" s="88" t="s">
        <v>15</v>
      </c>
      <c r="D164" s="88" t="s">
        <v>463</v>
      </c>
      <c r="E164" s="88" t="s">
        <v>143</v>
      </c>
      <c r="F164" s="88" t="s">
        <v>1280</v>
      </c>
      <c r="G164" s="87">
        <v>69745</v>
      </c>
      <c r="H164" s="96">
        <f t="shared" si="2"/>
        <v>69745</v>
      </c>
      <c r="I164" s="88"/>
      <c r="J164" s="88" t="s">
        <v>1281</v>
      </c>
      <c r="K164" s="88">
        <v>36500</v>
      </c>
      <c r="L164" s="88">
        <v>39000</v>
      </c>
      <c r="M164" s="88">
        <v>924</v>
      </c>
      <c r="N164" s="88" t="s">
        <v>15</v>
      </c>
      <c r="O164" s="88" t="s">
        <v>32</v>
      </c>
      <c r="P164" s="88" t="s">
        <v>29</v>
      </c>
      <c r="Q164" s="69"/>
    </row>
    <row r="165" spans="1:17" ht="20.100000000000001" customHeight="1" x14ac:dyDescent="0.2">
      <c r="A165" s="86">
        <v>69745</v>
      </c>
      <c r="B165" s="86">
        <v>4</v>
      </c>
      <c r="C165" s="86" t="s">
        <v>15</v>
      </c>
      <c r="D165" s="86" t="s">
        <v>463</v>
      </c>
      <c r="E165" s="86" t="s">
        <v>143</v>
      </c>
      <c r="F165" s="86" t="s">
        <v>1280</v>
      </c>
      <c r="G165" s="87">
        <v>69745</v>
      </c>
      <c r="H165" s="96">
        <f t="shared" si="2"/>
        <v>69745</v>
      </c>
      <c r="I165" s="86"/>
      <c r="J165" s="86" t="s">
        <v>1281</v>
      </c>
      <c r="K165" s="86">
        <v>36500</v>
      </c>
      <c r="L165" s="86">
        <v>39000</v>
      </c>
      <c r="M165" s="86">
        <v>924</v>
      </c>
      <c r="N165" s="86" t="s">
        <v>15</v>
      </c>
      <c r="O165" s="86" t="s">
        <v>32</v>
      </c>
      <c r="P165" s="86" t="s">
        <v>29</v>
      </c>
      <c r="Q165" s="78"/>
    </row>
    <row r="166" spans="1:17" ht="20.100000000000001" customHeight="1" x14ac:dyDescent="0.2">
      <c r="A166" s="6">
        <v>70849</v>
      </c>
      <c r="B166" s="69">
        <v>232</v>
      </c>
      <c r="C166" s="6" t="s">
        <v>15</v>
      </c>
      <c r="D166" s="6" t="s">
        <v>16</v>
      </c>
      <c r="E166" s="6" t="s">
        <v>276</v>
      </c>
      <c r="F166" s="6" t="s">
        <v>277</v>
      </c>
      <c r="G166" s="73">
        <v>70849</v>
      </c>
      <c r="H166" s="96">
        <f t="shared" si="2"/>
        <v>70849</v>
      </c>
      <c r="I166" s="6"/>
      <c r="J166" s="6" t="s">
        <v>34</v>
      </c>
      <c r="K166" s="10">
        <v>33000</v>
      </c>
      <c r="L166" s="74">
        <v>38000</v>
      </c>
      <c r="M166" s="74">
        <v>1464</v>
      </c>
      <c r="N166" s="74" t="s">
        <v>15</v>
      </c>
      <c r="O166" s="6" t="s">
        <v>47</v>
      </c>
      <c r="P166" s="6" t="s">
        <v>29</v>
      </c>
      <c r="Q166" s="69"/>
    </row>
    <row r="167" spans="1:17" ht="20.100000000000001" customHeight="1" x14ac:dyDescent="0.2">
      <c r="A167" s="88">
        <v>70849</v>
      </c>
      <c r="B167" s="69"/>
      <c r="C167" s="69"/>
      <c r="D167" s="88" t="s">
        <v>463</v>
      </c>
      <c r="E167" s="88" t="s">
        <v>276</v>
      </c>
      <c r="F167" s="88" t="s">
        <v>277</v>
      </c>
      <c r="G167" s="87">
        <v>70849</v>
      </c>
      <c r="H167" s="96">
        <f t="shared" si="2"/>
        <v>70849</v>
      </c>
      <c r="I167" s="88"/>
      <c r="J167" s="88" t="s">
        <v>24</v>
      </c>
      <c r="K167" s="88">
        <v>33000</v>
      </c>
      <c r="L167" s="88">
        <v>36500</v>
      </c>
      <c r="M167" s="88">
        <v>1464</v>
      </c>
      <c r="N167" s="88" t="s">
        <v>15</v>
      </c>
      <c r="O167" s="88" t="s">
        <v>47</v>
      </c>
      <c r="P167" s="88" t="s">
        <v>29</v>
      </c>
      <c r="Q167" s="69"/>
    </row>
    <row r="168" spans="1:17" ht="20.100000000000001" customHeight="1" x14ac:dyDescent="0.2">
      <c r="A168" s="6">
        <v>71707</v>
      </c>
      <c r="B168" s="43">
        <v>235</v>
      </c>
      <c r="C168" s="6" t="s">
        <v>15</v>
      </c>
      <c r="D168" s="6" t="s">
        <v>16</v>
      </c>
      <c r="E168" s="6" t="s">
        <v>171</v>
      </c>
      <c r="F168" s="6" t="s">
        <v>171</v>
      </c>
      <c r="G168" s="73">
        <v>71707</v>
      </c>
      <c r="H168" s="96">
        <f t="shared" si="2"/>
        <v>71707</v>
      </c>
      <c r="I168" s="6"/>
      <c r="J168" s="6" t="s">
        <v>34</v>
      </c>
      <c r="K168" s="6">
        <v>32000</v>
      </c>
      <c r="L168" s="6">
        <v>37000</v>
      </c>
      <c r="M168" s="6">
        <v>2039</v>
      </c>
      <c r="N168" s="74" t="s">
        <v>15</v>
      </c>
      <c r="O168" s="6" t="s">
        <v>25</v>
      </c>
      <c r="P168" s="6" t="s">
        <v>29</v>
      </c>
      <c r="Q168" s="69"/>
    </row>
    <row r="169" spans="1:17" ht="20.100000000000001" customHeight="1" x14ac:dyDescent="0.2">
      <c r="A169" s="69"/>
      <c r="B169" s="69"/>
      <c r="C169" s="69"/>
      <c r="D169" s="69"/>
      <c r="E169" s="69"/>
      <c r="F169" s="69"/>
      <c r="G169" s="75">
        <v>71707</v>
      </c>
      <c r="H169" s="96">
        <f t="shared" si="2"/>
        <v>71707</v>
      </c>
      <c r="I169" s="69"/>
      <c r="J169" s="69"/>
      <c r="K169" s="69"/>
      <c r="L169" s="69"/>
      <c r="M169" s="69"/>
      <c r="N169" s="69"/>
      <c r="O169" s="69"/>
      <c r="P169" s="69"/>
      <c r="Q169" s="69"/>
    </row>
    <row r="170" spans="1:17" ht="20.100000000000001" customHeight="1" x14ac:dyDescent="0.2">
      <c r="A170" s="14"/>
      <c r="B170" s="43"/>
      <c r="C170" s="6"/>
      <c r="D170" s="6"/>
      <c r="E170" s="14"/>
      <c r="F170" s="14"/>
      <c r="G170" s="76">
        <v>72408</v>
      </c>
      <c r="H170" s="96">
        <f t="shared" si="2"/>
        <v>72408</v>
      </c>
      <c r="I170" s="14"/>
      <c r="J170" s="14" t="s">
        <v>46</v>
      </c>
      <c r="K170" s="14">
        <v>34000</v>
      </c>
      <c r="L170" s="14">
        <v>35000</v>
      </c>
      <c r="M170" s="14">
        <v>3125</v>
      </c>
      <c r="N170" s="14" t="s">
        <v>15</v>
      </c>
      <c r="O170" s="14" t="s">
        <v>37</v>
      </c>
      <c r="P170" s="14" t="s">
        <v>82</v>
      </c>
      <c r="Q170" s="69" t="s">
        <v>1267</v>
      </c>
    </row>
    <row r="171" spans="1:17" ht="20.100000000000001" customHeight="1" x14ac:dyDescent="0.2">
      <c r="A171" s="69"/>
      <c r="B171" s="69"/>
      <c r="C171" s="69"/>
      <c r="D171" s="69"/>
      <c r="E171" s="69"/>
      <c r="F171" s="69"/>
      <c r="G171" s="77">
        <v>72408</v>
      </c>
      <c r="H171" s="96">
        <f t="shared" si="2"/>
        <v>72408</v>
      </c>
      <c r="I171" s="69"/>
      <c r="J171" s="69"/>
      <c r="K171" s="69"/>
      <c r="L171" s="69"/>
      <c r="M171" s="69"/>
      <c r="N171" s="69"/>
      <c r="O171" s="69"/>
      <c r="P171" s="69"/>
      <c r="Q171" s="69"/>
    </row>
    <row r="172" spans="1:17" ht="20.100000000000001" customHeight="1" x14ac:dyDescent="0.2">
      <c r="A172" s="6">
        <v>77838</v>
      </c>
      <c r="B172" s="69">
        <v>246</v>
      </c>
      <c r="C172" s="6" t="s">
        <v>15</v>
      </c>
      <c r="D172" s="6" t="s">
        <v>16</v>
      </c>
      <c r="E172" s="6" t="s">
        <v>404</v>
      </c>
      <c r="F172" s="6" t="s">
        <v>404</v>
      </c>
      <c r="G172" s="73">
        <v>77838</v>
      </c>
      <c r="H172" s="96">
        <f t="shared" si="2"/>
        <v>77838</v>
      </c>
      <c r="I172" s="6"/>
      <c r="J172" s="6" t="s">
        <v>34</v>
      </c>
      <c r="K172" s="10">
        <v>38000</v>
      </c>
      <c r="L172" s="74">
        <v>38000</v>
      </c>
      <c r="M172" s="74">
        <v>2369</v>
      </c>
      <c r="N172" s="74" t="s">
        <v>15</v>
      </c>
      <c r="O172" s="6" t="s">
        <v>32</v>
      </c>
      <c r="P172" s="6" t="s">
        <v>299</v>
      </c>
      <c r="Q172" s="69"/>
    </row>
    <row r="173" spans="1:17" ht="20.100000000000001" customHeight="1" x14ac:dyDescent="0.2">
      <c r="A173" s="69"/>
      <c r="B173" s="69"/>
      <c r="C173" s="69"/>
      <c r="D173" s="69"/>
      <c r="E173" s="69"/>
      <c r="F173" s="69"/>
      <c r="G173" s="75">
        <v>77838</v>
      </c>
      <c r="H173" s="96">
        <f t="shared" si="2"/>
        <v>77838</v>
      </c>
      <c r="I173" s="69"/>
      <c r="J173" s="69"/>
      <c r="K173" s="69"/>
      <c r="L173" s="69"/>
      <c r="M173" s="69"/>
      <c r="N173" s="69"/>
      <c r="O173" s="69"/>
      <c r="P173" s="69"/>
      <c r="Q173" s="69"/>
    </row>
    <row r="174" spans="1:17" ht="20.100000000000001" customHeight="1" x14ac:dyDescent="0.2">
      <c r="A174" s="6">
        <v>79799</v>
      </c>
      <c r="B174" s="43">
        <v>272</v>
      </c>
      <c r="C174" s="6" t="s">
        <v>15</v>
      </c>
      <c r="D174" s="6" t="s">
        <v>463</v>
      </c>
      <c r="E174" s="6" t="s">
        <v>831</v>
      </c>
      <c r="F174" s="6" t="s">
        <v>832</v>
      </c>
      <c r="G174" s="73">
        <v>79799</v>
      </c>
      <c r="H174" s="96">
        <f t="shared" si="2"/>
        <v>79799</v>
      </c>
      <c r="I174" s="6"/>
      <c r="J174" s="6" t="s">
        <v>24</v>
      </c>
      <c r="K174" s="6">
        <v>33000</v>
      </c>
      <c r="L174" s="6">
        <v>37000</v>
      </c>
      <c r="M174" s="6">
        <v>1379</v>
      </c>
      <c r="N174" s="6" t="s">
        <v>108</v>
      </c>
      <c r="O174" s="6" t="s">
        <v>20</v>
      </c>
      <c r="P174" s="6" t="s">
        <v>29</v>
      </c>
      <c r="Q174" s="69"/>
    </row>
    <row r="175" spans="1:17" ht="20.100000000000001" customHeight="1" x14ac:dyDescent="0.2">
      <c r="A175" s="69"/>
      <c r="B175" s="69"/>
      <c r="C175" s="69"/>
      <c r="D175" s="69"/>
      <c r="E175" s="69"/>
      <c r="F175" s="69"/>
      <c r="G175" s="75">
        <v>79799</v>
      </c>
      <c r="H175" s="96">
        <f t="shared" si="2"/>
        <v>79799</v>
      </c>
      <c r="I175" s="69"/>
      <c r="J175" s="69"/>
      <c r="K175" s="69"/>
      <c r="L175" s="69"/>
      <c r="M175" s="69"/>
      <c r="N175" s="69"/>
      <c r="O175" s="69"/>
      <c r="P175" s="69"/>
      <c r="Q175" s="69"/>
    </row>
    <row r="176" spans="1:17" ht="20.100000000000001" customHeight="1" x14ac:dyDescent="0.2">
      <c r="A176" s="6">
        <v>81590</v>
      </c>
      <c r="B176" s="43">
        <v>255</v>
      </c>
      <c r="C176" s="6" t="s">
        <v>15</v>
      </c>
      <c r="D176" s="6" t="s">
        <v>16</v>
      </c>
      <c r="E176" s="6" t="s">
        <v>89</v>
      </c>
      <c r="F176" s="6" t="s">
        <v>90</v>
      </c>
      <c r="G176" s="73">
        <v>81590</v>
      </c>
      <c r="H176" s="96">
        <f t="shared" si="2"/>
        <v>81590</v>
      </c>
      <c r="I176" s="6"/>
      <c r="J176" s="6" t="s">
        <v>24</v>
      </c>
      <c r="K176" s="6">
        <v>44000</v>
      </c>
      <c r="L176" s="6">
        <v>44000</v>
      </c>
      <c r="M176" s="6">
        <v>2300</v>
      </c>
      <c r="N176" s="74" t="s">
        <v>15</v>
      </c>
      <c r="O176" s="6" t="s">
        <v>25</v>
      </c>
      <c r="P176" s="6" t="s">
        <v>26</v>
      </c>
      <c r="Q176" s="69"/>
    </row>
    <row r="177" spans="1:17" ht="20.100000000000001" customHeight="1" x14ac:dyDescent="0.2">
      <c r="A177" s="69"/>
      <c r="B177" s="69">
        <v>7</v>
      </c>
      <c r="C177" s="43" t="s">
        <v>15</v>
      </c>
      <c r="D177" s="43" t="s">
        <v>463</v>
      </c>
      <c r="E177" s="69" t="s">
        <v>89</v>
      </c>
      <c r="F177" s="69" t="s">
        <v>1350</v>
      </c>
      <c r="G177" s="71">
        <v>81590</v>
      </c>
      <c r="H177" s="96">
        <f t="shared" si="2"/>
        <v>81590</v>
      </c>
      <c r="I177" s="69"/>
      <c r="J177" s="69" t="s">
        <v>24</v>
      </c>
      <c r="K177" s="69">
        <v>38500</v>
      </c>
      <c r="L177" s="69">
        <v>43000</v>
      </c>
      <c r="M177" s="69">
        <v>2300</v>
      </c>
      <c r="N177" s="69" t="s">
        <v>15</v>
      </c>
      <c r="O177" s="69" t="s">
        <v>25</v>
      </c>
      <c r="P177" s="69" t="s">
        <v>29</v>
      </c>
      <c r="Q177" s="69"/>
    </row>
    <row r="178" spans="1:17" ht="20.100000000000001" customHeight="1" x14ac:dyDescent="0.2">
      <c r="A178" s="6"/>
      <c r="B178" s="69"/>
      <c r="C178" s="6"/>
      <c r="D178" s="43"/>
      <c r="E178" s="43"/>
      <c r="F178" s="43"/>
      <c r="G178" s="73">
        <v>83686</v>
      </c>
      <c r="H178" s="96">
        <f t="shared" si="2"/>
        <v>83686</v>
      </c>
      <c r="I178" s="6"/>
      <c r="J178" s="43" t="s">
        <v>24</v>
      </c>
      <c r="K178" s="43">
        <v>32000</v>
      </c>
      <c r="L178" s="43">
        <v>36000</v>
      </c>
      <c r="M178" s="43">
        <v>1572</v>
      </c>
      <c r="N178" s="83" t="s">
        <v>15</v>
      </c>
      <c r="O178" s="43" t="s">
        <v>32</v>
      </c>
      <c r="P178" s="43" t="s">
        <v>29</v>
      </c>
      <c r="Q178" s="69"/>
    </row>
    <row r="179" spans="1:17" ht="20.100000000000001" customHeight="1" x14ac:dyDescent="0.2">
      <c r="A179" s="94">
        <v>83686</v>
      </c>
      <c r="B179" s="86">
        <v>7</v>
      </c>
      <c r="C179" s="94" t="s">
        <v>15</v>
      </c>
      <c r="D179" s="86" t="s">
        <v>463</v>
      </c>
      <c r="E179" s="86" t="s">
        <v>458</v>
      </c>
      <c r="F179" s="86" t="s">
        <v>1148</v>
      </c>
      <c r="G179" s="95">
        <v>83686</v>
      </c>
      <c r="H179" s="96">
        <f t="shared" si="2"/>
        <v>83686</v>
      </c>
      <c r="I179" s="94"/>
      <c r="J179" s="86" t="s">
        <v>24</v>
      </c>
      <c r="K179" s="86">
        <v>32000</v>
      </c>
      <c r="L179" s="86">
        <v>36000</v>
      </c>
      <c r="M179" s="86">
        <v>1572</v>
      </c>
      <c r="N179" s="86" t="s">
        <v>15</v>
      </c>
      <c r="O179" s="86" t="s">
        <v>32</v>
      </c>
      <c r="P179" s="86" t="s">
        <v>29</v>
      </c>
      <c r="Q179" s="78"/>
    </row>
    <row r="180" spans="1:17" ht="20.100000000000001" customHeight="1" x14ac:dyDescent="0.2">
      <c r="A180" s="14">
        <v>84274</v>
      </c>
      <c r="B180" s="43">
        <v>285</v>
      </c>
      <c r="C180" s="14" t="s">
        <v>15</v>
      </c>
      <c r="D180" s="14" t="s">
        <v>463</v>
      </c>
      <c r="E180" s="14" t="s">
        <v>340</v>
      </c>
      <c r="F180" s="14" t="s">
        <v>862</v>
      </c>
      <c r="G180" s="76">
        <v>84274</v>
      </c>
      <c r="H180" s="96">
        <f t="shared" si="2"/>
        <v>84274</v>
      </c>
      <c r="I180" s="14"/>
      <c r="J180" s="14" t="s">
        <v>24</v>
      </c>
      <c r="K180" s="14">
        <v>43000</v>
      </c>
      <c r="L180" s="14">
        <v>43000</v>
      </c>
      <c r="M180" s="14">
        <v>1933</v>
      </c>
      <c r="N180" s="74" t="s">
        <v>15</v>
      </c>
      <c r="O180" s="14" t="s">
        <v>37</v>
      </c>
      <c r="P180" s="14" t="s">
        <v>110</v>
      </c>
      <c r="Q180" s="69"/>
    </row>
    <row r="181" spans="1:17" ht="20.100000000000001" customHeight="1" x14ac:dyDescent="0.2">
      <c r="A181" s="69"/>
      <c r="B181" s="69"/>
      <c r="C181" s="69"/>
      <c r="D181" s="69"/>
      <c r="E181" s="69"/>
      <c r="F181" s="69"/>
      <c r="G181" s="77">
        <v>84274</v>
      </c>
      <c r="H181" s="96">
        <f t="shared" si="2"/>
        <v>84274</v>
      </c>
      <c r="I181" s="69"/>
      <c r="J181" s="69"/>
      <c r="K181" s="69"/>
      <c r="L181" s="69"/>
      <c r="M181" s="69"/>
      <c r="N181" s="69"/>
      <c r="O181" s="69"/>
      <c r="P181" s="69"/>
      <c r="Q181" s="69"/>
    </row>
    <row r="182" spans="1:17" ht="20.100000000000001" customHeight="1" x14ac:dyDescent="0.2">
      <c r="A182" s="88">
        <v>86384</v>
      </c>
      <c r="B182" s="69"/>
      <c r="C182" s="69"/>
      <c r="D182" s="88" t="s">
        <v>463</v>
      </c>
      <c r="E182" s="88" t="s">
        <v>1041</v>
      </c>
      <c r="F182" s="88" t="s">
        <v>1160</v>
      </c>
      <c r="G182" s="87">
        <v>86384</v>
      </c>
      <c r="H182" s="96">
        <f t="shared" si="2"/>
        <v>86384</v>
      </c>
      <c r="I182" s="88"/>
      <c r="J182" s="88" t="s">
        <v>24</v>
      </c>
      <c r="K182" s="88">
        <v>34000</v>
      </c>
      <c r="L182" s="88">
        <v>38000</v>
      </c>
      <c r="M182" s="88">
        <v>3290</v>
      </c>
      <c r="N182" s="88" t="s">
        <v>15</v>
      </c>
      <c r="O182" s="88" t="s">
        <v>37</v>
      </c>
      <c r="P182" s="88" t="s">
        <v>110</v>
      </c>
      <c r="Q182" s="69"/>
    </row>
    <row r="183" spans="1:17" ht="20.100000000000001" customHeight="1" x14ac:dyDescent="0.2">
      <c r="A183" s="69"/>
      <c r="B183" s="69"/>
      <c r="C183" s="69"/>
      <c r="D183" s="69"/>
      <c r="E183" s="69"/>
      <c r="F183" s="69"/>
      <c r="G183" s="91">
        <v>86384</v>
      </c>
      <c r="H183" s="96">
        <f t="shared" si="2"/>
        <v>86384</v>
      </c>
      <c r="I183" s="69"/>
      <c r="J183" s="69"/>
      <c r="K183" s="69"/>
      <c r="L183" s="69"/>
      <c r="M183" s="69"/>
      <c r="N183" s="69"/>
      <c r="O183" s="69"/>
      <c r="P183" s="69"/>
      <c r="Q183" s="69"/>
    </row>
    <row r="184" spans="1:17" ht="20.100000000000001" customHeight="1" x14ac:dyDescent="0.2">
      <c r="A184" s="6">
        <v>90875</v>
      </c>
      <c r="B184" s="69">
        <v>274</v>
      </c>
      <c r="C184" s="6" t="s">
        <v>15</v>
      </c>
      <c r="D184" s="6" t="s">
        <v>16</v>
      </c>
      <c r="E184" s="6" t="s">
        <v>57</v>
      </c>
      <c r="F184" s="6" t="s">
        <v>57</v>
      </c>
      <c r="G184" s="73">
        <v>90875</v>
      </c>
      <c r="H184" s="96">
        <f t="shared" si="2"/>
        <v>90875</v>
      </c>
      <c r="I184" s="6"/>
      <c r="J184" s="6" t="s">
        <v>34</v>
      </c>
      <c r="K184" s="10">
        <v>30000</v>
      </c>
      <c r="L184" s="74">
        <v>35000</v>
      </c>
      <c r="M184" s="74">
        <v>1956</v>
      </c>
      <c r="N184" s="74" t="s">
        <v>15</v>
      </c>
      <c r="O184" s="6" t="s">
        <v>32</v>
      </c>
      <c r="P184" s="6" t="s">
        <v>58</v>
      </c>
      <c r="Q184" s="69"/>
    </row>
    <row r="185" spans="1:17" ht="20.100000000000001" customHeight="1" x14ac:dyDescent="0.2">
      <c r="A185" s="69"/>
      <c r="B185" s="69"/>
      <c r="C185" s="69"/>
      <c r="D185" s="69"/>
      <c r="E185" s="69"/>
      <c r="F185" s="69"/>
      <c r="G185" s="75">
        <v>90875</v>
      </c>
      <c r="H185" s="96">
        <f t="shared" si="2"/>
        <v>90875</v>
      </c>
      <c r="I185" s="69"/>
      <c r="J185" s="69"/>
      <c r="K185" s="69"/>
      <c r="L185" s="69"/>
      <c r="M185" s="69"/>
      <c r="N185" s="69"/>
      <c r="O185" s="69"/>
      <c r="P185" s="69"/>
      <c r="Q185" s="69"/>
    </row>
    <row r="186" spans="1:17" ht="20.100000000000001" customHeight="1" x14ac:dyDescent="0.2">
      <c r="A186" s="6">
        <v>99315</v>
      </c>
      <c r="B186" s="43">
        <v>285</v>
      </c>
      <c r="C186" s="6" t="s">
        <v>15</v>
      </c>
      <c r="D186" s="6" t="s">
        <v>16</v>
      </c>
      <c r="E186" s="6" t="s">
        <v>247</v>
      </c>
      <c r="F186" s="6" t="s">
        <v>247</v>
      </c>
      <c r="G186" s="73">
        <v>99315</v>
      </c>
      <c r="H186" s="96">
        <f t="shared" si="2"/>
        <v>99315</v>
      </c>
      <c r="I186" s="6"/>
      <c r="J186" s="6" t="s">
        <v>24</v>
      </c>
      <c r="K186" s="6">
        <v>33500</v>
      </c>
      <c r="L186" s="6">
        <v>37500</v>
      </c>
      <c r="M186" s="6">
        <v>1516</v>
      </c>
      <c r="N186" s="74" t="s">
        <v>15</v>
      </c>
      <c r="O186" s="6" t="s">
        <v>32</v>
      </c>
      <c r="P186" s="6" t="s">
        <v>35</v>
      </c>
      <c r="Q186" s="69"/>
    </row>
    <row r="187" spans="1:17" ht="20.100000000000001" customHeight="1" x14ac:dyDescent="0.2">
      <c r="A187" s="69"/>
      <c r="B187" s="69"/>
      <c r="C187" s="69"/>
      <c r="D187" s="69"/>
      <c r="E187" s="69"/>
      <c r="F187" s="69"/>
      <c r="G187" s="75">
        <v>99315</v>
      </c>
      <c r="H187" s="96">
        <f t="shared" si="2"/>
        <v>99315</v>
      </c>
      <c r="I187" s="69"/>
      <c r="J187" s="69"/>
      <c r="K187" s="69"/>
      <c r="L187" s="69"/>
      <c r="M187" s="69"/>
      <c r="N187" s="69"/>
      <c r="O187" s="69"/>
      <c r="P187" s="69"/>
      <c r="Q187" s="69"/>
    </row>
    <row r="188" spans="1:17" ht="20.100000000000001" customHeight="1" x14ac:dyDescent="0.2">
      <c r="A188" s="6">
        <v>100858</v>
      </c>
      <c r="B188" s="43">
        <v>318</v>
      </c>
      <c r="C188" s="6" t="s">
        <v>15</v>
      </c>
      <c r="D188" s="6" t="s">
        <v>463</v>
      </c>
      <c r="E188" s="6" t="s">
        <v>616</v>
      </c>
      <c r="F188" s="6" t="s">
        <v>616</v>
      </c>
      <c r="G188" s="73">
        <v>100858</v>
      </c>
      <c r="H188" s="96">
        <f t="shared" si="2"/>
        <v>100858</v>
      </c>
      <c r="I188" s="6"/>
      <c r="J188" s="6" t="s">
        <v>34</v>
      </c>
      <c r="K188" s="10">
        <v>39000</v>
      </c>
      <c r="L188" s="74">
        <v>40000</v>
      </c>
      <c r="M188" s="74">
        <v>2176</v>
      </c>
      <c r="N188" s="74" t="s">
        <v>15</v>
      </c>
      <c r="O188" s="6" t="s">
        <v>32</v>
      </c>
      <c r="P188" s="6" t="s">
        <v>29</v>
      </c>
      <c r="Q188" s="69"/>
    </row>
    <row r="189" spans="1:17" ht="20.100000000000001" customHeight="1" x14ac:dyDescent="0.2">
      <c r="A189" s="69"/>
      <c r="B189" s="69"/>
      <c r="C189" s="69"/>
      <c r="D189" s="69"/>
      <c r="E189" s="69"/>
      <c r="F189" s="69"/>
      <c r="G189" s="75">
        <v>100858</v>
      </c>
      <c r="H189" s="96">
        <f t="shared" si="2"/>
        <v>100858</v>
      </c>
      <c r="I189" s="69"/>
      <c r="J189" s="69"/>
      <c r="K189" s="69"/>
      <c r="L189" s="69"/>
      <c r="M189" s="69"/>
      <c r="N189" s="69"/>
      <c r="O189" s="69"/>
      <c r="P189" s="69"/>
      <c r="Q189" s="69"/>
    </row>
    <row r="190" spans="1:17" ht="20.100000000000001" customHeight="1" x14ac:dyDescent="0.2">
      <c r="A190" s="14">
        <v>101980</v>
      </c>
      <c r="B190" s="43">
        <v>319</v>
      </c>
      <c r="C190" s="14" t="s">
        <v>15</v>
      </c>
      <c r="D190" s="14" t="s">
        <v>463</v>
      </c>
      <c r="E190" s="14" t="s">
        <v>886</v>
      </c>
      <c r="F190" s="14" t="s">
        <v>887</v>
      </c>
      <c r="G190" s="76">
        <v>101980</v>
      </c>
      <c r="H190" s="96">
        <f t="shared" si="2"/>
        <v>101980</v>
      </c>
      <c r="I190" s="14"/>
      <c r="J190" s="14" t="s">
        <v>24</v>
      </c>
      <c r="K190" s="14">
        <v>32500</v>
      </c>
      <c r="L190" s="14">
        <v>36000</v>
      </c>
      <c r="M190" s="14">
        <v>1715</v>
      </c>
      <c r="N190" s="14" t="s">
        <v>15</v>
      </c>
      <c r="O190" s="14" t="s">
        <v>37</v>
      </c>
      <c r="P190" s="14" t="s">
        <v>56</v>
      </c>
      <c r="Q190" s="69"/>
    </row>
    <row r="191" spans="1:17" ht="20.100000000000001" customHeight="1" x14ac:dyDescent="0.2">
      <c r="A191" s="69"/>
      <c r="B191" s="69"/>
      <c r="C191" s="69"/>
      <c r="D191" s="69"/>
      <c r="E191" s="69"/>
      <c r="F191" s="69"/>
      <c r="G191" s="77">
        <v>101980</v>
      </c>
      <c r="H191" s="96">
        <f t="shared" si="2"/>
        <v>101980</v>
      </c>
      <c r="I191" s="69"/>
      <c r="J191" s="69"/>
      <c r="K191" s="69"/>
      <c r="L191" s="69"/>
      <c r="M191" s="69"/>
      <c r="N191" s="69"/>
      <c r="O191" s="69"/>
      <c r="P191" s="69"/>
      <c r="Q191" s="69"/>
    </row>
    <row r="192" spans="1:17" ht="20.100000000000001" customHeight="1" x14ac:dyDescent="0.2">
      <c r="A192" s="6">
        <v>104156</v>
      </c>
      <c r="B192" s="43">
        <v>291</v>
      </c>
      <c r="C192" s="6" t="s">
        <v>15</v>
      </c>
      <c r="D192" s="6" t="s">
        <v>16</v>
      </c>
      <c r="E192" s="6" t="s">
        <v>367</v>
      </c>
      <c r="F192" s="6" t="s">
        <v>368</v>
      </c>
      <c r="G192" s="73">
        <v>104156</v>
      </c>
      <c r="H192" s="96">
        <f t="shared" si="2"/>
        <v>104156</v>
      </c>
      <c r="I192" s="6"/>
      <c r="J192" s="6" t="s">
        <v>46</v>
      </c>
      <c r="K192" s="6">
        <v>37500</v>
      </c>
      <c r="L192" s="6">
        <v>40000</v>
      </c>
      <c r="M192" s="6">
        <v>2624</v>
      </c>
      <c r="N192" s="74" t="s">
        <v>15</v>
      </c>
      <c r="O192" s="6" t="s">
        <v>37</v>
      </c>
      <c r="P192" s="6" t="s">
        <v>29</v>
      </c>
      <c r="Q192" s="69"/>
    </row>
    <row r="193" spans="1:17" ht="20.100000000000001" customHeight="1" x14ac:dyDescent="0.2">
      <c r="A193" s="69"/>
      <c r="B193" s="69"/>
      <c r="C193" s="69"/>
      <c r="D193" s="69"/>
      <c r="E193" s="69"/>
      <c r="F193" s="69"/>
      <c r="G193" s="75">
        <v>104156</v>
      </c>
      <c r="H193" s="96">
        <f t="shared" si="2"/>
        <v>104156</v>
      </c>
      <c r="I193" s="69"/>
      <c r="J193" s="69"/>
      <c r="K193" s="69"/>
      <c r="L193" s="69"/>
      <c r="M193" s="69"/>
      <c r="N193" s="69"/>
      <c r="O193" s="69"/>
      <c r="P193" s="69"/>
      <c r="Q193" s="69"/>
    </row>
    <row r="194" spans="1:17" ht="20.100000000000001" customHeight="1" x14ac:dyDescent="0.2">
      <c r="A194" s="6">
        <v>105470</v>
      </c>
      <c r="B194" s="43">
        <v>322</v>
      </c>
      <c r="C194" s="6" t="s">
        <v>15</v>
      </c>
      <c r="D194" s="6" t="s">
        <v>463</v>
      </c>
      <c r="E194" s="6" t="s">
        <v>52</v>
      </c>
      <c r="F194" s="6" t="s">
        <v>53</v>
      </c>
      <c r="G194" s="73">
        <v>105470</v>
      </c>
      <c r="H194" s="96">
        <f t="shared" ref="H194:H257" si="3">IF(COUNTIF(G:G,G194)&gt;1,G194,"")</f>
        <v>105470</v>
      </c>
      <c r="I194" s="6"/>
      <c r="J194" s="6" t="s">
        <v>46</v>
      </c>
      <c r="K194" s="6">
        <v>37000</v>
      </c>
      <c r="L194" s="6">
        <v>38000</v>
      </c>
      <c r="M194" s="6">
        <v>3173</v>
      </c>
      <c r="N194" s="74" t="s">
        <v>15</v>
      </c>
      <c r="O194" s="6" t="s">
        <v>32</v>
      </c>
      <c r="P194" s="6" t="s">
        <v>29</v>
      </c>
      <c r="Q194" s="69"/>
    </row>
    <row r="195" spans="1:17" ht="20.100000000000001" customHeight="1" x14ac:dyDescent="0.2">
      <c r="A195" s="69"/>
      <c r="B195" s="69"/>
      <c r="C195" s="69"/>
      <c r="D195" s="69"/>
      <c r="E195" s="69"/>
      <c r="F195" s="69"/>
      <c r="G195" s="75">
        <v>105470</v>
      </c>
      <c r="H195" s="96">
        <f t="shared" si="3"/>
        <v>105470</v>
      </c>
      <c r="I195" s="69"/>
      <c r="J195" s="69"/>
      <c r="K195" s="69"/>
      <c r="L195" s="69"/>
      <c r="M195" s="69"/>
      <c r="N195" s="69"/>
      <c r="O195" s="69"/>
      <c r="P195" s="69"/>
      <c r="Q195" s="69"/>
    </row>
    <row r="196" spans="1:17" ht="20.100000000000001" customHeight="1" x14ac:dyDescent="0.2">
      <c r="A196" s="88">
        <v>110175</v>
      </c>
      <c r="B196" s="69"/>
      <c r="C196" s="88" t="s">
        <v>15</v>
      </c>
      <c r="D196" s="88" t="s">
        <v>463</v>
      </c>
      <c r="E196" s="88" t="s">
        <v>1213</v>
      </c>
      <c r="F196" s="88" t="s">
        <v>1289</v>
      </c>
      <c r="G196" s="87">
        <v>110175</v>
      </c>
      <c r="H196" s="96">
        <f t="shared" si="3"/>
        <v>110175</v>
      </c>
      <c r="I196" s="88"/>
      <c r="J196" s="88" t="s">
        <v>24</v>
      </c>
      <c r="K196" s="88">
        <v>33000</v>
      </c>
      <c r="L196" s="88">
        <v>37000</v>
      </c>
      <c r="M196" s="88">
        <v>1360</v>
      </c>
      <c r="N196" s="88" t="s">
        <v>15</v>
      </c>
      <c r="O196" s="88" t="s">
        <v>32</v>
      </c>
      <c r="P196" s="88" t="s">
        <v>56</v>
      </c>
      <c r="Q196" s="69"/>
    </row>
    <row r="197" spans="1:17" ht="20.100000000000001" customHeight="1" x14ac:dyDescent="0.2">
      <c r="A197" s="90">
        <v>110175</v>
      </c>
      <c r="B197" s="90">
        <v>17</v>
      </c>
      <c r="C197" s="90" t="s">
        <v>15</v>
      </c>
      <c r="D197" s="90" t="s">
        <v>463</v>
      </c>
      <c r="E197" s="90" t="s">
        <v>1213</v>
      </c>
      <c r="F197" s="90" t="s">
        <v>1289</v>
      </c>
      <c r="G197" s="87">
        <v>110175</v>
      </c>
      <c r="H197" s="96">
        <f t="shared" si="3"/>
        <v>110175</v>
      </c>
      <c r="I197" s="90"/>
      <c r="J197" s="90" t="s">
        <v>24</v>
      </c>
      <c r="K197" s="90">
        <v>33000</v>
      </c>
      <c r="L197" s="90">
        <v>37000</v>
      </c>
      <c r="M197" s="90">
        <v>1360</v>
      </c>
      <c r="N197" s="90" t="s">
        <v>15</v>
      </c>
      <c r="O197" s="90" t="s">
        <v>32</v>
      </c>
      <c r="P197" s="90" t="s">
        <v>56</v>
      </c>
      <c r="Q197" s="69"/>
    </row>
    <row r="198" spans="1:17" ht="20.100000000000001" customHeight="1" x14ac:dyDescent="0.2">
      <c r="A198" s="6">
        <v>125170</v>
      </c>
      <c r="B198" s="69">
        <v>304</v>
      </c>
      <c r="C198" s="69" t="s">
        <v>15</v>
      </c>
      <c r="D198" s="6" t="s">
        <v>16</v>
      </c>
      <c r="E198" s="6" t="s">
        <v>1292</v>
      </c>
      <c r="F198" s="6" t="s">
        <v>1293</v>
      </c>
      <c r="G198" s="73">
        <v>125170</v>
      </c>
      <c r="H198" s="96">
        <f t="shared" si="3"/>
        <v>125170</v>
      </c>
      <c r="I198" s="6"/>
      <c r="J198" s="69" t="s">
        <v>46</v>
      </c>
      <c r="K198" s="14">
        <v>33000</v>
      </c>
      <c r="L198" s="14">
        <v>36000</v>
      </c>
      <c r="M198" s="14">
        <v>3056</v>
      </c>
      <c r="N198" s="74" t="s">
        <v>72</v>
      </c>
      <c r="O198" s="6" t="s">
        <v>25</v>
      </c>
      <c r="P198" s="6" t="s">
        <v>582</v>
      </c>
      <c r="Q198" s="6" t="s">
        <v>1306</v>
      </c>
    </row>
    <row r="199" spans="1:17" ht="20.100000000000001" customHeight="1" x14ac:dyDescent="0.2">
      <c r="A199" s="6">
        <v>125170</v>
      </c>
      <c r="B199" s="69">
        <v>15</v>
      </c>
      <c r="C199" s="69" t="s">
        <v>15</v>
      </c>
      <c r="D199" s="6" t="s">
        <v>16</v>
      </c>
      <c r="E199" s="6" t="s">
        <v>1292</v>
      </c>
      <c r="F199" s="6" t="s">
        <v>1293</v>
      </c>
      <c r="G199" s="73">
        <v>125170</v>
      </c>
      <c r="H199" s="96">
        <f t="shared" si="3"/>
        <v>125170</v>
      </c>
      <c r="I199" s="6"/>
      <c r="J199" s="69" t="s">
        <v>46</v>
      </c>
      <c r="K199" s="14">
        <v>33000</v>
      </c>
      <c r="L199" s="14">
        <v>36000</v>
      </c>
      <c r="M199" s="14">
        <v>3056</v>
      </c>
      <c r="N199" s="74" t="s">
        <v>72</v>
      </c>
      <c r="O199" s="6" t="s">
        <v>25</v>
      </c>
      <c r="P199" s="6" t="s">
        <v>582</v>
      </c>
      <c r="Q199" s="69"/>
    </row>
    <row r="200" spans="1:17" ht="20.100000000000001" customHeight="1" x14ac:dyDescent="0.2">
      <c r="A200" s="6">
        <v>135409</v>
      </c>
      <c r="B200" s="69">
        <v>296</v>
      </c>
      <c r="C200" s="6" t="s">
        <v>15</v>
      </c>
      <c r="D200" s="6" t="s">
        <v>16</v>
      </c>
      <c r="E200" s="6" t="s">
        <v>149</v>
      </c>
      <c r="F200" s="6" t="s">
        <v>149</v>
      </c>
      <c r="G200" s="73">
        <v>135409</v>
      </c>
      <c r="H200" s="96">
        <f t="shared" si="3"/>
        <v>135409</v>
      </c>
      <c r="I200" s="6"/>
      <c r="J200" s="6" t="s">
        <v>71</v>
      </c>
      <c r="K200" s="10">
        <v>33000</v>
      </c>
      <c r="L200" s="74">
        <v>38000</v>
      </c>
      <c r="M200" s="74">
        <v>4161</v>
      </c>
      <c r="N200" s="74" t="s">
        <v>72</v>
      </c>
      <c r="O200" s="6" t="s">
        <v>37</v>
      </c>
      <c r="P200" s="6" t="s">
        <v>35</v>
      </c>
      <c r="Q200" s="69"/>
    </row>
    <row r="201" spans="1:17" ht="20.100000000000001" customHeight="1" x14ac:dyDescent="0.2">
      <c r="A201" s="69"/>
      <c r="B201" s="69"/>
      <c r="C201" s="69"/>
      <c r="D201" s="69"/>
      <c r="E201" s="69"/>
      <c r="F201" s="69"/>
      <c r="G201" s="75">
        <v>135409</v>
      </c>
      <c r="H201" s="96">
        <f t="shared" si="3"/>
        <v>135409</v>
      </c>
      <c r="I201" s="69"/>
      <c r="J201" s="69"/>
      <c r="K201" s="69"/>
      <c r="L201" s="69"/>
      <c r="M201" s="69"/>
      <c r="N201" s="69"/>
      <c r="O201" s="69"/>
      <c r="P201" s="69"/>
      <c r="Q201" s="69"/>
    </row>
    <row r="202" spans="1:17" ht="20.100000000000001" customHeight="1" x14ac:dyDescent="0.2">
      <c r="A202" s="6">
        <v>154561</v>
      </c>
      <c r="B202" s="43">
        <v>297</v>
      </c>
      <c r="C202" s="6" t="s">
        <v>15</v>
      </c>
      <c r="D202" s="6" t="s">
        <v>16</v>
      </c>
      <c r="E202" s="6" t="s">
        <v>415</v>
      </c>
      <c r="F202" s="6" t="s">
        <v>415</v>
      </c>
      <c r="G202" s="73">
        <v>154561</v>
      </c>
      <c r="H202" s="96">
        <f t="shared" si="3"/>
        <v>154561</v>
      </c>
      <c r="I202" s="6"/>
      <c r="J202" s="6" t="s">
        <v>71</v>
      </c>
      <c r="K202" s="10">
        <v>30000</v>
      </c>
      <c r="L202" s="74">
        <v>36000</v>
      </c>
      <c r="M202" s="74">
        <v>1976</v>
      </c>
      <c r="N202" s="74" t="s">
        <v>72</v>
      </c>
      <c r="O202" s="6" t="s">
        <v>32</v>
      </c>
      <c r="P202" s="6" t="s">
        <v>56</v>
      </c>
      <c r="Q202" s="69"/>
    </row>
    <row r="203" spans="1:17" ht="20.100000000000001" customHeight="1" x14ac:dyDescent="0.2">
      <c r="A203" s="69"/>
      <c r="B203" s="69"/>
      <c r="C203" s="69"/>
      <c r="D203" s="69"/>
      <c r="E203" s="69"/>
      <c r="F203" s="69"/>
      <c r="G203" s="75">
        <v>154561</v>
      </c>
      <c r="H203" s="96">
        <f t="shared" si="3"/>
        <v>154561</v>
      </c>
      <c r="I203" s="69"/>
      <c r="J203" s="69"/>
      <c r="K203" s="69"/>
      <c r="L203" s="69"/>
      <c r="M203" s="69"/>
      <c r="N203" s="69"/>
      <c r="O203" s="69"/>
      <c r="P203" s="69"/>
      <c r="Q203" s="69"/>
    </row>
    <row r="204" spans="1:17" ht="20.100000000000001" customHeight="1" x14ac:dyDescent="0.2">
      <c r="A204" s="6">
        <v>264635</v>
      </c>
      <c r="B204" s="69">
        <v>298</v>
      </c>
      <c r="C204" s="6" t="s">
        <v>15</v>
      </c>
      <c r="D204" s="6" t="s">
        <v>16</v>
      </c>
      <c r="E204" s="6" t="s">
        <v>106</v>
      </c>
      <c r="F204" s="6" t="s">
        <v>106</v>
      </c>
      <c r="G204" s="73">
        <v>264635</v>
      </c>
      <c r="H204" s="96">
        <f t="shared" si="3"/>
        <v>264635</v>
      </c>
      <c r="I204" s="6"/>
      <c r="J204" s="6" t="s">
        <v>107</v>
      </c>
      <c r="K204" s="6">
        <v>36000</v>
      </c>
      <c r="L204" s="6">
        <v>40000</v>
      </c>
      <c r="M204" s="6">
        <v>3519</v>
      </c>
      <c r="N204" s="6" t="s">
        <v>108</v>
      </c>
      <c r="O204" s="6" t="s">
        <v>32</v>
      </c>
      <c r="P204" s="6" t="s">
        <v>35</v>
      </c>
      <c r="Q204" s="69"/>
    </row>
    <row r="205" spans="1:17" ht="20.100000000000001" customHeight="1" x14ac:dyDescent="0.2">
      <c r="A205" s="69"/>
      <c r="B205" s="69"/>
      <c r="C205" s="69"/>
      <c r="D205" s="69"/>
      <c r="E205" s="69"/>
      <c r="F205" s="69"/>
      <c r="G205" s="75">
        <v>264635</v>
      </c>
      <c r="H205" s="96">
        <f t="shared" si="3"/>
        <v>264635</v>
      </c>
      <c r="I205" s="69"/>
      <c r="J205" s="69"/>
      <c r="K205" s="69"/>
      <c r="L205" s="69"/>
      <c r="M205" s="69"/>
      <c r="N205" s="69"/>
      <c r="O205" s="69"/>
      <c r="P205" s="69"/>
      <c r="Q205" s="69"/>
    </row>
    <row r="206" spans="1:17" ht="20.100000000000001" customHeight="1" x14ac:dyDescent="0.2">
      <c r="A206" s="6">
        <v>290911</v>
      </c>
      <c r="B206" s="43">
        <v>299</v>
      </c>
      <c r="C206" s="69" t="s">
        <v>15</v>
      </c>
      <c r="D206" s="6" t="s">
        <v>16</v>
      </c>
      <c r="E206" s="6" t="s">
        <v>1270</v>
      </c>
      <c r="F206" s="6" t="s">
        <v>1271</v>
      </c>
      <c r="G206" s="73">
        <v>290911</v>
      </c>
      <c r="H206" s="96">
        <f t="shared" si="3"/>
        <v>290911</v>
      </c>
      <c r="I206" s="6"/>
      <c r="J206" s="69" t="s">
        <v>24</v>
      </c>
      <c r="K206" s="14">
        <v>32500</v>
      </c>
      <c r="L206" s="14">
        <v>36500</v>
      </c>
      <c r="M206" s="14">
        <v>1510</v>
      </c>
      <c r="N206" s="74" t="s">
        <v>15</v>
      </c>
      <c r="O206" s="6" t="s">
        <v>35</v>
      </c>
      <c r="P206" s="6" t="s">
        <v>32</v>
      </c>
      <c r="Q206" s="6"/>
    </row>
    <row r="207" spans="1:17" ht="20.100000000000001" customHeight="1" x14ac:dyDescent="0.2">
      <c r="A207" s="69"/>
      <c r="B207" s="69"/>
      <c r="C207" s="69"/>
      <c r="D207" s="69"/>
      <c r="E207" s="69"/>
      <c r="F207" s="69"/>
      <c r="G207" s="75">
        <v>290911</v>
      </c>
      <c r="H207" s="96">
        <f t="shared" si="3"/>
        <v>290911</v>
      </c>
      <c r="I207" s="69"/>
      <c r="J207" s="69"/>
      <c r="K207" s="69"/>
      <c r="L207" s="69"/>
      <c r="M207" s="69"/>
      <c r="N207" s="69"/>
      <c r="O207" s="69"/>
      <c r="P207" s="69"/>
      <c r="Q207" s="69"/>
    </row>
    <row r="208" spans="1:17" ht="20.100000000000001" customHeight="1" x14ac:dyDescent="0.2">
      <c r="A208" s="6">
        <v>316193</v>
      </c>
      <c r="B208" s="43">
        <v>328</v>
      </c>
      <c r="C208" s="6" t="s">
        <v>15</v>
      </c>
      <c r="D208" s="6" t="s">
        <v>463</v>
      </c>
      <c r="E208" s="6" t="s">
        <v>743</v>
      </c>
      <c r="F208" s="6" t="s">
        <v>743</v>
      </c>
      <c r="G208" s="73">
        <v>316193</v>
      </c>
      <c r="H208" s="96">
        <f t="shared" si="3"/>
        <v>316193</v>
      </c>
      <c r="I208" s="6"/>
      <c r="J208" s="6" t="s">
        <v>240</v>
      </c>
      <c r="K208" s="6">
        <v>33000</v>
      </c>
      <c r="L208" s="6">
        <v>44000</v>
      </c>
      <c r="M208" s="6">
        <v>1160</v>
      </c>
      <c r="N208" s="6" t="s">
        <v>744</v>
      </c>
      <c r="O208" s="6" t="s">
        <v>32</v>
      </c>
      <c r="P208" s="6" t="s">
        <v>29</v>
      </c>
      <c r="Q208" s="69"/>
    </row>
    <row r="209" spans="1:17" ht="20.100000000000001" customHeight="1" x14ac:dyDescent="0.2">
      <c r="A209" s="69"/>
      <c r="B209" s="69"/>
      <c r="C209" s="69"/>
      <c r="D209" s="69"/>
      <c r="E209" s="69"/>
      <c r="F209" s="69"/>
      <c r="G209" s="75">
        <v>316193</v>
      </c>
      <c r="H209" s="96">
        <f t="shared" si="3"/>
        <v>316193</v>
      </c>
      <c r="I209" s="69"/>
      <c r="J209" s="69"/>
      <c r="K209" s="69"/>
      <c r="L209" s="69"/>
      <c r="M209" s="69"/>
      <c r="N209" s="69"/>
      <c r="O209" s="69"/>
      <c r="P209" s="69"/>
      <c r="Q209" s="69"/>
    </row>
    <row r="210" spans="1:17" ht="20.100000000000001" customHeight="1" x14ac:dyDescent="0.2">
      <c r="A210" s="14">
        <v>397588</v>
      </c>
      <c r="B210" s="43">
        <v>329</v>
      </c>
      <c r="C210" s="14" t="s">
        <v>15</v>
      </c>
      <c r="D210" s="14" t="s">
        <v>463</v>
      </c>
      <c r="E210" s="14" t="s">
        <v>851</v>
      </c>
      <c r="F210" s="14" t="s">
        <v>851</v>
      </c>
      <c r="G210" s="76">
        <v>397588</v>
      </c>
      <c r="H210" s="96">
        <f t="shared" si="3"/>
        <v>397588</v>
      </c>
      <c r="I210" s="14"/>
      <c r="J210" s="14" t="s">
        <v>107</v>
      </c>
      <c r="K210" s="14">
        <v>30500</v>
      </c>
      <c r="L210" s="14">
        <v>33500</v>
      </c>
      <c r="M210" s="14">
        <v>2151</v>
      </c>
      <c r="N210" s="14" t="s">
        <v>15</v>
      </c>
      <c r="O210" s="14" t="s">
        <v>20</v>
      </c>
      <c r="P210" s="14" t="s">
        <v>29</v>
      </c>
      <c r="Q210" s="69"/>
    </row>
    <row r="211" spans="1:17" ht="20.100000000000001" customHeight="1" x14ac:dyDescent="0.2">
      <c r="A211" s="69"/>
      <c r="B211" s="69"/>
      <c r="C211" s="69"/>
      <c r="D211" s="69"/>
      <c r="E211" s="69"/>
      <c r="F211" s="69"/>
      <c r="G211" s="77">
        <v>397588</v>
      </c>
      <c r="H211" s="96">
        <f t="shared" si="3"/>
        <v>397588</v>
      </c>
      <c r="I211" s="69"/>
      <c r="J211" s="69"/>
      <c r="K211" s="69"/>
      <c r="L211" s="69"/>
      <c r="M211" s="69"/>
      <c r="N211" s="69"/>
      <c r="O211" s="69"/>
      <c r="P211" s="69"/>
      <c r="Q211" s="69"/>
    </row>
    <row r="212" spans="1:17" ht="20.100000000000001" customHeight="1" x14ac:dyDescent="0.2">
      <c r="A212" s="6">
        <v>848025</v>
      </c>
      <c r="B212" s="43">
        <v>333</v>
      </c>
      <c r="C212" s="6" t="s">
        <v>15</v>
      </c>
      <c r="D212" s="6" t="s">
        <v>463</v>
      </c>
      <c r="E212" s="6" t="s">
        <v>719</v>
      </c>
      <c r="F212" s="6" t="s">
        <v>719</v>
      </c>
      <c r="G212" s="73">
        <v>848025</v>
      </c>
      <c r="H212" s="96">
        <f t="shared" si="3"/>
        <v>848025</v>
      </c>
      <c r="I212" s="6"/>
      <c r="J212" s="6" t="s">
        <v>34</v>
      </c>
      <c r="K212" s="10">
        <v>31500</v>
      </c>
      <c r="L212" s="74">
        <v>37500</v>
      </c>
      <c r="M212" s="74">
        <v>64</v>
      </c>
      <c r="N212" s="74" t="s">
        <v>15</v>
      </c>
      <c r="O212" s="6" t="s">
        <v>25</v>
      </c>
      <c r="P212" s="6" t="s">
        <v>29</v>
      </c>
      <c r="Q212" s="69"/>
    </row>
    <row r="213" spans="1:17" ht="20.100000000000001" customHeight="1" x14ac:dyDescent="0.2">
      <c r="A213" s="69"/>
      <c r="B213" s="69"/>
      <c r="C213" s="69"/>
      <c r="D213" s="69"/>
      <c r="E213" s="69"/>
      <c r="F213" s="69"/>
      <c r="G213" s="75">
        <v>848025</v>
      </c>
      <c r="H213" s="96">
        <f t="shared" si="3"/>
        <v>848025</v>
      </c>
      <c r="I213" s="69"/>
      <c r="J213" s="69"/>
      <c r="K213" s="69"/>
      <c r="L213" s="69"/>
      <c r="M213" s="69"/>
      <c r="N213" s="69"/>
      <c r="O213" s="69"/>
      <c r="P213" s="69"/>
      <c r="Q213" s="69"/>
    </row>
    <row r="214" spans="1:17" ht="20.100000000000001" customHeight="1" x14ac:dyDescent="0.2">
      <c r="A214" s="6">
        <v>258</v>
      </c>
      <c r="B214" s="43">
        <v>3</v>
      </c>
      <c r="C214" s="6" t="s">
        <v>15</v>
      </c>
      <c r="D214" s="6" t="s">
        <v>16</v>
      </c>
      <c r="E214" s="6" t="s">
        <v>244</v>
      </c>
      <c r="F214" s="6" t="s">
        <v>1241</v>
      </c>
      <c r="G214" s="73">
        <v>258</v>
      </c>
      <c r="H214" s="96" t="str">
        <f t="shared" si="3"/>
        <v/>
      </c>
      <c r="I214" s="6"/>
      <c r="J214" s="6" t="s">
        <v>50</v>
      </c>
      <c r="K214" s="10">
        <v>41500</v>
      </c>
      <c r="L214" s="74">
        <v>44000</v>
      </c>
      <c r="M214" s="74">
        <v>2622</v>
      </c>
      <c r="N214" s="74" t="s">
        <v>15</v>
      </c>
      <c r="O214" s="6" t="s">
        <v>32</v>
      </c>
      <c r="P214" s="6" t="s">
        <v>105</v>
      </c>
      <c r="Q214" s="69"/>
    </row>
    <row r="215" spans="1:17" ht="20.100000000000001" customHeight="1" x14ac:dyDescent="0.2">
      <c r="A215" s="6">
        <v>259</v>
      </c>
      <c r="B215" s="69">
        <v>4</v>
      </c>
      <c r="C215" s="6" t="s">
        <v>15</v>
      </c>
      <c r="D215" s="6" t="s">
        <v>16</v>
      </c>
      <c r="E215" s="6" t="s">
        <v>59</v>
      </c>
      <c r="F215" s="6" t="s">
        <v>60</v>
      </c>
      <c r="G215" s="73">
        <v>259</v>
      </c>
      <c r="H215" s="96" t="str">
        <f t="shared" si="3"/>
        <v/>
      </c>
      <c r="I215" s="6"/>
      <c r="J215" s="6" t="s">
        <v>61</v>
      </c>
      <c r="K215" s="6">
        <v>38000</v>
      </c>
      <c r="L215" s="6">
        <v>44000</v>
      </c>
      <c r="M215" s="6">
        <v>2092</v>
      </c>
      <c r="N215" s="74" t="s">
        <v>15</v>
      </c>
      <c r="O215" s="6" t="s">
        <v>32</v>
      </c>
      <c r="P215" s="6" t="s">
        <v>35</v>
      </c>
      <c r="Q215" s="69"/>
    </row>
    <row r="216" spans="1:17" ht="20.100000000000001" customHeight="1" x14ac:dyDescent="0.2">
      <c r="A216" s="6">
        <v>521</v>
      </c>
      <c r="B216" s="43">
        <v>5</v>
      </c>
      <c r="C216" s="6" t="s">
        <v>15</v>
      </c>
      <c r="D216" s="6" t="s">
        <v>16</v>
      </c>
      <c r="E216" s="6" t="s">
        <v>102</v>
      </c>
      <c r="F216" s="6" t="s">
        <v>102</v>
      </c>
      <c r="G216" s="73">
        <v>521</v>
      </c>
      <c r="H216" s="96" t="str">
        <f t="shared" si="3"/>
        <v/>
      </c>
      <c r="I216" s="6"/>
      <c r="J216" s="6" t="s">
        <v>50</v>
      </c>
      <c r="K216" s="6">
        <v>30000</v>
      </c>
      <c r="L216" s="6">
        <v>33000</v>
      </c>
      <c r="M216" s="6">
        <v>1959</v>
      </c>
      <c r="N216" s="74" t="s">
        <v>15</v>
      </c>
      <c r="O216" s="6" t="s">
        <v>32</v>
      </c>
      <c r="P216" s="6" t="s">
        <v>78</v>
      </c>
      <c r="Q216" s="69"/>
    </row>
    <row r="217" spans="1:17" ht="20.100000000000001" customHeight="1" x14ac:dyDescent="0.2">
      <c r="A217" s="43">
        <v>571</v>
      </c>
      <c r="B217" s="43">
        <v>7</v>
      </c>
      <c r="C217" s="43" t="s">
        <v>15</v>
      </c>
      <c r="D217" s="43" t="s">
        <v>16</v>
      </c>
      <c r="E217" s="43" t="s">
        <v>1175</v>
      </c>
      <c r="F217" s="43" t="s">
        <v>1175</v>
      </c>
      <c r="G217" s="71">
        <v>571</v>
      </c>
      <c r="H217" s="96" t="str">
        <f t="shared" si="3"/>
        <v/>
      </c>
      <c r="I217" s="43"/>
      <c r="J217" s="43" t="s">
        <v>50</v>
      </c>
      <c r="K217" s="43">
        <v>39000</v>
      </c>
      <c r="L217" s="43">
        <v>43000</v>
      </c>
      <c r="M217" s="43">
        <v>3663</v>
      </c>
      <c r="N217" s="43" t="s">
        <v>15</v>
      </c>
      <c r="O217" s="43" t="s">
        <v>32</v>
      </c>
      <c r="P217" s="43" t="s">
        <v>58</v>
      </c>
      <c r="Q217" s="69"/>
    </row>
    <row r="218" spans="1:17" ht="20.100000000000001" customHeight="1" x14ac:dyDescent="0.2">
      <c r="A218" s="6">
        <v>579</v>
      </c>
      <c r="B218" s="69">
        <v>8</v>
      </c>
      <c r="C218" s="6" t="s">
        <v>15</v>
      </c>
      <c r="D218" s="6" t="s">
        <v>16</v>
      </c>
      <c r="E218" s="6" t="s">
        <v>295</v>
      </c>
      <c r="F218" s="6" t="s">
        <v>296</v>
      </c>
      <c r="G218" s="73">
        <v>579</v>
      </c>
      <c r="H218" s="96" t="str">
        <f t="shared" si="3"/>
        <v/>
      </c>
      <c r="I218" s="6"/>
      <c r="J218" s="6" t="s">
        <v>50</v>
      </c>
      <c r="K218" s="6">
        <v>43000</v>
      </c>
      <c r="L218" s="6">
        <v>43000</v>
      </c>
      <c r="M218" s="6">
        <v>2566</v>
      </c>
      <c r="N218" s="74" t="s">
        <v>15</v>
      </c>
      <c r="O218" s="6" t="s">
        <v>32</v>
      </c>
      <c r="P218" s="6" t="s">
        <v>29</v>
      </c>
      <c r="Q218" s="69"/>
    </row>
    <row r="219" spans="1:17" ht="20.100000000000001" customHeight="1" x14ac:dyDescent="0.2">
      <c r="A219" s="6">
        <v>828</v>
      </c>
      <c r="B219" s="43">
        <v>9</v>
      </c>
      <c r="C219" s="6" t="s">
        <v>15</v>
      </c>
      <c r="D219" s="6" t="s">
        <v>16</v>
      </c>
      <c r="E219" s="6" t="s">
        <v>287</v>
      </c>
      <c r="F219" s="6" t="s">
        <v>287</v>
      </c>
      <c r="G219" s="73">
        <v>828</v>
      </c>
      <c r="H219" s="96" t="str">
        <f t="shared" si="3"/>
        <v/>
      </c>
      <c r="I219" s="6"/>
      <c r="J219" s="6" t="s">
        <v>50</v>
      </c>
      <c r="K219" s="6">
        <v>38500</v>
      </c>
      <c r="L219" s="6">
        <v>43000</v>
      </c>
      <c r="M219" s="6">
        <v>2919</v>
      </c>
      <c r="N219" s="74" t="s">
        <v>15</v>
      </c>
      <c r="O219" s="6" t="s">
        <v>32</v>
      </c>
      <c r="P219" s="6" t="s">
        <v>29</v>
      </c>
      <c r="Q219" s="69"/>
    </row>
    <row r="220" spans="1:17" ht="20.100000000000001" customHeight="1" x14ac:dyDescent="0.2">
      <c r="A220" s="6">
        <v>895</v>
      </c>
      <c r="B220" s="69">
        <v>10</v>
      </c>
      <c r="C220" s="6" t="s">
        <v>15</v>
      </c>
      <c r="D220" s="6" t="s">
        <v>16</v>
      </c>
      <c r="E220" s="6" t="s">
        <v>197</v>
      </c>
      <c r="F220" s="6" t="s">
        <v>198</v>
      </c>
      <c r="G220" s="73">
        <v>895</v>
      </c>
      <c r="H220" s="96" t="str">
        <f t="shared" si="3"/>
        <v/>
      </c>
      <c r="I220" s="6"/>
      <c r="J220" s="6" t="s">
        <v>50</v>
      </c>
      <c r="K220" s="6">
        <v>44000</v>
      </c>
      <c r="L220" s="6">
        <v>44000</v>
      </c>
      <c r="M220" s="6">
        <v>2987</v>
      </c>
      <c r="N220" s="74" t="s">
        <v>15</v>
      </c>
      <c r="O220" s="6" t="s">
        <v>32</v>
      </c>
      <c r="P220" s="6" t="s">
        <v>110</v>
      </c>
      <c r="Q220" s="69"/>
    </row>
    <row r="221" spans="1:17" ht="20.100000000000001" customHeight="1" x14ac:dyDescent="0.2">
      <c r="A221" s="14">
        <v>1054</v>
      </c>
      <c r="B221" s="43">
        <v>11</v>
      </c>
      <c r="C221" s="14" t="s">
        <v>15</v>
      </c>
      <c r="D221" s="14" t="s">
        <v>16</v>
      </c>
      <c r="E221" s="14" t="s">
        <v>912</v>
      </c>
      <c r="F221" s="14" t="s">
        <v>913</v>
      </c>
      <c r="G221" s="76">
        <v>1054</v>
      </c>
      <c r="H221" s="96" t="str">
        <f t="shared" si="3"/>
        <v/>
      </c>
      <c r="I221" s="14"/>
      <c r="J221" s="14" t="s">
        <v>50</v>
      </c>
      <c r="K221" s="14">
        <v>39000</v>
      </c>
      <c r="L221" s="14">
        <v>39000</v>
      </c>
      <c r="M221" s="14">
        <v>2155</v>
      </c>
      <c r="N221" s="14" t="s">
        <v>15</v>
      </c>
      <c r="O221" s="14" t="s">
        <v>32</v>
      </c>
      <c r="P221" s="14" t="s">
        <v>35</v>
      </c>
      <c r="Q221" s="69"/>
    </row>
    <row r="222" spans="1:17" ht="20.100000000000001" customHeight="1" x14ac:dyDescent="0.2">
      <c r="A222" s="6">
        <v>1329</v>
      </c>
      <c r="B222" s="43">
        <v>13</v>
      </c>
      <c r="C222" s="6" t="s">
        <v>15</v>
      </c>
      <c r="D222" s="6" t="s">
        <v>16</v>
      </c>
      <c r="E222" s="6" t="s">
        <v>421</v>
      </c>
      <c r="F222" s="6" t="s">
        <v>421</v>
      </c>
      <c r="G222" s="73">
        <v>1329</v>
      </c>
      <c r="H222" s="96" t="str">
        <f t="shared" si="3"/>
        <v/>
      </c>
      <c r="I222" s="6"/>
      <c r="J222" s="6" t="s">
        <v>422</v>
      </c>
      <c r="K222" s="10">
        <v>32000</v>
      </c>
      <c r="L222" s="74">
        <v>32000</v>
      </c>
      <c r="M222" s="74">
        <v>777</v>
      </c>
      <c r="N222" s="74" t="s">
        <v>15</v>
      </c>
      <c r="O222" s="6" t="s">
        <v>25</v>
      </c>
      <c r="P222" s="6" t="s">
        <v>78</v>
      </c>
      <c r="Q222" s="69"/>
    </row>
    <row r="223" spans="1:17" ht="20.100000000000001" customHeight="1" x14ac:dyDescent="0.2">
      <c r="A223" s="6">
        <v>2168</v>
      </c>
      <c r="B223" s="69">
        <v>14</v>
      </c>
      <c r="C223" s="6" t="s">
        <v>15</v>
      </c>
      <c r="D223" s="6" t="s">
        <v>16</v>
      </c>
      <c r="E223" s="6" t="s">
        <v>249</v>
      </c>
      <c r="F223" s="6" t="s">
        <v>249</v>
      </c>
      <c r="G223" s="73">
        <v>2168</v>
      </c>
      <c r="H223" s="96" t="str">
        <f t="shared" si="3"/>
        <v/>
      </c>
      <c r="I223" s="6"/>
      <c r="J223" s="6" t="s">
        <v>46</v>
      </c>
      <c r="K223" s="6">
        <v>37000</v>
      </c>
      <c r="L223" s="6">
        <v>37000</v>
      </c>
      <c r="M223" s="6">
        <v>1595</v>
      </c>
      <c r="N223" s="6" t="s">
        <v>131</v>
      </c>
      <c r="O223" s="6" t="s">
        <v>37</v>
      </c>
      <c r="P223" s="6" t="s">
        <v>250</v>
      </c>
      <c r="Q223" s="69"/>
    </row>
    <row r="224" spans="1:17" ht="20.100000000000001" customHeight="1" x14ac:dyDescent="0.2">
      <c r="A224" s="6">
        <v>2744</v>
      </c>
      <c r="B224" s="43">
        <v>15</v>
      </c>
      <c r="C224" s="6" t="s">
        <v>15</v>
      </c>
      <c r="D224" s="6" t="s">
        <v>16</v>
      </c>
      <c r="E224" s="6" t="s">
        <v>85</v>
      </c>
      <c r="F224" s="6" t="s">
        <v>86</v>
      </c>
      <c r="G224" s="73">
        <v>2744</v>
      </c>
      <c r="H224" s="96" t="str">
        <f t="shared" si="3"/>
        <v/>
      </c>
      <c r="I224" s="6"/>
      <c r="J224" s="6" t="s">
        <v>50</v>
      </c>
      <c r="K224" s="6">
        <v>38000</v>
      </c>
      <c r="L224" s="6">
        <v>38000</v>
      </c>
      <c r="M224" s="6">
        <v>1497</v>
      </c>
      <c r="N224" s="74" t="s">
        <v>15</v>
      </c>
      <c r="O224" s="6" t="s">
        <v>47</v>
      </c>
      <c r="P224" s="6" t="s">
        <v>29</v>
      </c>
      <c r="Q224" s="69"/>
    </row>
    <row r="225" spans="1:17" ht="20.100000000000001" customHeight="1" x14ac:dyDescent="0.2">
      <c r="A225" s="6">
        <v>2748</v>
      </c>
      <c r="B225" s="69">
        <v>16</v>
      </c>
      <c r="C225" s="6" t="s">
        <v>15</v>
      </c>
      <c r="D225" s="6" t="s">
        <v>16</v>
      </c>
      <c r="E225" s="6" t="s">
        <v>80</v>
      </c>
      <c r="F225" s="6" t="s">
        <v>80</v>
      </c>
      <c r="G225" s="73">
        <v>2748</v>
      </c>
      <c r="H225" s="96" t="str">
        <f t="shared" si="3"/>
        <v/>
      </c>
      <c r="I225" s="6"/>
      <c r="J225" s="6" t="s">
        <v>50</v>
      </c>
      <c r="K225" s="6">
        <v>38000</v>
      </c>
      <c r="L225" s="6">
        <v>42000</v>
      </c>
      <c r="M225" s="6">
        <v>2989</v>
      </c>
      <c r="N225" s="74" t="s">
        <v>15</v>
      </c>
      <c r="O225" s="6" t="s">
        <v>32</v>
      </c>
      <c r="P225" s="6" t="s">
        <v>56</v>
      </c>
      <c r="Q225" s="69"/>
    </row>
    <row r="226" spans="1:17" ht="20.100000000000001" customHeight="1" x14ac:dyDescent="0.2">
      <c r="A226" s="6">
        <v>3329</v>
      </c>
      <c r="B226" s="43">
        <v>17</v>
      </c>
      <c r="C226" s="6" t="s">
        <v>15</v>
      </c>
      <c r="D226" s="6" t="s">
        <v>16</v>
      </c>
      <c r="E226" s="6" t="s">
        <v>79</v>
      </c>
      <c r="F226" s="6" t="s">
        <v>79</v>
      </c>
      <c r="G226" s="73">
        <v>3329</v>
      </c>
      <c r="H226" s="96" t="str">
        <f t="shared" si="3"/>
        <v/>
      </c>
      <c r="I226" s="6"/>
      <c r="J226" s="6" t="s">
        <v>50</v>
      </c>
      <c r="K226" s="6">
        <v>41000</v>
      </c>
      <c r="L226" s="6">
        <v>43000</v>
      </c>
      <c r="M226" s="6">
        <v>2561</v>
      </c>
      <c r="N226" s="74" t="s">
        <v>15</v>
      </c>
      <c r="O226" s="6" t="s">
        <v>32</v>
      </c>
      <c r="P226" s="6" t="s">
        <v>29</v>
      </c>
      <c r="Q226" s="69"/>
    </row>
    <row r="227" spans="1:17" ht="20.100000000000001" customHeight="1" x14ac:dyDescent="0.2">
      <c r="A227" s="6">
        <v>3487</v>
      </c>
      <c r="B227" s="69">
        <v>18</v>
      </c>
      <c r="C227" s="6" t="s">
        <v>15</v>
      </c>
      <c r="D227" s="6" t="s">
        <v>16</v>
      </c>
      <c r="E227" s="6" t="s">
        <v>396</v>
      </c>
      <c r="F227" s="6" t="s">
        <v>397</v>
      </c>
      <c r="G227" s="73">
        <v>3487</v>
      </c>
      <c r="H227" s="96" t="str">
        <f t="shared" si="3"/>
        <v/>
      </c>
      <c r="I227" s="6"/>
      <c r="J227" s="6" t="s">
        <v>61</v>
      </c>
      <c r="K227" s="6">
        <v>36000</v>
      </c>
      <c r="L227" s="6">
        <v>36000</v>
      </c>
      <c r="M227" s="6">
        <v>619</v>
      </c>
      <c r="N227" s="74" t="s">
        <v>15</v>
      </c>
      <c r="O227" s="6" t="s">
        <v>32</v>
      </c>
      <c r="P227" s="6" t="s">
        <v>78</v>
      </c>
      <c r="Q227" s="69"/>
    </row>
    <row r="228" spans="1:17" ht="20.100000000000001" customHeight="1" x14ac:dyDescent="0.2">
      <c r="A228" s="6">
        <v>3957</v>
      </c>
      <c r="B228" s="43">
        <v>19</v>
      </c>
      <c r="C228" s="6" t="s">
        <v>15</v>
      </c>
      <c r="D228" s="6" t="s">
        <v>16</v>
      </c>
      <c r="E228" s="6" t="s">
        <v>426</v>
      </c>
      <c r="F228" s="6" t="s">
        <v>427</v>
      </c>
      <c r="G228" s="73">
        <v>3957</v>
      </c>
      <c r="H228" s="96" t="str">
        <f t="shared" si="3"/>
        <v/>
      </c>
      <c r="I228" s="6"/>
      <c r="J228" s="6" t="s">
        <v>34</v>
      </c>
      <c r="K228" s="10">
        <v>31500</v>
      </c>
      <c r="L228" s="74">
        <v>31500</v>
      </c>
      <c r="M228" s="74">
        <v>782</v>
      </c>
      <c r="N228" s="74" t="s">
        <v>15</v>
      </c>
      <c r="O228" s="6" t="s">
        <v>32</v>
      </c>
      <c r="P228" s="6" t="s">
        <v>110</v>
      </c>
      <c r="Q228" s="69"/>
    </row>
    <row r="229" spans="1:17" ht="20.100000000000001" customHeight="1" x14ac:dyDescent="0.2">
      <c r="A229" s="6">
        <v>4953</v>
      </c>
      <c r="B229" s="69">
        <v>20</v>
      </c>
      <c r="C229" s="6" t="s">
        <v>15</v>
      </c>
      <c r="D229" s="6" t="s">
        <v>16</v>
      </c>
      <c r="E229" s="6" t="s">
        <v>314</v>
      </c>
      <c r="F229" s="6" t="s">
        <v>315</v>
      </c>
      <c r="G229" s="73">
        <v>4953</v>
      </c>
      <c r="H229" s="96" t="str">
        <f t="shared" si="3"/>
        <v/>
      </c>
      <c r="I229" s="6"/>
      <c r="J229" s="6" t="s">
        <v>34</v>
      </c>
      <c r="K229" s="10">
        <v>37000</v>
      </c>
      <c r="L229" s="74">
        <v>38000</v>
      </c>
      <c r="M229" s="74">
        <v>1421</v>
      </c>
      <c r="N229" s="74" t="s">
        <v>15</v>
      </c>
      <c r="O229" s="6" t="s">
        <v>32</v>
      </c>
      <c r="P229" s="6" t="s">
        <v>78</v>
      </c>
      <c r="Q229" s="69"/>
    </row>
    <row r="230" spans="1:17" ht="20.100000000000001" customHeight="1" x14ac:dyDescent="0.2">
      <c r="A230" s="6">
        <v>5584</v>
      </c>
      <c r="B230" s="43">
        <v>21</v>
      </c>
      <c r="C230" s="6" t="s">
        <v>15</v>
      </c>
      <c r="D230" s="6" t="s">
        <v>16</v>
      </c>
      <c r="E230" s="6" t="s">
        <v>191</v>
      </c>
      <c r="F230" s="6" t="s">
        <v>199</v>
      </c>
      <c r="G230" s="73">
        <v>5584</v>
      </c>
      <c r="H230" s="96" t="str">
        <f t="shared" si="3"/>
        <v/>
      </c>
      <c r="I230" s="6"/>
      <c r="J230" s="6" t="s">
        <v>61</v>
      </c>
      <c r="K230" s="10">
        <v>39000</v>
      </c>
      <c r="L230" s="74">
        <v>43500</v>
      </c>
      <c r="M230" s="74">
        <v>2725</v>
      </c>
      <c r="N230" s="74" t="s">
        <v>15</v>
      </c>
      <c r="O230" s="6" t="s">
        <v>32</v>
      </c>
      <c r="P230" s="6" t="s">
        <v>110</v>
      </c>
      <c r="Q230" s="69"/>
    </row>
    <row r="231" spans="1:17" ht="20.100000000000001" customHeight="1" x14ac:dyDescent="0.2">
      <c r="A231" s="6">
        <v>5657</v>
      </c>
      <c r="B231" s="69">
        <v>22</v>
      </c>
      <c r="C231" s="6" t="s">
        <v>15</v>
      </c>
      <c r="D231" s="6" t="s">
        <v>16</v>
      </c>
      <c r="E231" s="6" t="s">
        <v>93</v>
      </c>
      <c r="F231" s="6" t="s">
        <v>93</v>
      </c>
      <c r="G231" s="73">
        <v>5657</v>
      </c>
      <c r="H231" s="96" t="str">
        <f t="shared" si="3"/>
        <v/>
      </c>
      <c r="I231" s="6"/>
      <c r="J231" s="6" t="s">
        <v>50</v>
      </c>
      <c r="K231" s="10">
        <v>38000</v>
      </c>
      <c r="L231" s="74">
        <v>38000</v>
      </c>
      <c r="M231" s="74">
        <v>909</v>
      </c>
      <c r="N231" s="74" t="s">
        <v>15</v>
      </c>
      <c r="O231" s="6" t="s">
        <v>32</v>
      </c>
      <c r="P231" s="6" t="s">
        <v>78</v>
      </c>
      <c r="Q231" s="69"/>
    </row>
    <row r="232" spans="1:17" ht="20.100000000000001" customHeight="1" x14ac:dyDescent="0.2">
      <c r="A232" s="6">
        <v>6128</v>
      </c>
      <c r="B232" s="43">
        <v>23</v>
      </c>
      <c r="C232" s="6" t="s">
        <v>15</v>
      </c>
      <c r="D232" s="6" t="s">
        <v>16</v>
      </c>
      <c r="E232" s="6" t="s">
        <v>146</v>
      </c>
      <c r="F232" s="6" t="s">
        <v>146</v>
      </c>
      <c r="G232" s="73">
        <v>6128</v>
      </c>
      <c r="H232" s="96" t="str">
        <f t="shared" si="3"/>
        <v/>
      </c>
      <c r="I232" s="6"/>
      <c r="J232" s="6" t="s">
        <v>61</v>
      </c>
      <c r="K232" s="10">
        <v>38000</v>
      </c>
      <c r="L232" s="74">
        <v>40000</v>
      </c>
      <c r="M232" s="74">
        <v>2000</v>
      </c>
      <c r="N232" s="74" t="s">
        <v>15</v>
      </c>
      <c r="O232" s="6" t="s">
        <v>32</v>
      </c>
      <c r="P232" s="6" t="s">
        <v>147</v>
      </c>
      <c r="Q232" s="69"/>
    </row>
    <row r="233" spans="1:17" ht="20.100000000000001" customHeight="1" x14ac:dyDescent="0.2">
      <c r="A233" s="6">
        <v>6631</v>
      </c>
      <c r="B233" s="43">
        <v>25</v>
      </c>
      <c r="C233" s="6" t="s">
        <v>15</v>
      </c>
      <c r="D233" s="6" t="s">
        <v>16</v>
      </c>
      <c r="E233" s="6" t="s">
        <v>348</v>
      </c>
      <c r="F233" s="6" t="s">
        <v>348</v>
      </c>
      <c r="G233" s="73">
        <v>6631</v>
      </c>
      <c r="H233" s="96" t="str">
        <f t="shared" si="3"/>
        <v/>
      </c>
      <c r="I233" s="6"/>
      <c r="J233" s="6" t="s">
        <v>61</v>
      </c>
      <c r="K233" s="10">
        <v>33000</v>
      </c>
      <c r="L233" s="74">
        <v>38000</v>
      </c>
      <c r="M233" s="74">
        <v>1704</v>
      </c>
      <c r="N233" s="74" t="s">
        <v>15</v>
      </c>
      <c r="O233" s="6" t="s">
        <v>32</v>
      </c>
      <c r="P233" s="6" t="s">
        <v>29</v>
      </c>
      <c r="Q233" s="69"/>
    </row>
    <row r="234" spans="1:17" ht="20.100000000000001" customHeight="1" x14ac:dyDescent="0.2">
      <c r="A234" s="6">
        <v>6662</v>
      </c>
      <c r="B234" s="69">
        <v>26</v>
      </c>
      <c r="C234" s="6" t="s">
        <v>15</v>
      </c>
      <c r="D234" s="6" t="s">
        <v>16</v>
      </c>
      <c r="E234" s="6" t="s">
        <v>438</v>
      </c>
      <c r="F234" s="6" t="s">
        <v>438</v>
      </c>
      <c r="G234" s="73">
        <v>6662</v>
      </c>
      <c r="H234" s="96" t="str">
        <f t="shared" si="3"/>
        <v/>
      </c>
      <c r="I234" s="6"/>
      <c r="J234" s="6" t="s">
        <v>50</v>
      </c>
      <c r="K234" s="6">
        <v>37500</v>
      </c>
      <c r="L234" s="6">
        <v>42000</v>
      </c>
      <c r="M234" s="6">
        <v>3318</v>
      </c>
      <c r="N234" s="74" t="s">
        <v>15</v>
      </c>
      <c r="O234" s="6" t="s">
        <v>32</v>
      </c>
      <c r="P234" s="6" t="s">
        <v>29</v>
      </c>
      <c r="Q234" s="69"/>
    </row>
    <row r="235" spans="1:17" ht="20.100000000000001" customHeight="1" x14ac:dyDescent="0.2">
      <c r="A235" s="6">
        <v>7145</v>
      </c>
      <c r="B235" s="43">
        <v>29</v>
      </c>
      <c r="C235" s="6" t="s">
        <v>15</v>
      </c>
      <c r="D235" s="6" t="s">
        <v>16</v>
      </c>
      <c r="E235" s="6" t="s">
        <v>245</v>
      </c>
      <c r="F235" s="6" t="s">
        <v>245</v>
      </c>
      <c r="G235" s="73">
        <v>7145</v>
      </c>
      <c r="H235" s="96" t="str">
        <f t="shared" si="3"/>
        <v/>
      </c>
      <c r="I235" s="6"/>
      <c r="J235" s="6" t="s">
        <v>34</v>
      </c>
      <c r="K235" s="10">
        <v>37000</v>
      </c>
      <c r="L235" s="74">
        <v>43000</v>
      </c>
      <c r="M235" s="74">
        <v>2001</v>
      </c>
      <c r="N235" s="74" t="s">
        <v>15</v>
      </c>
      <c r="O235" s="6" t="s">
        <v>32</v>
      </c>
      <c r="P235" s="6" t="s">
        <v>78</v>
      </c>
      <c r="Q235" s="69"/>
    </row>
    <row r="236" spans="1:17" ht="20.100000000000001" customHeight="1" x14ac:dyDescent="0.2">
      <c r="A236" s="6">
        <v>7259</v>
      </c>
      <c r="B236" s="69">
        <v>30</v>
      </c>
      <c r="C236" s="6" t="s">
        <v>15</v>
      </c>
      <c r="D236" s="6" t="s">
        <v>16</v>
      </c>
      <c r="E236" s="6" t="s">
        <v>96</v>
      </c>
      <c r="F236" s="6" t="s">
        <v>97</v>
      </c>
      <c r="G236" s="73">
        <v>7259</v>
      </c>
      <c r="H236" s="96" t="str">
        <f t="shared" si="3"/>
        <v/>
      </c>
      <c r="I236" s="6"/>
      <c r="J236" s="6" t="s">
        <v>61</v>
      </c>
      <c r="K236" s="10">
        <v>31500</v>
      </c>
      <c r="L236" s="74">
        <v>39000</v>
      </c>
      <c r="M236" s="74">
        <v>2047</v>
      </c>
      <c r="N236" s="74" t="s">
        <v>15</v>
      </c>
      <c r="O236" s="6" t="s">
        <v>98</v>
      </c>
      <c r="P236" s="6" t="s">
        <v>56</v>
      </c>
      <c r="Q236" s="69"/>
    </row>
    <row r="237" spans="1:17" ht="20.100000000000001" customHeight="1" x14ac:dyDescent="0.2">
      <c r="A237" s="6">
        <v>7305</v>
      </c>
      <c r="B237" s="43">
        <v>31</v>
      </c>
      <c r="C237" s="6" t="s">
        <v>15</v>
      </c>
      <c r="D237" s="6" t="s">
        <v>16</v>
      </c>
      <c r="E237" s="6" t="s">
        <v>48</v>
      </c>
      <c r="F237" s="6" t="s">
        <v>49</v>
      </c>
      <c r="G237" s="73">
        <v>7305</v>
      </c>
      <c r="H237" s="96" t="str">
        <f t="shared" si="3"/>
        <v/>
      </c>
      <c r="I237" s="6"/>
      <c r="J237" s="6" t="s">
        <v>50</v>
      </c>
      <c r="K237" s="6">
        <v>33500</v>
      </c>
      <c r="L237" s="6">
        <v>36500</v>
      </c>
      <c r="M237" s="6">
        <v>3108</v>
      </c>
      <c r="N237" s="74" t="s">
        <v>15</v>
      </c>
      <c r="O237" s="6" t="s">
        <v>32</v>
      </c>
      <c r="P237" s="6" t="s">
        <v>29</v>
      </c>
      <c r="Q237" s="69"/>
    </row>
    <row r="238" spans="1:17" ht="20.100000000000001" customHeight="1" x14ac:dyDescent="0.2">
      <c r="A238" s="6">
        <v>8202</v>
      </c>
      <c r="B238" s="69">
        <v>32</v>
      </c>
      <c r="C238" s="6" t="s">
        <v>15</v>
      </c>
      <c r="D238" s="6" t="s">
        <v>16</v>
      </c>
      <c r="E238" s="6" t="s">
        <v>66</v>
      </c>
      <c r="F238" s="6" t="s">
        <v>67</v>
      </c>
      <c r="G238" s="73">
        <v>8202</v>
      </c>
      <c r="H238" s="96" t="str">
        <f t="shared" si="3"/>
        <v/>
      </c>
      <c r="I238" s="6"/>
      <c r="J238" s="6" t="s">
        <v>50</v>
      </c>
      <c r="K238" s="6">
        <v>44000</v>
      </c>
      <c r="L238" s="6">
        <v>44000</v>
      </c>
      <c r="M238" s="6">
        <v>2201</v>
      </c>
      <c r="N238" s="74" t="s">
        <v>15</v>
      </c>
      <c r="O238" s="6" t="s">
        <v>32</v>
      </c>
      <c r="P238" s="6" t="s">
        <v>29</v>
      </c>
      <c r="Q238" s="69"/>
    </row>
    <row r="239" spans="1:17" ht="20.100000000000001" customHeight="1" x14ac:dyDescent="0.2">
      <c r="A239" s="6">
        <v>8257</v>
      </c>
      <c r="B239" s="43">
        <v>33</v>
      </c>
      <c r="C239" s="6" t="s">
        <v>15</v>
      </c>
      <c r="D239" s="6" t="s">
        <v>16</v>
      </c>
      <c r="E239" s="6" t="s">
        <v>241</v>
      </c>
      <c r="F239" s="6" t="s">
        <v>242</v>
      </c>
      <c r="G239" s="73">
        <v>8257</v>
      </c>
      <c r="H239" s="96" t="str">
        <f t="shared" si="3"/>
        <v/>
      </c>
      <c r="I239" s="6"/>
      <c r="J239" s="6" t="s">
        <v>50</v>
      </c>
      <c r="K239" s="6">
        <v>38000</v>
      </c>
      <c r="L239" s="6">
        <v>44000</v>
      </c>
      <c r="M239" s="6">
        <v>1427</v>
      </c>
      <c r="N239" s="74" t="s">
        <v>15</v>
      </c>
      <c r="O239" s="6" t="s">
        <v>32</v>
      </c>
      <c r="P239" s="6" t="s">
        <v>56</v>
      </c>
      <c r="Q239" s="69"/>
    </row>
    <row r="240" spans="1:17" ht="20.100000000000001" customHeight="1" x14ac:dyDescent="0.2">
      <c r="A240" s="6">
        <v>8568</v>
      </c>
      <c r="B240" s="69">
        <v>34</v>
      </c>
      <c r="C240" s="6" t="s">
        <v>15</v>
      </c>
      <c r="D240" s="6" t="s">
        <v>16</v>
      </c>
      <c r="E240" s="6" t="s">
        <v>257</v>
      </c>
      <c r="F240" s="6" t="s">
        <v>258</v>
      </c>
      <c r="G240" s="73">
        <v>8568</v>
      </c>
      <c r="H240" s="96" t="str">
        <f t="shared" si="3"/>
        <v/>
      </c>
      <c r="I240" s="6"/>
      <c r="J240" s="6" t="s">
        <v>24</v>
      </c>
      <c r="K240" s="6">
        <v>32500</v>
      </c>
      <c r="L240" s="6">
        <v>36000</v>
      </c>
      <c r="M240" s="6">
        <v>316</v>
      </c>
      <c r="N240" s="74" t="s">
        <v>15</v>
      </c>
      <c r="O240" s="6" t="s">
        <v>25</v>
      </c>
      <c r="P240" s="6" t="s">
        <v>35</v>
      </c>
      <c r="Q240" s="69"/>
    </row>
    <row r="241" spans="1:17" ht="20.100000000000001" customHeight="1" x14ac:dyDescent="0.2">
      <c r="A241" s="6">
        <v>9144</v>
      </c>
      <c r="B241" s="69">
        <v>36</v>
      </c>
      <c r="C241" s="6" t="s">
        <v>15</v>
      </c>
      <c r="D241" s="6" t="s">
        <v>16</v>
      </c>
      <c r="E241" s="6" t="s">
        <v>354</v>
      </c>
      <c r="F241" s="6" t="s">
        <v>258</v>
      </c>
      <c r="G241" s="73">
        <v>9144</v>
      </c>
      <c r="H241" s="96" t="str">
        <f t="shared" si="3"/>
        <v/>
      </c>
      <c r="I241" s="6"/>
      <c r="J241" s="6" t="s">
        <v>24</v>
      </c>
      <c r="K241" s="6">
        <v>31000</v>
      </c>
      <c r="L241" s="6">
        <v>35000</v>
      </c>
      <c r="M241" s="6">
        <v>885</v>
      </c>
      <c r="N241" s="74" t="s">
        <v>15</v>
      </c>
      <c r="O241" s="6" t="s">
        <v>32</v>
      </c>
      <c r="P241" s="6" t="s">
        <v>110</v>
      </c>
      <c r="Q241" s="69"/>
    </row>
    <row r="242" spans="1:17" ht="20.100000000000001" customHeight="1" x14ac:dyDescent="0.2">
      <c r="A242" s="6">
        <v>9337</v>
      </c>
      <c r="B242" s="43">
        <v>37</v>
      </c>
      <c r="C242" s="6" t="s">
        <v>15</v>
      </c>
      <c r="D242" s="6" t="s">
        <v>16</v>
      </c>
      <c r="E242" s="6" t="s">
        <v>218</v>
      </c>
      <c r="F242" s="6" t="s">
        <v>218</v>
      </c>
      <c r="G242" s="73">
        <v>9337</v>
      </c>
      <c r="H242" s="96" t="str">
        <f t="shared" si="3"/>
        <v/>
      </c>
      <c r="I242" s="6"/>
      <c r="J242" s="6" t="s">
        <v>61</v>
      </c>
      <c r="K242" s="10">
        <v>36500</v>
      </c>
      <c r="L242" s="74">
        <v>43000</v>
      </c>
      <c r="M242" s="74">
        <v>387</v>
      </c>
      <c r="N242" s="74" t="s">
        <v>15</v>
      </c>
      <c r="O242" s="6" t="s">
        <v>32</v>
      </c>
      <c r="P242" s="6" t="s">
        <v>105</v>
      </c>
      <c r="Q242" s="69"/>
    </row>
    <row r="243" spans="1:17" ht="20.100000000000001" customHeight="1" x14ac:dyDescent="0.2">
      <c r="A243" s="6">
        <v>9523</v>
      </c>
      <c r="B243" s="69">
        <v>38</v>
      </c>
      <c r="C243" s="6" t="s">
        <v>15</v>
      </c>
      <c r="D243" s="6" t="s">
        <v>16</v>
      </c>
      <c r="E243" s="6" t="s">
        <v>262</v>
      </c>
      <c r="F243" s="6" t="s">
        <v>327</v>
      </c>
      <c r="G243" s="73">
        <v>9523</v>
      </c>
      <c r="H243" s="96" t="str">
        <f t="shared" si="3"/>
        <v/>
      </c>
      <c r="I243" s="6"/>
      <c r="J243" s="6" t="s">
        <v>34</v>
      </c>
      <c r="K243" s="10">
        <v>33000</v>
      </c>
      <c r="L243" s="74">
        <v>38000</v>
      </c>
      <c r="M243" s="74">
        <v>1743</v>
      </c>
      <c r="N243" s="74" t="s">
        <v>15</v>
      </c>
      <c r="O243" s="6" t="s">
        <v>32</v>
      </c>
      <c r="P243" s="6" t="s">
        <v>82</v>
      </c>
      <c r="Q243" s="69"/>
    </row>
    <row r="244" spans="1:17" ht="20.100000000000001" customHeight="1" x14ac:dyDescent="0.2">
      <c r="A244" s="6">
        <v>9714</v>
      </c>
      <c r="B244" s="43">
        <v>39</v>
      </c>
      <c r="C244" s="6" t="s">
        <v>15</v>
      </c>
      <c r="D244" s="6" t="s">
        <v>16</v>
      </c>
      <c r="E244" s="6" t="s">
        <v>194</v>
      </c>
      <c r="F244" s="6" t="s">
        <v>195</v>
      </c>
      <c r="G244" s="73">
        <v>9714</v>
      </c>
      <c r="H244" s="96" t="str">
        <f t="shared" si="3"/>
        <v/>
      </c>
      <c r="I244" s="6"/>
      <c r="J244" s="6" t="s">
        <v>61</v>
      </c>
      <c r="K244" s="10">
        <v>38500</v>
      </c>
      <c r="L244" s="74">
        <v>43000</v>
      </c>
      <c r="M244" s="74">
        <v>1537</v>
      </c>
      <c r="N244" s="74" t="s">
        <v>15</v>
      </c>
      <c r="O244" s="6" t="s">
        <v>32</v>
      </c>
      <c r="P244" s="6" t="s">
        <v>58</v>
      </c>
      <c r="Q244" s="69"/>
    </row>
    <row r="245" spans="1:17" ht="20.100000000000001" customHeight="1" x14ac:dyDescent="0.2">
      <c r="A245" s="6">
        <v>9996</v>
      </c>
      <c r="B245" s="69">
        <v>40</v>
      </c>
      <c r="C245" s="6" t="s">
        <v>15</v>
      </c>
      <c r="D245" s="6" t="s">
        <v>16</v>
      </c>
      <c r="E245" s="6" t="s">
        <v>243</v>
      </c>
      <c r="F245" s="6" t="s">
        <v>244</v>
      </c>
      <c r="G245" s="73">
        <v>9996</v>
      </c>
      <c r="H245" s="96" t="str">
        <f t="shared" si="3"/>
        <v/>
      </c>
      <c r="I245" s="6"/>
      <c r="J245" s="6" t="s">
        <v>61</v>
      </c>
      <c r="K245" s="10">
        <v>38000</v>
      </c>
      <c r="L245" s="74">
        <v>44000</v>
      </c>
      <c r="M245" s="74">
        <v>1623</v>
      </c>
      <c r="N245" s="74" t="s">
        <v>15</v>
      </c>
      <c r="O245" s="6" t="s">
        <v>32</v>
      </c>
      <c r="P245" s="6" t="s">
        <v>29</v>
      </c>
      <c r="Q245" s="69"/>
    </row>
    <row r="246" spans="1:17" ht="20.100000000000001" customHeight="1" x14ac:dyDescent="0.2">
      <c r="A246" s="6">
        <v>10037</v>
      </c>
      <c r="B246" s="43">
        <v>41</v>
      </c>
      <c r="C246" s="6" t="s">
        <v>15</v>
      </c>
      <c r="D246" s="6" t="s">
        <v>16</v>
      </c>
      <c r="E246" s="6" t="s">
        <v>402</v>
      </c>
      <c r="F246" s="6" t="s">
        <v>402</v>
      </c>
      <c r="G246" s="73">
        <v>10037</v>
      </c>
      <c r="H246" s="96" t="str">
        <f t="shared" si="3"/>
        <v/>
      </c>
      <c r="I246" s="6"/>
      <c r="J246" s="6" t="s">
        <v>61</v>
      </c>
      <c r="K246" s="10">
        <v>34500</v>
      </c>
      <c r="L246" s="74">
        <v>36000</v>
      </c>
      <c r="M246" s="74">
        <v>1693</v>
      </c>
      <c r="N246" s="74" t="s">
        <v>15</v>
      </c>
      <c r="O246" s="6" t="s">
        <v>32</v>
      </c>
      <c r="P246" s="6" t="s">
        <v>78</v>
      </c>
      <c r="Q246" s="69"/>
    </row>
    <row r="247" spans="1:17" ht="20.100000000000001" customHeight="1" x14ac:dyDescent="0.2">
      <c r="A247" s="6">
        <v>10124</v>
      </c>
      <c r="B247" s="69">
        <v>42</v>
      </c>
      <c r="C247" s="6" t="s">
        <v>15</v>
      </c>
      <c r="D247" s="6" t="s">
        <v>16</v>
      </c>
      <c r="E247" s="6" t="s">
        <v>180</v>
      </c>
      <c r="F247" s="6" t="s">
        <v>180</v>
      </c>
      <c r="G247" s="73">
        <v>10124</v>
      </c>
      <c r="H247" s="96" t="str">
        <f t="shared" si="3"/>
        <v/>
      </c>
      <c r="I247" s="6"/>
      <c r="J247" s="6" t="s">
        <v>24</v>
      </c>
      <c r="K247" s="6">
        <v>38000</v>
      </c>
      <c r="L247" s="6">
        <v>38000</v>
      </c>
      <c r="M247" s="6">
        <v>1493</v>
      </c>
      <c r="N247" s="74" t="s">
        <v>15</v>
      </c>
      <c r="O247" s="6" t="s">
        <v>32</v>
      </c>
      <c r="P247" s="6" t="s">
        <v>105</v>
      </c>
      <c r="Q247" s="69"/>
    </row>
    <row r="248" spans="1:17" ht="20.100000000000001" customHeight="1" x14ac:dyDescent="0.2">
      <c r="A248" s="6">
        <v>10368</v>
      </c>
      <c r="B248" s="43">
        <v>43</v>
      </c>
      <c r="C248" s="6" t="s">
        <v>15</v>
      </c>
      <c r="D248" s="6" t="s">
        <v>16</v>
      </c>
      <c r="E248" s="6" t="s">
        <v>386</v>
      </c>
      <c r="F248" s="6" t="s">
        <v>387</v>
      </c>
      <c r="G248" s="73">
        <v>10368</v>
      </c>
      <c r="H248" s="96" t="str">
        <f t="shared" si="3"/>
        <v/>
      </c>
      <c r="I248" s="6"/>
      <c r="J248" s="6" t="s">
        <v>61</v>
      </c>
      <c r="K248" s="10">
        <v>38000</v>
      </c>
      <c r="L248" s="74">
        <v>46000</v>
      </c>
      <c r="M248" s="74">
        <v>1622</v>
      </c>
      <c r="N248" s="74" t="s">
        <v>15</v>
      </c>
      <c r="O248" s="6" t="s">
        <v>32</v>
      </c>
      <c r="P248" s="6" t="s">
        <v>110</v>
      </c>
      <c r="Q248" s="69"/>
    </row>
    <row r="249" spans="1:17" ht="20.100000000000001" customHeight="1" x14ac:dyDescent="0.2">
      <c r="A249" s="6">
        <v>10482</v>
      </c>
      <c r="B249" s="69">
        <v>44</v>
      </c>
      <c r="C249" s="6" t="s">
        <v>15</v>
      </c>
      <c r="D249" s="6" t="s">
        <v>16</v>
      </c>
      <c r="E249" s="6" t="s">
        <v>386</v>
      </c>
      <c r="F249" s="6" t="s">
        <v>388</v>
      </c>
      <c r="G249" s="73">
        <v>10482</v>
      </c>
      <c r="H249" s="96" t="str">
        <f t="shared" si="3"/>
        <v/>
      </c>
      <c r="I249" s="6"/>
      <c r="J249" s="6" t="s">
        <v>50</v>
      </c>
      <c r="K249" s="6">
        <v>37500</v>
      </c>
      <c r="L249" s="6">
        <v>46000</v>
      </c>
      <c r="M249" s="6">
        <v>1908</v>
      </c>
      <c r="N249" s="74" t="s">
        <v>15</v>
      </c>
      <c r="O249" s="6" t="s">
        <v>32</v>
      </c>
      <c r="P249" s="6" t="s">
        <v>29</v>
      </c>
      <c r="Q249" s="69"/>
    </row>
    <row r="250" spans="1:17" ht="20.100000000000001" customHeight="1" x14ac:dyDescent="0.2">
      <c r="A250" s="6">
        <v>10848</v>
      </c>
      <c r="B250" s="69">
        <v>46</v>
      </c>
      <c r="C250" s="6" t="s">
        <v>15</v>
      </c>
      <c r="D250" s="6" t="s">
        <v>16</v>
      </c>
      <c r="E250" s="6" t="s">
        <v>311</v>
      </c>
      <c r="F250" s="6" t="s">
        <v>312</v>
      </c>
      <c r="G250" s="73">
        <v>10848</v>
      </c>
      <c r="H250" s="96" t="str">
        <f t="shared" si="3"/>
        <v/>
      </c>
      <c r="I250" s="6"/>
      <c r="J250" s="6" t="s">
        <v>19</v>
      </c>
      <c r="K250" s="6">
        <v>33000</v>
      </c>
      <c r="L250" s="6">
        <v>36000</v>
      </c>
      <c r="M250" s="6">
        <v>3256</v>
      </c>
      <c r="N250" s="74" t="s">
        <v>15</v>
      </c>
      <c r="O250" s="6" t="s">
        <v>47</v>
      </c>
      <c r="P250" s="6" t="s">
        <v>110</v>
      </c>
      <c r="Q250" s="69"/>
    </row>
    <row r="251" spans="1:17" ht="20.100000000000001" customHeight="1" x14ac:dyDescent="0.2">
      <c r="A251" s="6">
        <v>10856</v>
      </c>
      <c r="B251" s="43">
        <v>47</v>
      </c>
      <c r="C251" s="6" t="s">
        <v>15</v>
      </c>
      <c r="D251" s="6" t="s">
        <v>16</v>
      </c>
      <c r="E251" s="6" t="s">
        <v>434</v>
      </c>
      <c r="F251" s="6" t="s">
        <v>435</v>
      </c>
      <c r="G251" s="73">
        <v>10856</v>
      </c>
      <c r="H251" s="96" t="str">
        <f t="shared" si="3"/>
        <v/>
      </c>
      <c r="I251" s="6"/>
      <c r="J251" s="6" t="s">
        <v>292</v>
      </c>
      <c r="K251" s="6">
        <v>39000</v>
      </c>
      <c r="L251" s="6">
        <v>39000</v>
      </c>
      <c r="M251" s="6">
        <v>3384</v>
      </c>
      <c r="N251" s="6" t="s">
        <v>15</v>
      </c>
      <c r="O251" s="6" t="s">
        <v>37</v>
      </c>
      <c r="P251" s="6" t="s">
        <v>29</v>
      </c>
      <c r="Q251" s="69"/>
    </row>
    <row r="252" spans="1:17" ht="20.100000000000001" customHeight="1" x14ac:dyDescent="0.2">
      <c r="A252" s="6">
        <v>11175</v>
      </c>
      <c r="B252" s="69">
        <v>48</v>
      </c>
      <c r="C252" s="6" t="s">
        <v>15</v>
      </c>
      <c r="D252" s="6" t="s">
        <v>16</v>
      </c>
      <c r="E252" s="6" t="s">
        <v>197</v>
      </c>
      <c r="F252" s="6" t="s">
        <v>192</v>
      </c>
      <c r="G252" s="73">
        <v>11175</v>
      </c>
      <c r="H252" s="96" t="str">
        <f t="shared" si="3"/>
        <v/>
      </c>
      <c r="I252" s="6"/>
      <c r="J252" s="6" t="s">
        <v>50</v>
      </c>
      <c r="K252" s="6">
        <v>38000</v>
      </c>
      <c r="L252" s="6">
        <v>44000</v>
      </c>
      <c r="M252" s="6">
        <v>2076</v>
      </c>
      <c r="N252" s="74" t="s">
        <v>15</v>
      </c>
      <c r="O252" s="6" t="s">
        <v>32</v>
      </c>
      <c r="P252" s="6" t="s">
        <v>58</v>
      </c>
      <c r="Q252" s="69"/>
    </row>
    <row r="253" spans="1:17" ht="20.100000000000001" customHeight="1" x14ac:dyDescent="0.2">
      <c r="A253" s="43">
        <v>11286</v>
      </c>
      <c r="B253" s="43">
        <v>49</v>
      </c>
      <c r="C253" s="43" t="s">
        <v>15</v>
      </c>
      <c r="D253" s="43" t="s">
        <v>16</v>
      </c>
      <c r="E253" s="43" t="s">
        <v>558</v>
      </c>
      <c r="F253" s="43" t="s">
        <v>746</v>
      </c>
      <c r="G253" s="71">
        <v>11286</v>
      </c>
      <c r="H253" s="96" t="str">
        <f t="shared" si="3"/>
        <v/>
      </c>
      <c r="I253" s="43"/>
      <c r="J253" s="43" t="s">
        <v>50</v>
      </c>
      <c r="K253" s="43">
        <v>38500</v>
      </c>
      <c r="L253" s="43">
        <v>43000</v>
      </c>
      <c r="M253" s="43">
        <v>3585</v>
      </c>
      <c r="N253" s="43" t="s">
        <v>15</v>
      </c>
      <c r="O253" s="43" t="s">
        <v>32</v>
      </c>
      <c r="P253" s="43" t="s">
        <v>105</v>
      </c>
      <c r="Q253" s="69"/>
    </row>
    <row r="254" spans="1:17" ht="20.100000000000001" customHeight="1" x14ac:dyDescent="0.2">
      <c r="A254" s="6">
        <v>11404</v>
      </c>
      <c r="B254" s="69">
        <v>50</v>
      </c>
      <c r="C254" s="6" t="s">
        <v>15</v>
      </c>
      <c r="D254" s="6" t="s">
        <v>16</v>
      </c>
      <c r="E254" s="6" t="s">
        <v>150</v>
      </c>
      <c r="F254" s="6" t="s">
        <v>151</v>
      </c>
      <c r="G254" s="73">
        <v>11404</v>
      </c>
      <c r="H254" s="96" t="str">
        <f t="shared" si="3"/>
        <v/>
      </c>
      <c r="I254" s="6"/>
      <c r="J254" s="6" t="s">
        <v>50</v>
      </c>
      <c r="K254" s="6">
        <v>38000</v>
      </c>
      <c r="L254" s="6">
        <v>43000</v>
      </c>
      <c r="M254" s="6">
        <v>3119</v>
      </c>
      <c r="N254" s="74" t="s">
        <v>15</v>
      </c>
      <c r="O254" s="6" t="s">
        <v>32</v>
      </c>
      <c r="P254" s="6" t="s">
        <v>29</v>
      </c>
      <c r="Q254" s="69"/>
    </row>
    <row r="255" spans="1:17" ht="20.100000000000001" customHeight="1" x14ac:dyDescent="0.2">
      <c r="A255" s="6">
        <v>11775</v>
      </c>
      <c r="B255" s="69">
        <v>52</v>
      </c>
      <c r="C255" s="6" t="s">
        <v>15</v>
      </c>
      <c r="D255" s="6" t="s">
        <v>16</v>
      </c>
      <c r="E255" s="6" t="s">
        <v>349</v>
      </c>
      <c r="F255" s="6" t="s">
        <v>350</v>
      </c>
      <c r="G255" s="73">
        <v>11775</v>
      </c>
      <c r="H255" s="96" t="str">
        <f t="shared" si="3"/>
        <v/>
      </c>
      <c r="I255" s="6"/>
      <c r="J255" s="6" t="s">
        <v>61</v>
      </c>
      <c r="K255" s="10">
        <v>37000</v>
      </c>
      <c r="L255" s="74">
        <v>38500</v>
      </c>
      <c r="M255" s="74">
        <v>1495</v>
      </c>
      <c r="N255" s="74" t="s">
        <v>15</v>
      </c>
      <c r="O255" s="6" t="s">
        <v>47</v>
      </c>
      <c r="P255" s="6" t="s">
        <v>78</v>
      </c>
      <c r="Q255" s="69"/>
    </row>
    <row r="256" spans="1:17" ht="20.100000000000001" customHeight="1" x14ac:dyDescent="0.2">
      <c r="A256" s="6">
        <v>11818</v>
      </c>
      <c r="B256" s="43">
        <v>53</v>
      </c>
      <c r="C256" s="6" t="s">
        <v>15</v>
      </c>
      <c r="D256" s="6" t="s">
        <v>16</v>
      </c>
      <c r="E256" s="6" t="s">
        <v>191</v>
      </c>
      <c r="F256" s="6" t="s">
        <v>193</v>
      </c>
      <c r="G256" s="73">
        <v>11818</v>
      </c>
      <c r="H256" s="96" t="str">
        <f t="shared" si="3"/>
        <v/>
      </c>
      <c r="I256" s="6"/>
      <c r="J256" s="6" t="s">
        <v>50</v>
      </c>
      <c r="K256" s="10">
        <v>42000</v>
      </c>
      <c r="L256" s="74">
        <v>45000</v>
      </c>
      <c r="M256" s="74">
        <v>2530</v>
      </c>
      <c r="N256" s="74" t="s">
        <v>15</v>
      </c>
      <c r="O256" s="6" t="s">
        <v>32</v>
      </c>
      <c r="P256" s="6" t="s">
        <v>56</v>
      </c>
      <c r="Q256" s="69"/>
    </row>
    <row r="257" spans="1:17" ht="20.100000000000001" customHeight="1" x14ac:dyDescent="0.2">
      <c r="A257" s="6">
        <v>11948</v>
      </c>
      <c r="B257" s="69">
        <v>54</v>
      </c>
      <c r="C257" s="6" t="s">
        <v>15</v>
      </c>
      <c r="D257" s="6" t="s">
        <v>16</v>
      </c>
      <c r="E257" s="6" t="s">
        <v>81</v>
      </c>
      <c r="F257" s="6" t="s">
        <v>81</v>
      </c>
      <c r="G257" s="73">
        <v>11948</v>
      </c>
      <c r="H257" s="96" t="str">
        <f t="shared" si="3"/>
        <v/>
      </c>
      <c r="I257" s="6"/>
      <c r="J257" s="6" t="s">
        <v>50</v>
      </c>
      <c r="K257" s="6">
        <v>30000</v>
      </c>
      <c r="L257" s="6">
        <v>35000</v>
      </c>
      <c r="M257" s="6">
        <v>2164</v>
      </c>
      <c r="N257" s="74" t="s">
        <v>15</v>
      </c>
      <c r="O257" s="6" t="s">
        <v>32</v>
      </c>
      <c r="P257" s="6" t="s">
        <v>82</v>
      </c>
      <c r="Q257" s="69"/>
    </row>
    <row r="258" spans="1:17" ht="20.100000000000001" customHeight="1" x14ac:dyDescent="0.2">
      <c r="A258" s="6">
        <v>11985</v>
      </c>
      <c r="B258" s="43">
        <v>55</v>
      </c>
      <c r="C258" s="6" t="s">
        <v>15</v>
      </c>
      <c r="D258" s="6" t="s">
        <v>16</v>
      </c>
      <c r="E258" s="6" t="s">
        <v>340</v>
      </c>
      <c r="F258" s="6" t="s">
        <v>341</v>
      </c>
      <c r="G258" s="73">
        <v>11985</v>
      </c>
      <c r="H258" s="96" t="str">
        <f t="shared" ref="H258:H321" si="4">IF(COUNTIF(G:G,G258)&gt;1,G258,"")</f>
        <v/>
      </c>
      <c r="I258" s="6"/>
      <c r="J258" s="6" t="s">
        <v>50</v>
      </c>
      <c r="K258" s="6">
        <v>40000</v>
      </c>
      <c r="L258" s="6">
        <v>40000</v>
      </c>
      <c r="M258" s="6">
        <v>1968</v>
      </c>
      <c r="N258" s="74" t="s">
        <v>15</v>
      </c>
      <c r="O258" s="6" t="s">
        <v>32</v>
      </c>
      <c r="P258" s="6" t="s">
        <v>105</v>
      </c>
      <c r="Q258" s="69"/>
    </row>
    <row r="259" spans="1:17" ht="20.100000000000001" customHeight="1" x14ac:dyDescent="0.2">
      <c r="A259" s="6">
        <v>12061</v>
      </c>
      <c r="B259" s="69">
        <v>56</v>
      </c>
      <c r="C259" s="6" t="s">
        <v>15</v>
      </c>
      <c r="D259" s="6" t="s">
        <v>16</v>
      </c>
      <c r="E259" s="6" t="s">
        <v>207</v>
      </c>
      <c r="F259" s="6" t="s">
        <v>208</v>
      </c>
      <c r="G259" s="73">
        <v>12061</v>
      </c>
      <c r="H259" s="96" t="str">
        <f t="shared" si="4"/>
        <v/>
      </c>
      <c r="I259" s="6"/>
      <c r="J259" s="6" t="s">
        <v>50</v>
      </c>
      <c r="K259" s="6">
        <v>39500</v>
      </c>
      <c r="L259" s="6">
        <v>44000</v>
      </c>
      <c r="M259" s="6">
        <v>1378</v>
      </c>
      <c r="N259" s="74" t="s">
        <v>15</v>
      </c>
      <c r="O259" s="6" t="s">
        <v>32</v>
      </c>
      <c r="P259" s="6" t="s">
        <v>29</v>
      </c>
      <c r="Q259" s="69"/>
    </row>
    <row r="260" spans="1:17" ht="20.100000000000001" customHeight="1" x14ac:dyDescent="0.2">
      <c r="A260" s="6">
        <v>12247</v>
      </c>
      <c r="B260" s="43">
        <v>57</v>
      </c>
      <c r="C260" s="6" t="s">
        <v>15</v>
      </c>
      <c r="D260" s="6" t="s">
        <v>16</v>
      </c>
      <c r="E260" s="6" t="s">
        <v>351</v>
      </c>
      <c r="F260" s="6" t="s">
        <v>351</v>
      </c>
      <c r="G260" s="73">
        <v>12247</v>
      </c>
      <c r="H260" s="96" t="str">
        <f t="shared" si="4"/>
        <v/>
      </c>
      <c r="I260" s="6"/>
      <c r="J260" s="6" t="s">
        <v>61</v>
      </c>
      <c r="K260" s="10">
        <v>35000</v>
      </c>
      <c r="L260" s="74">
        <v>36000</v>
      </c>
      <c r="M260" s="74">
        <v>2074</v>
      </c>
      <c r="N260" s="74" t="s">
        <v>15</v>
      </c>
      <c r="O260" s="6" t="s">
        <v>32</v>
      </c>
      <c r="P260" s="6" t="s">
        <v>56</v>
      </c>
      <c r="Q260" s="69"/>
    </row>
    <row r="261" spans="1:17" ht="20.100000000000001" customHeight="1" x14ac:dyDescent="0.2">
      <c r="A261" s="6">
        <v>12254</v>
      </c>
      <c r="B261" s="69">
        <v>58</v>
      </c>
      <c r="C261" s="6" t="s">
        <v>15</v>
      </c>
      <c r="D261" s="6" t="s">
        <v>16</v>
      </c>
      <c r="E261" s="6" t="s">
        <v>248</v>
      </c>
      <c r="F261" s="6" t="s">
        <v>234</v>
      </c>
      <c r="G261" s="73">
        <v>12254</v>
      </c>
      <c r="H261" s="96" t="str">
        <f t="shared" si="4"/>
        <v/>
      </c>
      <c r="I261" s="6"/>
      <c r="J261" s="6" t="s">
        <v>24</v>
      </c>
      <c r="K261" s="6">
        <v>31000</v>
      </c>
      <c r="L261" s="6">
        <v>34500</v>
      </c>
      <c r="M261" s="6">
        <v>884</v>
      </c>
      <c r="N261" s="74" t="s">
        <v>15</v>
      </c>
      <c r="O261" s="6" t="s">
        <v>32</v>
      </c>
      <c r="P261" s="6" t="s">
        <v>110</v>
      </c>
      <c r="Q261" s="69"/>
    </row>
    <row r="262" spans="1:17" ht="20.100000000000001" customHeight="1" x14ac:dyDescent="0.2">
      <c r="A262" s="6">
        <v>12400</v>
      </c>
      <c r="B262" s="43">
        <v>59</v>
      </c>
      <c r="C262" s="6" t="s">
        <v>15</v>
      </c>
      <c r="D262" s="6" t="s">
        <v>16</v>
      </c>
      <c r="E262" s="6" t="s">
        <v>205</v>
      </c>
      <c r="F262" s="6" t="s">
        <v>206</v>
      </c>
      <c r="G262" s="73">
        <v>12400</v>
      </c>
      <c r="H262" s="96" t="str">
        <f t="shared" si="4"/>
        <v/>
      </c>
      <c r="I262" s="6"/>
      <c r="J262" s="6" t="s">
        <v>50</v>
      </c>
      <c r="K262" s="6">
        <v>33000</v>
      </c>
      <c r="L262" s="6">
        <v>36000</v>
      </c>
      <c r="M262" s="6">
        <v>1831</v>
      </c>
      <c r="N262" s="74" t="s">
        <v>15</v>
      </c>
      <c r="O262" s="6" t="s">
        <v>32</v>
      </c>
      <c r="P262" s="6" t="s">
        <v>110</v>
      </c>
      <c r="Q262" s="69"/>
    </row>
    <row r="263" spans="1:17" ht="20.100000000000001" customHeight="1" x14ac:dyDescent="0.2">
      <c r="A263" s="6">
        <v>12491</v>
      </c>
      <c r="B263" s="69">
        <v>60</v>
      </c>
      <c r="C263" s="6" t="s">
        <v>15</v>
      </c>
      <c r="D263" s="6" t="s">
        <v>16</v>
      </c>
      <c r="E263" s="6" t="s">
        <v>400</v>
      </c>
      <c r="F263" s="6" t="s">
        <v>401</v>
      </c>
      <c r="G263" s="73">
        <v>12491</v>
      </c>
      <c r="H263" s="96" t="str">
        <f t="shared" si="4"/>
        <v/>
      </c>
      <c r="I263" s="6"/>
      <c r="J263" s="6" t="s">
        <v>24</v>
      </c>
      <c r="K263" s="6">
        <v>29500</v>
      </c>
      <c r="L263" s="6">
        <v>34500</v>
      </c>
      <c r="M263" s="6">
        <v>2257</v>
      </c>
      <c r="N263" s="74" t="s">
        <v>15</v>
      </c>
      <c r="O263" s="6" t="s">
        <v>32</v>
      </c>
      <c r="P263" s="6" t="s">
        <v>110</v>
      </c>
      <c r="Q263" s="69"/>
    </row>
    <row r="264" spans="1:17" ht="20.100000000000001" customHeight="1" x14ac:dyDescent="0.2">
      <c r="A264" s="6">
        <v>12860</v>
      </c>
      <c r="B264" s="43">
        <v>61</v>
      </c>
      <c r="C264" s="6" t="s">
        <v>15</v>
      </c>
      <c r="D264" s="6" t="s">
        <v>16</v>
      </c>
      <c r="E264" s="6" t="s">
        <v>228</v>
      </c>
      <c r="F264" s="6" t="s">
        <v>168</v>
      </c>
      <c r="G264" s="73">
        <v>12860</v>
      </c>
      <c r="H264" s="96" t="str">
        <f t="shared" si="4"/>
        <v/>
      </c>
      <c r="I264" s="6"/>
      <c r="J264" s="6" t="s">
        <v>34</v>
      </c>
      <c r="K264" s="10">
        <v>36500</v>
      </c>
      <c r="L264" s="74">
        <v>38000</v>
      </c>
      <c r="M264" s="74">
        <v>277</v>
      </c>
      <c r="N264" s="74" t="s">
        <v>15</v>
      </c>
      <c r="O264" s="6" t="s">
        <v>32</v>
      </c>
      <c r="P264" s="6" t="s">
        <v>29</v>
      </c>
      <c r="Q264" s="69"/>
    </row>
    <row r="265" spans="1:17" ht="20.100000000000001" customHeight="1" x14ac:dyDescent="0.2">
      <c r="A265" s="6">
        <v>13142</v>
      </c>
      <c r="B265" s="69">
        <v>62</v>
      </c>
      <c r="C265" s="6" t="s">
        <v>15</v>
      </c>
      <c r="D265" s="6" t="s">
        <v>16</v>
      </c>
      <c r="E265" s="6" t="s">
        <v>51</v>
      </c>
      <c r="F265" s="6" t="s">
        <v>51</v>
      </c>
      <c r="G265" s="73">
        <v>13142</v>
      </c>
      <c r="H265" s="96" t="str">
        <f t="shared" si="4"/>
        <v/>
      </c>
      <c r="I265" s="6"/>
      <c r="J265" s="6" t="s">
        <v>50</v>
      </c>
      <c r="K265" s="6">
        <v>35500</v>
      </c>
      <c r="L265" s="6">
        <v>38000</v>
      </c>
      <c r="M265" s="6">
        <v>1998</v>
      </c>
      <c r="N265" s="74" t="s">
        <v>15</v>
      </c>
      <c r="O265" s="6" t="s">
        <v>32</v>
      </c>
      <c r="P265" s="6" t="s">
        <v>29</v>
      </c>
      <c r="Q265" s="69"/>
    </row>
    <row r="266" spans="1:17" ht="20.100000000000001" customHeight="1" x14ac:dyDescent="0.2">
      <c r="A266" s="6">
        <v>13372</v>
      </c>
      <c r="B266" s="43">
        <v>63</v>
      </c>
      <c r="C266" s="6" t="s">
        <v>15</v>
      </c>
      <c r="D266" s="6" t="s">
        <v>16</v>
      </c>
      <c r="E266" s="6" t="s">
        <v>176</v>
      </c>
      <c r="F266" s="6" t="s">
        <v>176</v>
      </c>
      <c r="G266" s="73">
        <v>13372</v>
      </c>
      <c r="H266" s="96" t="str">
        <f t="shared" si="4"/>
        <v/>
      </c>
      <c r="I266" s="6"/>
      <c r="J266" s="6" t="s">
        <v>50</v>
      </c>
      <c r="K266" s="10">
        <v>38000</v>
      </c>
      <c r="L266" s="74">
        <v>42500</v>
      </c>
      <c r="M266" s="74">
        <v>2765</v>
      </c>
      <c r="N266" s="74" t="s">
        <v>15</v>
      </c>
      <c r="O266" s="6" t="s">
        <v>32</v>
      </c>
      <c r="P266" s="6" t="s">
        <v>29</v>
      </c>
      <c r="Q266" s="69"/>
    </row>
    <row r="267" spans="1:17" ht="20.100000000000001" customHeight="1" x14ac:dyDescent="0.2">
      <c r="A267" s="6">
        <v>13671</v>
      </c>
      <c r="B267" s="69">
        <v>64</v>
      </c>
      <c r="C267" s="6" t="s">
        <v>15</v>
      </c>
      <c r="D267" s="6" t="s">
        <v>16</v>
      </c>
      <c r="E267" s="6" t="s">
        <v>115</v>
      </c>
      <c r="F267" s="6" t="s">
        <v>116</v>
      </c>
      <c r="G267" s="73">
        <v>13671</v>
      </c>
      <c r="H267" s="96" t="str">
        <f t="shared" si="4"/>
        <v/>
      </c>
      <c r="I267" s="6"/>
      <c r="J267" s="6" t="s">
        <v>24</v>
      </c>
      <c r="K267" s="6">
        <v>35000</v>
      </c>
      <c r="L267" s="6">
        <v>36500</v>
      </c>
      <c r="M267" s="6">
        <v>2474</v>
      </c>
      <c r="N267" s="74" t="s">
        <v>15</v>
      </c>
      <c r="O267" s="6" t="s">
        <v>32</v>
      </c>
      <c r="P267" s="6" t="s">
        <v>110</v>
      </c>
      <c r="Q267" s="69"/>
    </row>
    <row r="268" spans="1:17" ht="20.100000000000001" customHeight="1" x14ac:dyDescent="0.2">
      <c r="A268" s="14">
        <v>13890</v>
      </c>
      <c r="B268" s="43">
        <v>65</v>
      </c>
      <c r="C268" s="14" t="s">
        <v>15</v>
      </c>
      <c r="D268" s="14" t="s">
        <v>16</v>
      </c>
      <c r="E268" s="14" t="s">
        <v>1002</v>
      </c>
      <c r="F268" s="14" t="s">
        <v>1149</v>
      </c>
      <c r="G268" s="76">
        <v>13890</v>
      </c>
      <c r="H268" s="96" t="str">
        <f t="shared" si="4"/>
        <v/>
      </c>
      <c r="I268" s="14"/>
      <c r="J268" s="14" t="s">
        <v>50</v>
      </c>
      <c r="K268" s="14">
        <v>37000</v>
      </c>
      <c r="L268" s="14">
        <v>37000</v>
      </c>
      <c r="M268" s="14">
        <v>2038</v>
      </c>
      <c r="N268" s="14" t="s">
        <v>15</v>
      </c>
      <c r="O268" s="14" t="s">
        <v>20</v>
      </c>
      <c r="P268" s="14" t="s">
        <v>29</v>
      </c>
      <c r="Q268" s="69"/>
    </row>
    <row r="269" spans="1:17" ht="20.100000000000001" customHeight="1" x14ac:dyDescent="0.2">
      <c r="A269" s="6">
        <v>13898</v>
      </c>
      <c r="B269" s="69">
        <v>66</v>
      </c>
      <c r="C269" s="6" t="s">
        <v>15</v>
      </c>
      <c r="D269" s="6" t="s">
        <v>16</v>
      </c>
      <c r="E269" s="6" t="s">
        <v>237</v>
      </c>
      <c r="F269" s="6" t="s">
        <v>237</v>
      </c>
      <c r="G269" s="73">
        <v>13898</v>
      </c>
      <c r="H269" s="96" t="str">
        <f t="shared" si="4"/>
        <v/>
      </c>
      <c r="I269" s="6"/>
      <c r="J269" s="6" t="s">
        <v>50</v>
      </c>
      <c r="K269" s="6">
        <v>37500</v>
      </c>
      <c r="L269" s="6">
        <v>42000</v>
      </c>
      <c r="M269" s="6">
        <v>2874</v>
      </c>
      <c r="N269" s="74" t="s">
        <v>15</v>
      </c>
      <c r="O269" s="6" t="s">
        <v>32</v>
      </c>
      <c r="P269" s="6" t="s">
        <v>105</v>
      </c>
      <c r="Q269" s="69"/>
    </row>
    <row r="270" spans="1:17" ht="20.100000000000001" customHeight="1" x14ac:dyDescent="0.2">
      <c r="A270" s="6">
        <v>14150</v>
      </c>
      <c r="B270" s="43">
        <v>67</v>
      </c>
      <c r="C270" s="6" t="s">
        <v>15</v>
      </c>
      <c r="D270" s="6" t="s">
        <v>16</v>
      </c>
      <c r="E270" s="6" t="s">
        <v>166</v>
      </c>
      <c r="F270" s="6" t="s">
        <v>166</v>
      </c>
      <c r="G270" s="73">
        <v>14150</v>
      </c>
      <c r="H270" s="96" t="str">
        <f t="shared" si="4"/>
        <v/>
      </c>
      <c r="I270" s="6"/>
      <c r="J270" s="6" t="s">
        <v>61</v>
      </c>
      <c r="K270" s="10">
        <v>34000</v>
      </c>
      <c r="L270" s="74">
        <v>39000</v>
      </c>
      <c r="M270" s="74">
        <v>2027</v>
      </c>
      <c r="N270" s="74" t="s">
        <v>15</v>
      </c>
      <c r="O270" s="6" t="s">
        <v>32</v>
      </c>
      <c r="P270" s="6" t="s">
        <v>78</v>
      </c>
      <c r="Q270" s="69"/>
    </row>
    <row r="271" spans="1:17" ht="20.100000000000001" customHeight="1" x14ac:dyDescent="0.2">
      <c r="A271" s="6">
        <v>14523</v>
      </c>
      <c r="B271" s="69">
        <v>68</v>
      </c>
      <c r="C271" s="6" t="s">
        <v>15</v>
      </c>
      <c r="D271" s="6" t="s">
        <v>16</v>
      </c>
      <c r="E271" s="6" t="s">
        <v>111</v>
      </c>
      <c r="F271" s="6" t="s">
        <v>111</v>
      </c>
      <c r="G271" s="73">
        <v>14523</v>
      </c>
      <c r="H271" s="96" t="str">
        <f t="shared" si="4"/>
        <v/>
      </c>
      <c r="I271" s="6"/>
      <c r="J271" s="6" t="s">
        <v>61</v>
      </c>
      <c r="K271" s="10">
        <v>37000</v>
      </c>
      <c r="L271" s="74">
        <v>44000</v>
      </c>
      <c r="M271" s="74">
        <v>2184</v>
      </c>
      <c r="N271" s="74" t="s">
        <v>15</v>
      </c>
      <c r="O271" s="6" t="s">
        <v>32</v>
      </c>
      <c r="P271" s="6" t="s">
        <v>29</v>
      </c>
      <c r="Q271" s="69"/>
    </row>
    <row r="272" spans="1:17" ht="20.100000000000001" customHeight="1" x14ac:dyDescent="0.2">
      <c r="A272" s="6">
        <v>15426</v>
      </c>
      <c r="B272" s="43">
        <v>69</v>
      </c>
      <c r="C272" s="6" t="s">
        <v>15</v>
      </c>
      <c r="D272" s="6" t="s">
        <v>16</v>
      </c>
      <c r="E272" s="6" t="s">
        <v>308</v>
      </c>
      <c r="F272" s="6" t="s">
        <v>308</v>
      </c>
      <c r="G272" s="73">
        <v>15426</v>
      </c>
      <c r="H272" s="96" t="str">
        <f t="shared" si="4"/>
        <v/>
      </c>
      <c r="I272" s="6"/>
      <c r="J272" s="6" t="s">
        <v>61</v>
      </c>
      <c r="K272" s="10">
        <v>42000</v>
      </c>
      <c r="L272" s="74">
        <v>42000</v>
      </c>
      <c r="M272" s="74">
        <v>1974</v>
      </c>
      <c r="N272" s="74" t="s">
        <v>15</v>
      </c>
      <c r="O272" s="6" t="s">
        <v>37</v>
      </c>
      <c r="P272" s="6" t="s">
        <v>105</v>
      </c>
      <c r="Q272" s="69"/>
    </row>
    <row r="273" spans="1:17" ht="20.100000000000001" customHeight="1" x14ac:dyDescent="0.2">
      <c r="A273" s="6">
        <v>15545</v>
      </c>
      <c r="B273" s="69">
        <v>70</v>
      </c>
      <c r="C273" s="6" t="s">
        <v>15</v>
      </c>
      <c r="D273" s="6" t="s">
        <v>16</v>
      </c>
      <c r="E273" s="6" t="s">
        <v>437</v>
      </c>
      <c r="F273" s="6" t="s">
        <v>437</v>
      </c>
      <c r="G273" s="73">
        <v>15545</v>
      </c>
      <c r="H273" s="96" t="str">
        <f t="shared" si="4"/>
        <v/>
      </c>
      <c r="I273" s="6"/>
      <c r="J273" s="6" t="s">
        <v>61</v>
      </c>
      <c r="K273" s="6">
        <v>31500</v>
      </c>
      <c r="L273" s="6">
        <v>37000</v>
      </c>
      <c r="M273" s="6">
        <v>2141</v>
      </c>
      <c r="N273" s="74" t="s">
        <v>15</v>
      </c>
      <c r="O273" s="6" t="s">
        <v>32</v>
      </c>
      <c r="P273" s="6" t="s">
        <v>29</v>
      </c>
      <c r="Q273" s="69"/>
    </row>
    <row r="274" spans="1:17" ht="20.100000000000001" customHeight="1" x14ac:dyDescent="0.2">
      <c r="A274" s="6">
        <v>15685</v>
      </c>
      <c r="B274" s="43">
        <v>71</v>
      </c>
      <c r="C274" s="6" t="s">
        <v>15</v>
      </c>
      <c r="D274" s="6" t="s">
        <v>16</v>
      </c>
      <c r="E274" s="6" t="s">
        <v>300</v>
      </c>
      <c r="F274" s="6" t="s">
        <v>301</v>
      </c>
      <c r="G274" s="73">
        <v>15685</v>
      </c>
      <c r="H274" s="96" t="str">
        <f t="shared" si="4"/>
        <v/>
      </c>
      <c r="I274" s="6"/>
      <c r="J274" s="6" t="s">
        <v>50</v>
      </c>
      <c r="K274" s="6">
        <v>38000</v>
      </c>
      <c r="L274" s="6">
        <v>41500</v>
      </c>
      <c r="M274" s="6">
        <v>2860</v>
      </c>
      <c r="N274" s="74" t="s">
        <v>15</v>
      </c>
      <c r="O274" s="6" t="s">
        <v>32</v>
      </c>
      <c r="P274" s="6" t="s">
        <v>56</v>
      </c>
      <c r="Q274" s="69"/>
    </row>
    <row r="275" spans="1:17" ht="20.100000000000001" customHeight="1" x14ac:dyDescent="0.2">
      <c r="A275" s="6">
        <v>15946</v>
      </c>
      <c r="B275" s="69">
        <v>72</v>
      </c>
      <c r="C275" s="6" t="s">
        <v>15</v>
      </c>
      <c r="D275" s="6" t="s">
        <v>16</v>
      </c>
      <c r="E275" s="6" t="s">
        <v>296</v>
      </c>
      <c r="F275" s="6" t="s">
        <v>295</v>
      </c>
      <c r="G275" s="73">
        <v>15946</v>
      </c>
      <c r="H275" s="96" t="str">
        <f t="shared" si="4"/>
        <v/>
      </c>
      <c r="I275" s="6"/>
      <c r="J275" s="6" t="s">
        <v>61</v>
      </c>
      <c r="K275" s="10">
        <v>31500</v>
      </c>
      <c r="L275" s="74">
        <v>37500</v>
      </c>
      <c r="M275" s="74">
        <v>1982</v>
      </c>
      <c r="N275" s="74" t="s">
        <v>15</v>
      </c>
      <c r="O275" s="6" t="s">
        <v>32</v>
      </c>
      <c r="P275" s="6" t="s">
        <v>35</v>
      </c>
      <c r="Q275" s="69"/>
    </row>
    <row r="276" spans="1:17" ht="20.100000000000001" customHeight="1" x14ac:dyDescent="0.2">
      <c r="A276" s="6">
        <v>16044</v>
      </c>
      <c r="B276" s="43">
        <v>73</v>
      </c>
      <c r="C276" s="6" t="s">
        <v>15</v>
      </c>
      <c r="D276" s="6" t="s">
        <v>16</v>
      </c>
      <c r="E276" s="6" t="s">
        <v>60</v>
      </c>
      <c r="F276" s="6" t="s">
        <v>293</v>
      </c>
      <c r="G276" s="73">
        <v>16044</v>
      </c>
      <c r="H276" s="96" t="str">
        <f t="shared" si="4"/>
        <v/>
      </c>
      <c r="I276" s="6"/>
      <c r="J276" s="6" t="s">
        <v>50</v>
      </c>
      <c r="K276" s="6">
        <v>32000</v>
      </c>
      <c r="L276" s="6">
        <v>38000</v>
      </c>
      <c r="M276" s="6">
        <v>1690</v>
      </c>
      <c r="N276" s="74" t="s">
        <v>15</v>
      </c>
      <c r="O276" s="6" t="s">
        <v>32</v>
      </c>
      <c r="P276" s="6" t="s">
        <v>35</v>
      </c>
      <c r="Q276" s="69"/>
    </row>
    <row r="277" spans="1:17" ht="20.100000000000001" customHeight="1" x14ac:dyDescent="0.2">
      <c r="A277" s="6">
        <v>16118</v>
      </c>
      <c r="B277" s="69">
        <v>74</v>
      </c>
      <c r="C277" s="6" t="s">
        <v>15</v>
      </c>
      <c r="D277" s="6" t="s">
        <v>16</v>
      </c>
      <c r="E277" s="6" t="s">
        <v>369</v>
      </c>
      <c r="F277" s="6" t="s">
        <v>369</v>
      </c>
      <c r="G277" s="73">
        <v>16118</v>
      </c>
      <c r="H277" s="96" t="str">
        <f t="shared" si="4"/>
        <v/>
      </c>
      <c r="I277" s="6"/>
      <c r="J277" s="6" t="s">
        <v>34</v>
      </c>
      <c r="K277" s="6">
        <v>33000</v>
      </c>
      <c r="L277" s="6">
        <v>38000</v>
      </c>
      <c r="M277" s="6">
        <v>20</v>
      </c>
      <c r="N277" s="74" t="s">
        <v>15</v>
      </c>
      <c r="O277" s="6" t="s">
        <v>32</v>
      </c>
      <c r="P277" s="6" t="s">
        <v>29</v>
      </c>
      <c r="Q277" s="69"/>
    </row>
    <row r="278" spans="1:17" ht="20.100000000000001" customHeight="1" x14ac:dyDescent="0.2">
      <c r="A278" s="6">
        <v>16321</v>
      </c>
      <c r="B278" s="43">
        <v>75</v>
      </c>
      <c r="C278" s="6" t="s">
        <v>15</v>
      </c>
      <c r="D278" s="6" t="s">
        <v>16</v>
      </c>
      <c r="E278" s="6" t="s">
        <v>169</v>
      </c>
      <c r="F278" s="6" t="s">
        <v>169</v>
      </c>
      <c r="G278" s="73">
        <v>16321</v>
      </c>
      <c r="H278" s="96" t="str">
        <f t="shared" si="4"/>
        <v/>
      </c>
      <c r="I278" s="6"/>
      <c r="J278" s="6" t="s">
        <v>170</v>
      </c>
      <c r="K278" s="6">
        <v>30500</v>
      </c>
      <c r="L278" s="6">
        <v>37000</v>
      </c>
      <c r="M278" s="6">
        <v>1893</v>
      </c>
      <c r="N278" s="74" t="s">
        <v>15</v>
      </c>
      <c r="O278" s="6" t="s">
        <v>32</v>
      </c>
      <c r="P278" s="6" t="s">
        <v>56</v>
      </c>
      <c r="Q278" s="69"/>
    </row>
    <row r="279" spans="1:17" ht="20.100000000000001" customHeight="1" x14ac:dyDescent="0.2">
      <c r="A279" s="6">
        <v>16367</v>
      </c>
      <c r="B279" s="69">
        <v>76</v>
      </c>
      <c r="C279" s="6" t="s">
        <v>15</v>
      </c>
      <c r="D279" s="6" t="s">
        <v>16</v>
      </c>
      <c r="E279" s="6" t="s">
        <v>303</v>
      </c>
      <c r="F279" s="6" t="s">
        <v>303</v>
      </c>
      <c r="G279" s="73">
        <v>16367</v>
      </c>
      <c r="H279" s="96" t="str">
        <f t="shared" si="4"/>
        <v/>
      </c>
      <c r="I279" s="6"/>
      <c r="J279" s="6" t="s">
        <v>61</v>
      </c>
      <c r="K279" s="10">
        <v>37000</v>
      </c>
      <c r="L279" s="74">
        <v>42000</v>
      </c>
      <c r="M279" s="74">
        <v>2049</v>
      </c>
      <c r="N279" s="74" t="s">
        <v>15</v>
      </c>
      <c r="O279" s="6" t="s">
        <v>32</v>
      </c>
      <c r="P279" s="6" t="s">
        <v>304</v>
      </c>
      <c r="Q279" s="69"/>
    </row>
    <row r="280" spans="1:17" ht="20.100000000000001" customHeight="1" x14ac:dyDescent="0.2">
      <c r="A280" s="6">
        <v>16407</v>
      </c>
      <c r="B280" s="43">
        <v>77</v>
      </c>
      <c r="C280" s="6" t="s">
        <v>15</v>
      </c>
      <c r="D280" s="6" t="s">
        <v>16</v>
      </c>
      <c r="E280" s="6" t="s">
        <v>172</v>
      </c>
      <c r="F280" s="6" t="s">
        <v>172</v>
      </c>
      <c r="G280" s="73">
        <v>16407</v>
      </c>
      <c r="H280" s="96" t="str">
        <f t="shared" si="4"/>
        <v/>
      </c>
      <c r="I280" s="6"/>
      <c r="J280" s="6" t="s">
        <v>34</v>
      </c>
      <c r="K280" s="6">
        <v>30000</v>
      </c>
      <c r="L280" s="6">
        <v>38000</v>
      </c>
      <c r="M280" s="6">
        <v>2319</v>
      </c>
      <c r="N280" s="74" t="s">
        <v>15</v>
      </c>
      <c r="O280" s="6" t="s">
        <v>32</v>
      </c>
      <c r="P280" s="6" t="s">
        <v>58</v>
      </c>
      <c r="Q280" s="69"/>
    </row>
    <row r="281" spans="1:17" ht="20.100000000000001" customHeight="1" x14ac:dyDescent="0.2">
      <c r="A281" s="6">
        <v>16530</v>
      </c>
      <c r="B281" s="69">
        <v>78</v>
      </c>
      <c r="C281" s="6" t="s">
        <v>15</v>
      </c>
      <c r="D281" s="6" t="s">
        <v>16</v>
      </c>
      <c r="E281" s="6" t="s">
        <v>246</v>
      </c>
      <c r="F281" s="6" t="s">
        <v>246</v>
      </c>
      <c r="G281" s="73">
        <v>16530</v>
      </c>
      <c r="H281" s="96" t="str">
        <f t="shared" si="4"/>
        <v/>
      </c>
      <c r="I281" s="6"/>
      <c r="J281" s="6" t="s">
        <v>34</v>
      </c>
      <c r="K281" s="10">
        <v>33000</v>
      </c>
      <c r="L281" s="74">
        <v>38000</v>
      </c>
      <c r="M281" s="74">
        <v>1824</v>
      </c>
      <c r="N281" s="74" t="s">
        <v>15</v>
      </c>
      <c r="O281" s="6" t="s">
        <v>37</v>
      </c>
      <c r="P281" s="6" t="s">
        <v>105</v>
      </c>
      <c r="Q281" s="69"/>
    </row>
    <row r="282" spans="1:17" ht="20.100000000000001" customHeight="1" x14ac:dyDescent="0.2">
      <c r="A282" s="6">
        <v>16875</v>
      </c>
      <c r="B282" s="43">
        <v>79</v>
      </c>
      <c r="C282" s="6" t="s">
        <v>15</v>
      </c>
      <c r="D282" s="6" t="s">
        <v>16</v>
      </c>
      <c r="E282" s="6" t="s">
        <v>211</v>
      </c>
      <c r="F282" s="6" t="s">
        <v>212</v>
      </c>
      <c r="G282" s="73">
        <v>16875</v>
      </c>
      <c r="H282" s="96" t="str">
        <f t="shared" si="4"/>
        <v/>
      </c>
      <c r="I282" s="6"/>
      <c r="J282" s="6" t="s">
        <v>24</v>
      </c>
      <c r="K282" s="6">
        <v>35500</v>
      </c>
      <c r="L282" s="6">
        <v>37000</v>
      </c>
      <c r="M282" s="6">
        <v>212</v>
      </c>
      <c r="N282" s="74" t="s">
        <v>15</v>
      </c>
      <c r="O282" s="6" t="s">
        <v>32</v>
      </c>
      <c r="P282" s="6" t="s">
        <v>29</v>
      </c>
      <c r="Q282" s="69"/>
    </row>
    <row r="283" spans="1:17" ht="20.100000000000001" customHeight="1" x14ac:dyDescent="0.2">
      <c r="A283" s="6">
        <v>16879</v>
      </c>
      <c r="B283" s="69">
        <v>80</v>
      </c>
      <c r="C283" s="6" t="s">
        <v>15</v>
      </c>
      <c r="D283" s="6" t="s">
        <v>16</v>
      </c>
      <c r="E283" s="6" t="s">
        <v>313</v>
      </c>
      <c r="F283" s="6" t="s">
        <v>1262</v>
      </c>
      <c r="G283" s="73">
        <v>16879</v>
      </c>
      <c r="H283" s="96" t="str">
        <f t="shared" si="4"/>
        <v/>
      </c>
      <c r="I283" s="6"/>
      <c r="J283" s="6" t="s">
        <v>61</v>
      </c>
      <c r="K283" s="10">
        <v>38000</v>
      </c>
      <c r="L283" s="74">
        <v>44000</v>
      </c>
      <c r="M283" s="74">
        <v>1653</v>
      </c>
      <c r="N283" s="74" t="s">
        <v>15</v>
      </c>
      <c r="O283" s="6" t="s">
        <v>32</v>
      </c>
      <c r="P283" s="6" t="s">
        <v>110</v>
      </c>
      <c r="Q283" s="69"/>
    </row>
    <row r="284" spans="1:17" ht="20.100000000000001" customHeight="1" x14ac:dyDescent="0.2">
      <c r="A284" s="43">
        <v>16895</v>
      </c>
      <c r="B284" s="43">
        <v>81</v>
      </c>
      <c r="C284" s="6" t="s">
        <v>15</v>
      </c>
      <c r="D284" s="6" t="s">
        <v>16</v>
      </c>
      <c r="E284" s="43" t="s">
        <v>236</v>
      </c>
      <c r="F284" s="43" t="s">
        <v>441</v>
      </c>
      <c r="G284" s="71">
        <v>16895</v>
      </c>
      <c r="H284" s="96" t="str">
        <f t="shared" si="4"/>
        <v/>
      </c>
      <c r="I284" s="43"/>
      <c r="J284" s="43" t="s">
        <v>50</v>
      </c>
      <c r="K284" s="43">
        <v>38500</v>
      </c>
      <c r="L284" s="43">
        <v>43500</v>
      </c>
      <c r="M284" s="43">
        <v>3485</v>
      </c>
      <c r="N284" s="74" t="s">
        <v>15</v>
      </c>
      <c r="O284" s="43" t="s">
        <v>32</v>
      </c>
      <c r="P284" s="43" t="s">
        <v>110</v>
      </c>
      <c r="Q284" s="69"/>
    </row>
    <row r="285" spans="1:17" ht="20.100000000000001" customHeight="1" x14ac:dyDescent="0.2">
      <c r="A285" s="6">
        <v>17515</v>
      </c>
      <c r="B285" s="69">
        <v>82</v>
      </c>
      <c r="C285" s="6" t="s">
        <v>15</v>
      </c>
      <c r="D285" s="6" t="s">
        <v>16</v>
      </c>
      <c r="E285" s="6" t="s">
        <v>274</v>
      </c>
      <c r="F285" s="6" t="s">
        <v>275</v>
      </c>
      <c r="G285" s="73">
        <v>17515</v>
      </c>
      <c r="H285" s="96" t="str">
        <f t="shared" si="4"/>
        <v/>
      </c>
      <c r="I285" s="6"/>
      <c r="J285" s="6" t="s">
        <v>34</v>
      </c>
      <c r="K285" s="10">
        <v>33000</v>
      </c>
      <c r="L285" s="74">
        <v>34000</v>
      </c>
      <c r="M285" s="74">
        <v>2290</v>
      </c>
      <c r="N285" s="74" t="s">
        <v>15</v>
      </c>
      <c r="O285" s="6" t="s">
        <v>32</v>
      </c>
      <c r="P285" s="6" t="s">
        <v>78</v>
      </c>
      <c r="Q285" s="69"/>
    </row>
    <row r="286" spans="1:17" ht="20.100000000000001" customHeight="1" x14ac:dyDescent="0.2">
      <c r="A286" s="6">
        <v>18702</v>
      </c>
      <c r="B286" s="69">
        <v>86</v>
      </c>
      <c r="C286" s="6" t="s">
        <v>15</v>
      </c>
      <c r="D286" s="6" t="s">
        <v>16</v>
      </c>
      <c r="E286" s="6" t="s">
        <v>197</v>
      </c>
      <c r="F286" s="6" t="s">
        <v>200</v>
      </c>
      <c r="G286" s="73">
        <v>18702</v>
      </c>
      <c r="H286" s="96" t="str">
        <f t="shared" si="4"/>
        <v/>
      </c>
      <c r="I286" s="6"/>
      <c r="J286" s="6" t="s">
        <v>50</v>
      </c>
      <c r="K286" s="6">
        <v>38000</v>
      </c>
      <c r="L286" s="6">
        <v>44000</v>
      </c>
      <c r="M286" s="6">
        <v>2054</v>
      </c>
      <c r="N286" s="74" t="s">
        <v>15</v>
      </c>
      <c r="O286" s="6" t="s">
        <v>32</v>
      </c>
      <c r="P286" s="6" t="s">
        <v>29</v>
      </c>
      <c r="Q286" s="69"/>
    </row>
    <row r="287" spans="1:17" ht="20.100000000000001" customHeight="1" x14ac:dyDescent="0.2">
      <c r="A287" s="6">
        <v>19186</v>
      </c>
      <c r="B287" s="43">
        <v>87</v>
      </c>
      <c r="C287" s="6" t="s">
        <v>15</v>
      </c>
      <c r="D287" s="6" t="s">
        <v>16</v>
      </c>
      <c r="E287" s="6" t="s">
        <v>162</v>
      </c>
      <c r="F287" s="6" t="s">
        <v>163</v>
      </c>
      <c r="G287" s="73">
        <v>19186</v>
      </c>
      <c r="H287" s="96" t="str">
        <f t="shared" si="4"/>
        <v/>
      </c>
      <c r="I287" s="6"/>
      <c r="J287" s="6" t="s">
        <v>50</v>
      </c>
      <c r="K287" s="6">
        <v>32500</v>
      </c>
      <c r="L287" s="6">
        <v>36000</v>
      </c>
      <c r="M287" s="6">
        <v>1970</v>
      </c>
      <c r="N287" s="74" t="s">
        <v>15</v>
      </c>
      <c r="O287" s="6" t="s">
        <v>32</v>
      </c>
      <c r="P287" s="6" t="s">
        <v>105</v>
      </c>
      <c r="Q287" s="69"/>
    </row>
    <row r="288" spans="1:17" ht="20.100000000000001" customHeight="1" x14ac:dyDescent="0.2">
      <c r="A288" s="6">
        <v>19512</v>
      </c>
      <c r="B288" s="69">
        <v>88</v>
      </c>
      <c r="C288" s="6" t="s">
        <v>15</v>
      </c>
      <c r="D288" s="6" t="s">
        <v>16</v>
      </c>
      <c r="E288" s="6" t="s">
        <v>109</v>
      </c>
      <c r="F288" s="6" t="s">
        <v>109</v>
      </c>
      <c r="G288" s="73">
        <v>19512</v>
      </c>
      <c r="H288" s="96" t="str">
        <f t="shared" si="4"/>
        <v/>
      </c>
      <c r="I288" s="6"/>
      <c r="J288" s="6" t="s">
        <v>24</v>
      </c>
      <c r="K288" s="6">
        <v>32000</v>
      </c>
      <c r="L288" s="6">
        <v>37000</v>
      </c>
      <c r="M288" s="6">
        <v>1951</v>
      </c>
      <c r="N288" s="74" t="s">
        <v>15</v>
      </c>
      <c r="O288" s="6" t="s">
        <v>32</v>
      </c>
      <c r="P288" s="6" t="s">
        <v>110</v>
      </c>
      <c r="Q288" s="69"/>
    </row>
    <row r="289" spans="1:17" ht="20.100000000000001" customHeight="1" x14ac:dyDescent="0.2">
      <c r="A289" s="6">
        <v>19562</v>
      </c>
      <c r="B289" s="43">
        <v>89</v>
      </c>
      <c r="C289" s="6" t="s">
        <v>15</v>
      </c>
      <c r="D289" s="6" t="s">
        <v>16</v>
      </c>
      <c r="E289" s="6" t="s">
        <v>128</v>
      </c>
      <c r="F289" s="6" t="s">
        <v>128</v>
      </c>
      <c r="G289" s="73">
        <v>19562</v>
      </c>
      <c r="H289" s="96" t="str">
        <f t="shared" si="4"/>
        <v/>
      </c>
      <c r="I289" s="6"/>
      <c r="J289" s="6" t="s">
        <v>129</v>
      </c>
      <c r="K289" s="10">
        <v>32000</v>
      </c>
      <c r="L289" s="74">
        <v>36000</v>
      </c>
      <c r="M289" s="74">
        <v>197</v>
      </c>
      <c r="N289" s="74" t="s">
        <v>72</v>
      </c>
      <c r="O289" s="6" t="s">
        <v>32</v>
      </c>
      <c r="P289" s="6" t="s">
        <v>29</v>
      </c>
      <c r="Q289" s="69"/>
    </row>
    <row r="290" spans="1:17" ht="20.100000000000001" customHeight="1" x14ac:dyDescent="0.2">
      <c r="A290" s="6">
        <v>19635</v>
      </c>
      <c r="B290" s="69">
        <v>90</v>
      </c>
      <c r="C290" s="6" t="s">
        <v>15</v>
      </c>
      <c r="D290" s="6" t="s">
        <v>16</v>
      </c>
      <c r="E290" s="6" t="s">
        <v>103</v>
      </c>
      <c r="F290" s="6" t="s">
        <v>104</v>
      </c>
      <c r="G290" s="73">
        <v>19635</v>
      </c>
      <c r="H290" s="96" t="str">
        <f t="shared" si="4"/>
        <v/>
      </c>
      <c r="I290" s="6"/>
      <c r="J290" s="6" t="s">
        <v>50</v>
      </c>
      <c r="K290" s="6">
        <v>36000</v>
      </c>
      <c r="L290" s="6">
        <v>36000</v>
      </c>
      <c r="M290" s="6">
        <v>527</v>
      </c>
      <c r="N290" s="74" t="s">
        <v>15</v>
      </c>
      <c r="O290" s="6" t="s">
        <v>32</v>
      </c>
      <c r="P290" s="6" t="s">
        <v>105</v>
      </c>
      <c r="Q290" s="69"/>
    </row>
    <row r="291" spans="1:17" ht="20.100000000000001" customHeight="1" x14ac:dyDescent="0.2">
      <c r="A291" s="43">
        <v>19853</v>
      </c>
      <c r="B291" s="43">
        <v>91</v>
      </c>
      <c r="C291" s="43" t="s">
        <v>15</v>
      </c>
      <c r="D291" s="43" t="s">
        <v>16</v>
      </c>
      <c r="E291" s="43" t="s">
        <v>998</v>
      </c>
      <c r="F291" s="43" t="s">
        <v>998</v>
      </c>
      <c r="G291" s="71">
        <v>19853</v>
      </c>
      <c r="H291" s="96" t="str">
        <f t="shared" si="4"/>
        <v/>
      </c>
      <c r="I291" s="43"/>
      <c r="J291" s="43" t="s">
        <v>50</v>
      </c>
      <c r="K291" s="43">
        <v>38000</v>
      </c>
      <c r="L291" s="43">
        <v>42000</v>
      </c>
      <c r="M291" s="43">
        <v>3073</v>
      </c>
      <c r="N291" s="43" t="s">
        <v>15</v>
      </c>
      <c r="O291" s="43" t="s">
        <v>32</v>
      </c>
      <c r="P291" s="43" t="s">
        <v>110</v>
      </c>
      <c r="Q291" s="69"/>
    </row>
    <row r="292" spans="1:17" ht="20.100000000000001" customHeight="1" x14ac:dyDescent="0.2">
      <c r="A292" s="6">
        <v>19942</v>
      </c>
      <c r="B292" s="69">
        <v>92</v>
      </c>
      <c r="C292" s="6" t="s">
        <v>15</v>
      </c>
      <c r="D292" s="6" t="s">
        <v>16</v>
      </c>
      <c r="E292" s="6" t="s">
        <v>409</v>
      </c>
      <c r="F292" s="6" t="s">
        <v>409</v>
      </c>
      <c r="G292" s="73">
        <v>19942</v>
      </c>
      <c r="H292" s="96" t="str">
        <f t="shared" si="4"/>
        <v/>
      </c>
      <c r="I292" s="6"/>
      <c r="J292" s="6" t="s">
        <v>24</v>
      </c>
      <c r="K292" s="6">
        <v>35000</v>
      </c>
      <c r="L292" s="6">
        <v>39000</v>
      </c>
      <c r="M292" s="6">
        <v>1009</v>
      </c>
      <c r="N292" s="74" t="s">
        <v>15</v>
      </c>
      <c r="O292" s="6" t="s">
        <v>25</v>
      </c>
      <c r="P292" s="6" t="s">
        <v>29</v>
      </c>
      <c r="Q292" s="69"/>
    </row>
    <row r="293" spans="1:17" ht="20.100000000000001" customHeight="1" x14ac:dyDescent="0.2">
      <c r="A293" s="6">
        <v>19945</v>
      </c>
      <c r="B293" s="43">
        <v>93</v>
      </c>
      <c r="C293" s="6" t="s">
        <v>15</v>
      </c>
      <c r="D293" s="6" t="s">
        <v>16</v>
      </c>
      <c r="E293" s="6" t="s">
        <v>302</v>
      </c>
      <c r="F293" s="6" t="s">
        <v>302</v>
      </c>
      <c r="G293" s="73">
        <v>19945</v>
      </c>
      <c r="H293" s="96" t="str">
        <f t="shared" si="4"/>
        <v/>
      </c>
      <c r="I293" s="6"/>
      <c r="J293" s="6" t="s">
        <v>61</v>
      </c>
      <c r="K293" s="10">
        <v>31500</v>
      </c>
      <c r="L293" s="74">
        <v>36000</v>
      </c>
      <c r="M293" s="74">
        <v>2023</v>
      </c>
      <c r="N293" s="74" t="s">
        <v>15</v>
      </c>
      <c r="O293" s="6" t="s">
        <v>32</v>
      </c>
      <c r="P293" s="6" t="s">
        <v>78</v>
      </c>
      <c r="Q293" s="69"/>
    </row>
    <row r="294" spans="1:17" ht="20.100000000000001" customHeight="1" x14ac:dyDescent="0.2">
      <c r="A294" s="6">
        <v>20048</v>
      </c>
      <c r="B294" s="69">
        <v>94</v>
      </c>
      <c r="C294" s="6" t="s">
        <v>15</v>
      </c>
      <c r="D294" s="6" t="s">
        <v>16</v>
      </c>
      <c r="E294" s="6" t="s">
        <v>459</v>
      </c>
      <c r="F294" s="6" t="s">
        <v>459</v>
      </c>
      <c r="G294" s="73">
        <v>20048</v>
      </c>
      <c r="H294" s="96" t="str">
        <f t="shared" si="4"/>
        <v/>
      </c>
      <c r="I294" s="6"/>
      <c r="J294" s="6" t="s">
        <v>50</v>
      </c>
      <c r="K294" s="6">
        <v>38000</v>
      </c>
      <c r="L294" s="6">
        <v>42000</v>
      </c>
      <c r="M294" s="6">
        <v>4003</v>
      </c>
      <c r="N294" s="74" t="s">
        <v>15</v>
      </c>
      <c r="O294" s="6" t="s">
        <v>32</v>
      </c>
      <c r="P294" s="6" t="s">
        <v>29</v>
      </c>
      <c r="Q294" s="69"/>
    </row>
    <row r="295" spans="1:17" ht="20.100000000000001" customHeight="1" x14ac:dyDescent="0.2">
      <c r="A295" s="6">
        <v>20848</v>
      </c>
      <c r="B295" s="43">
        <v>95</v>
      </c>
      <c r="C295" s="6" t="s">
        <v>15</v>
      </c>
      <c r="D295" s="6" t="s">
        <v>16</v>
      </c>
      <c r="E295" s="6" t="s">
        <v>366</v>
      </c>
      <c r="F295" s="6" t="s">
        <v>366</v>
      </c>
      <c r="G295" s="73">
        <v>20848</v>
      </c>
      <c r="H295" s="96" t="str">
        <f t="shared" si="4"/>
        <v/>
      </c>
      <c r="I295" s="6"/>
      <c r="J295" s="6" t="s">
        <v>50</v>
      </c>
      <c r="K295" s="6">
        <v>38000</v>
      </c>
      <c r="L295" s="6">
        <v>42500</v>
      </c>
      <c r="M295" s="6">
        <v>3268</v>
      </c>
      <c r="N295" s="74" t="s">
        <v>15</v>
      </c>
      <c r="O295" s="6" t="s">
        <v>32</v>
      </c>
      <c r="P295" s="6" t="s">
        <v>29</v>
      </c>
      <c r="Q295" s="69"/>
    </row>
    <row r="296" spans="1:17" ht="20.100000000000001" customHeight="1" x14ac:dyDescent="0.2">
      <c r="A296" s="6">
        <v>21236</v>
      </c>
      <c r="B296" s="69">
        <v>96</v>
      </c>
      <c r="C296" s="6" t="s">
        <v>15</v>
      </c>
      <c r="D296" s="6" t="s">
        <v>16</v>
      </c>
      <c r="E296" s="6" t="s">
        <v>81</v>
      </c>
      <c r="F296" s="6" t="s">
        <v>81</v>
      </c>
      <c r="G296" s="73">
        <v>21236</v>
      </c>
      <c r="H296" s="96" t="str">
        <f t="shared" si="4"/>
        <v/>
      </c>
      <c r="I296" s="6"/>
      <c r="J296" s="6" t="s">
        <v>50</v>
      </c>
      <c r="K296" s="10">
        <v>34000</v>
      </c>
      <c r="L296" s="74">
        <v>36500</v>
      </c>
      <c r="M296" s="74">
        <v>2620</v>
      </c>
      <c r="N296" s="74" t="s">
        <v>15</v>
      </c>
      <c r="O296" s="6" t="s">
        <v>32</v>
      </c>
      <c r="P296" s="6" t="s">
        <v>56</v>
      </c>
      <c r="Q296" s="69"/>
    </row>
    <row r="297" spans="1:17" ht="20.100000000000001" customHeight="1" x14ac:dyDescent="0.2">
      <c r="A297" s="6">
        <v>21522</v>
      </c>
      <c r="B297" s="43">
        <v>97</v>
      </c>
      <c r="C297" s="6" t="s">
        <v>15</v>
      </c>
      <c r="D297" s="6" t="s">
        <v>16</v>
      </c>
      <c r="E297" s="6" t="s">
        <v>244</v>
      </c>
      <c r="F297" s="6" t="s">
        <v>418</v>
      </c>
      <c r="G297" s="73">
        <v>21522</v>
      </c>
      <c r="H297" s="96" t="str">
        <f t="shared" si="4"/>
        <v/>
      </c>
      <c r="I297" s="6"/>
      <c r="J297" s="6" t="s">
        <v>61</v>
      </c>
      <c r="K297" s="10">
        <v>38000</v>
      </c>
      <c r="L297" s="74">
        <v>44000</v>
      </c>
      <c r="M297" s="74">
        <v>1626</v>
      </c>
      <c r="N297" s="74" t="s">
        <v>15</v>
      </c>
      <c r="O297" s="6" t="s">
        <v>32</v>
      </c>
      <c r="P297" s="6" t="s">
        <v>29</v>
      </c>
      <c r="Q297" s="69"/>
    </row>
    <row r="298" spans="1:17" ht="20.100000000000001" customHeight="1" x14ac:dyDescent="0.2">
      <c r="A298" s="6">
        <v>21605</v>
      </c>
      <c r="B298" s="69">
        <v>98</v>
      </c>
      <c r="C298" s="6" t="s">
        <v>15</v>
      </c>
      <c r="D298" s="6" t="s">
        <v>16</v>
      </c>
      <c r="E298" s="6" t="s">
        <v>201</v>
      </c>
      <c r="F298" s="6" t="s">
        <v>202</v>
      </c>
      <c r="G298" s="73">
        <v>21605</v>
      </c>
      <c r="H298" s="96" t="str">
        <f t="shared" si="4"/>
        <v/>
      </c>
      <c r="I298" s="6"/>
      <c r="J298" s="6" t="s">
        <v>61</v>
      </c>
      <c r="K298" s="10">
        <v>38000</v>
      </c>
      <c r="L298" s="74">
        <v>44000</v>
      </c>
      <c r="M298" s="74">
        <v>1425</v>
      </c>
      <c r="N298" s="74" t="s">
        <v>15</v>
      </c>
      <c r="O298" s="6" t="s">
        <v>32</v>
      </c>
      <c r="P298" s="6" t="s">
        <v>56</v>
      </c>
      <c r="Q298" s="69"/>
    </row>
    <row r="299" spans="1:17" ht="20.100000000000001" customHeight="1" x14ac:dyDescent="0.2">
      <c r="A299" s="6">
        <v>22427</v>
      </c>
      <c r="B299" s="43">
        <v>99</v>
      </c>
      <c r="C299" s="6" t="s">
        <v>15</v>
      </c>
      <c r="D299" s="6" t="s">
        <v>16</v>
      </c>
      <c r="E299" s="6" t="s">
        <v>338</v>
      </c>
      <c r="F299" s="6" t="s">
        <v>338</v>
      </c>
      <c r="G299" s="73">
        <v>22427</v>
      </c>
      <c r="H299" s="96" t="str">
        <f t="shared" si="4"/>
        <v/>
      </c>
      <c r="I299" s="6"/>
      <c r="J299" s="6" t="s">
        <v>34</v>
      </c>
      <c r="K299" s="10">
        <v>36500</v>
      </c>
      <c r="L299" s="74">
        <v>43000</v>
      </c>
      <c r="M299" s="74">
        <v>389</v>
      </c>
      <c r="N299" s="74" t="s">
        <v>15</v>
      </c>
      <c r="O299" s="6" t="s">
        <v>32</v>
      </c>
      <c r="P299" s="6" t="s">
        <v>339</v>
      </c>
      <c r="Q299" s="69"/>
    </row>
    <row r="300" spans="1:17" ht="20.100000000000001" customHeight="1" x14ac:dyDescent="0.2">
      <c r="A300" s="6">
        <v>22876</v>
      </c>
      <c r="B300" s="69">
        <v>100</v>
      </c>
      <c r="C300" s="6" t="s">
        <v>15</v>
      </c>
      <c r="D300" s="6" t="s">
        <v>16</v>
      </c>
      <c r="E300" s="6" t="s">
        <v>402</v>
      </c>
      <c r="F300" s="6" t="s">
        <v>402</v>
      </c>
      <c r="G300" s="73">
        <v>22876</v>
      </c>
      <c r="H300" s="96" t="str">
        <f t="shared" si="4"/>
        <v/>
      </c>
      <c r="I300" s="6"/>
      <c r="J300" s="6" t="s">
        <v>34</v>
      </c>
      <c r="K300" s="10">
        <v>32000</v>
      </c>
      <c r="L300" s="74">
        <v>35000</v>
      </c>
      <c r="M300" s="74">
        <v>1596</v>
      </c>
      <c r="N300" s="74" t="s">
        <v>15</v>
      </c>
      <c r="O300" s="6" t="s">
        <v>32</v>
      </c>
      <c r="P300" s="6" t="s">
        <v>110</v>
      </c>
      <c r="Q300" s="69"/>
    </row>
    <row r="301" spans="1:17" ht="20.100000000000001" customHeight="1" x14ac:dyDescent="0.2">
      <c r="A301" s="6">
        <v>23389</v>
      </c>
      <c r="B301" s="43">
        <v>101</v>
      </c>
      <c r="C301" s="6" t="s">
        <v>15</v>
      </c>
      <c r="D301" s="6" t="s">
        <v>16</v>
      </c>
      <c r="E301" s="6" t="s">
        <v>64</v>
      </c>
      <c r="F301" s="6" t="s">
        <v>64</v>
      </c>
      <c r="G301" s="73">
        <v>23389</v>
      </c>
      <c r="H301" s="96" t="str">
        <f t="shared" si="4"/>
        <v/>
      </c>
      <c r="I301" s="6"/>
      <c r="J301" s="6" t="s">
        <v>24</v>
      </c>
      <c r="K301" s="6">
        <v>40000</v>
      </c>
      <c r="L301" s="6">
        <v>41000</v>
      </c>
      <c r="M301" s="6">
        <v>2052</v>
      </c>
      <c r="N301" s="74" t="s">
        <v>15</v>
      </c>
      <c r="O301" s="6" t="s">
        <v>25</v>
      </c>
      <c r="P301" s="6" t="s">
        <v>29</v>
      </c>
      <c r="Q301" s="69"/>
    </row>
    <row r="302" spans="1:17" ht="20.100000000000001" customHeight="1" x14ac:dyDescent="0.2">
      <c r="A302" s="6">
        <v>23567</v>
      </c>
      <c r="B302" s="69">
        <v>102</v>
      </c>
      <c r="C302" s="6" t="s">
        <v>15</v>
      </c>
      <c r="D302" s="6" t="s">
        <v>16</v>
      </c>
      <c r="E302" s="6" t="s">
        <v>359</v>
      </c>
      <c r="F302" s="6" t="s">
        <v>359</v>
      </c>
      <c r="G302" s="73">
        <v>23567</v>
      </c>
      <c r="H302" s="96" t="str">
        <f t="shared" si="4"/>
        <v/>
      </c>
      <c r="I302" s="6"/>
      <c r="J302" s="6" t="s">
        <v>61</v>
      </c>
      <c r="K302" s="10">
        <v>38000</v>
      </c>
      <c r="L302" s="74">
        <v>44000</v>
      </c>
      <c r="M302" s="74">
        <v>1369</v>
      </c>
      <c r="N302" s="74" t="s">
        <v>15</v>
      </c>
      <c r="O302" s="6" t="s">
        <v>32</v>
      </c>
      <c r="P302" s="6" t="s">
        <v>29</v>
      </c>
      <c r="Q302" s="69"/>
    </row>
    <row r="303" spans="1:17" ht="20.100000000000001" customHeight="1" x14ac:dyDescent="0.2">
      <c r="A303" s="6">
        <v>23724</v>
      </c>
      <c r="B303" s="43">
        <v>103</v>
      </c>
      <c r="C303" s="6" t="s">
        <v>15</v>
      </c>
      <c r="D303" s="6" t="s">
        <v>16</v>
      </c>
      <c r="E303" s="6" t="s">
        <v>238</v>
      </c>
      <c r="F303" s="6" t="s">
        <v>239</v>
      </c>
      <c r="G303" s="73">
        <v>23724</v>
      </c>
      <c r="H303" s="96" t="str">
        <f t="shared" si="4"/>
        <v/>
      </c>
      <c r="I303" s="6"/>
      <c r="J303" s="6" t="s">
        <v>50</v>
      </c>
      <c r="K303" s="10">
        <v>35500</v>
      </c>
      <c r="L303" s="74">
        <v>38000</v>
      </c>
      <c r="M303" s="74">
        <v>2432</v>
      </c>
      <c r="N303" s="74" t="s">
        <v>15</v>
      </c>
      <c r="O303" s="6" t="s">
        <v>32</v>
      </c>
      <c r="P303" s="6" t="s">
        <v>56</v>
      </c>
      <c r="Q303" s="69"/>
    </row>
    <row r="304" spans="1:17" ht="20.100000000000001" customHeight="1" x14ac:dyDescent="0.2">
      <c r="A304" s="6">
        <v>23941</v>
      </c>
      <c r="B304" s="69">
        <v>104</v>
      </c>
      <c r="C304" s="6" t="s">
        <v>15</v>
      </c>
      <c r="D304" s="6" t="s">
        <v>16</v>
      </c>
      <c r="E304" s="6" t="s">
        <v>125</v>
      </c>
      <c r="F304" s="6" t="s">
        <v>126</v>
      </c>
      <c r="G304" s="73">
        <v>23941</v>
      </c>
      <c r="H304" s="96" t="str">
        <f t="shared" si="4"/>
        <v/>
      </c>
      <c r="I304" s="6"/>
      <c r="J304" s="6" t="s">
        <v>127</v>
      </c>
      <c r="K304" s="6">
        <v>43000</v>
      </c>
      <c r="L304" s="6">
        <v>43000</v>
      </c>
      <c r="M304" s="6">
        <v>2168</v>
      </c>
      <c r="N304" s="74" t="s">
        <v>15</v>
      </c>
      <c r="O304" s="6" t="s">
        <v>32</v>
      </c>
      <c r="P304" s="6" t="s">
        <v>56</v>
      </c>
      <c r="Q304" s="69"/>
    </row>
    <row r="305" spans="1:17" ht="20.100000000000001" customHeight="1" x14ac:dyDescent="0.2">
      <c r="A305" s="14">
        <v>24481</v>
      </c>
      <c r="B305" s="43">
        <v>105</v>
      </c>
      <c r="C305" s="14" t="s">
        <v>15</v>
      </c>
      <c r="D305" s="14" t="s">
        <v>16</v>
      </c>
      <c r="E305" s="14" t="s">
        <v>967</v>
      </c>
      <c r="F305" s="14" t="s">
        <v>968</v>
      </c>
      <c r="G305" s="76">
        <v>24481</v>
      </c>
      <c r="H305" s="96" t="str">
        <f t="shared" si="4"/>
        <v/>
      </c>
      <c r="I305" s="14"/>
      <c r="J305" s="14" t="s">
        <v>24</v>
      </c>
      <c r="K305" s="14">
        <v>37000</v>
      </c>
      <c r="L305" s="14">
        <v>37000</v>
      </c>
      <c r="M305" s="14">
        <v>1831</v>
      </c>
      <c r="N305" s="14" t="s">
        <v>15</v>
      </c>
      <c r="O305" s="14" t="s">
        <v>32</v>
      </c>
      <c r="P305" s="14" t="s">
        <v>78</v>
      </c>
      <c r="Q305" s="69"/>
    </row>
    <row r="306" spans="1:17" ht="20.100000000000001" customHeight="1" x14ac:dyDescent="0.2">
      <c r="A306" s="6">
        <v>24737</v>
      </c>
      <c r="B306" s="69">
        <v>106</v>
      </c>
      <c r="C306" s="6" t="s">
        <v>15</v>
      </c>
      <c r="D306" s="6" t="s">
        <v>16</v>
      </c>
      <c r="E306" s="6" t="s">
        <v>136</v>
      </c>
      <c r="F306" s="6" t="s">
        <v>136</v>
      </c>
      <c r="G306" s="73">
        <v>24737</v>
      </c>
      <c r="H306" s="96" t="str">
        <f t="shared" si="4"/>
        <v/>
      </c>
      <c r="I306" s="6"/>
      <c r="J306" s="6" t="s">
        <v>34</v>
      </c>
      <c r="K306" s="6">
        <v>34500</v>
      </c>
      <c r="L306" s="6">
        <v>40000</v>
      </c>
      <c r="M306" s="6">
        <v>123</v>
      </c>
      <c r="N306" s="74" t="s">
        <v>15</v>
      </c>
      <c r="O306" s="6" t="s">
        <v>32</v>
      </c>
      <c r="P306" s="6" t="s">
        <v>82</v>
      </c>
      <c r="Q306" s="69"/>
    </row>
    <row r="307" spans="1:17" ht="20.100000000000001" customHeight="1" x14ac:dyDescent="0.2">
      <c r="A307" s="6">
        <v>25132</v>
      </c>
      <c r="B307" s="69">
        <v>108</v>
      </c>
      <c r="C307" s="6" t="s">
        <v>15</v>
      </c>
      <c r="D307" s="6" t="s">
        <v>16</v>
      </c>
      <c r="E307" s="6" t="s">
        <v>253</v>
      </c>
      <c r="F307" s="6" t="s">
        <v>254</v>
      </c>
      <c r="G307" s="73">
        <v>25132</v>
      </c>
      <c r="H307" s="96" t="str">
        <f t="shared" si="4"/>
        <v/>
      </c>
      <c r="I307" s="6"/>
      <c r="J307" s="6" t="s">
        <v>34</v>
      </c>
      <c r="K307" s="10">
        <v>32000</v>
      </c>
      <c r="L307" s="74">
        <v>38000</v>
      </c>
      <c r="M307" s="74">
        <v>1971</v>
      </c>
      <c r="N307" s="74" t="s">
        <v>15</v>
      </c>
      <c r="O307" s="6" t="s">
        <v>32</v>
      </c>
      <c r="P307" s="6" t="s">
        <v>35</v>
      </c>
      <c r="Q307" s="69"/>
    </row>
    <row r="308" spans="1:17" ht="20.100000000000001" customHeight="1" x14ac:dyDescent="0.2">
      <c r="A308" s="6">
        <v>25405</v>
      </c>
      <c r="B308" s="43">
        <v>109</v>
      </c>
      <c r="C308" s="6" t="s">
        <v>15</v>
      </c>
      <c r="D308" s="6" t="s">
        <v>16</v>
      </c>
      <c r="E308" s="6" t="s">
        <v>87</v>
      </c>
      <c r="F308" s="6" t="s">
        <v>87</v>
      </c>
      <c r="G308" s="73">
        <v>25405</v>
      </c>
      <c r="H308" s="96" t="str">
        <f t="shared" si="4"/>
        <v/>
      </c>
      <c r="I308" s="6"/>
      <c r="J308" s="6" t="s">
        <v>88</v>
      </c>
      <c r="K308" s="6">
        <v>31000</v>
      </c>
      <c r="L308" s="6">
        <v>35000</v>
      </c>
      <c r="M308" s="6">
        <v>1931</v>
      </c>
      <c r="N308" s="74" t="s">
        <v>15</v>
      </c>
      <c r="O308" s="6" t="s">
        <v>37</v>
      </c>
      <c r="P308" s="6" t="s">
        <v>56</v>
      </c>
      <c r="Q308" s="69"/>
    </row>
    <row r="309" spans="1:17" ht="20.100000000000001" customHeight="1" x14ac:dyDescent="0.2">
      <c r="A309" s="6">
        <v>25496</v>
      </c>
      <c r="B309" s="69">
        <v>110</v>
      </c>
      <c r="C309" s="6" t="s">
        <v>15</v>
      </c>
      <c r="D309" s="6" t="s">
        <v>16</v>
      </c>
      <c r="E309" s="6" t="s">
        <v>203</v>
      </c>
      <c r="F309" s="6" t="s">
        <v>203</v>
      </c>
      <c r="G309" s="73">
        <v>25496</v>
      </c>
      <c r="H309" s="96" t="str">
        <f t="shared" si="4"/>
        <v/>
      </c>
      <c r="I309" s="6"/>
      <c r="J309" s="6" t="s">
        <v>50</v>
      </c>
      <c r="K309" s="6">
        <v>38500</v>
      </c>
      <c r="L309" s="6">
        <v>43000</v>
      </c>
      <c r="M309" s="6">
        <v>2703</v>
      </c>
      <c r="N309" s="74" t="s">
        <v>15</v>
      </c>
      <c r="O309" s="6" t="s">
        <v>32</v>
      </c>
      <c r="P309" s="6" t="s">
        <v>29</v>
      </c>
      <c r="Q309" s="69"/>
    </row>
    <row r="310" spans="1:17" ht="20.100000000000001" customHeight="1" x14ac:dyDescent="0.2">
      <c r="A310" s="6">
        <v>25795</v>
      </c>
      <c r="B310" s="43">
        <v>111</v>
      </c>
      <c r="C310" s="6" t="s">
        <v>15</v>
      </c>
      <c r="D310" s="6" t="s">
        <v>16</v>
      </c>
      <c r="E310" s="6" t="s">
        <v>259</v>
      </c>
      <c r="F310" s="6" t="s">
        <v>260</v>
      </c>
      <c r="G310" s="73">
        <v>25795</v>
      </c>
      <c r="H310" s="96" t="str">
        <f t="shared" si="4"/>
        <v/>
      </c>
      <c r="I310" s="6"/>
      <c r="J310" s="6" t="s">
        <v>34</v>
      </c>
      <c r="K310" s="10">
        <v>33000</v>
      </c>
      <c r="L310" s="74">
        <v>36500</v>
      </c>
      <c r="M310" s="74">
        <v>1538</v>
      </c>
      <c r="N310" s="74" t="s">
        <v>15</v>
      </c>
      <c r="O310" s="6" t="s">
        <v>32</v>
      </c>
      <c r="P310" s="6" t="s">
        <v>56</v>
      </c>
      <c r="Q310" s="69"/>
    </row>
    <row r="311" spans="1:17" ht="20.100000000000001" customHeight="1" x14ac:dyDescent="0.2">
      <c r="A311" s="6">
        <v>26007</v>
      </c>
      <c r="B311" s="69">
        <v>112</v>
      </c>
      <c r="C311" s="6" t="s">
        <v>15</v>
      </c>
      <c r="D311" s="6" t="s">
        <v>16</v>
      </c>
      <c r="E311" s="6" t="s">
        <v>253</v>
      </c>
      <c r="F311" s="6" t="s">
        <v>114</v>
      </c>
      <c r="G311" s="73">
        <v>26007</v>
      </c>
      <c r="H311" s="96" t="str">
        <f t="shared" si="4"/>
        <v/>
      </c>
      <c r="I311" s="6"/>
      <c r="J311" s="6" t="s">
        <v>24</v>
      </c>
      <c r="K311" s="6">
        <v>39000</v>
      </c>
      <c r="L311" s="6">
        <v>39000</v>
      </c>
      <c r="M311" s="6">
        <v>2668</v>
      </c>
      <c r="N311" s="74" t="s">
        <v>15</v>
      </c>
      <c r="O311" s="6" t="s">
        <v>32</v>
      </c>
      <c r="P311" s="6" t="s">
        <v>29</v>
      </c>
      <c r="Q311" s="69"/>
    </row>
    <row r="312" spans="1:17" ht="20.100000000000001" customHeight="1" x14ac:dyDescent="0.2">
      <c r="A312" s="6">
        <v>26098</v>
      </c>
      <c r="B312" s="43">
        <v>113</v>
      </c>
      <c r="C312" s="6" t="s">
        <v>15</v>
      </c>
      <c r="D312" s="6" t="s">
        <v>16</v>
      </c>
      <c r="E312" s="6" t="s">
        <v>375</v>
      </c>
      <c r="F312" s="6" t="s">
        <v>376</v>
      </c>
      <c r="G312" s="73">
        <v>26098</v>
      </c>
      <c r="H312" s="96" t="str">
        <f t="shared" si="4"/>
        <v/>
      </c>
      <c r="I312" s="6"/>
      <c r="J312" s="6" t="s">
        <v>24</v>
      </c>
      <c r="K312" s="6">
        <v>29000</v>
      </c>
      <c r="L312" s="6">
        <v>33500</v>
      </c>
      <c r="M312" s="6">
        <v>45</v>
      </c>
      <c r="N312" s="74" t="s">
        <v>15</v>
      </c>
      <c r="O312" s="6" t="s">
        <v>32</v>
      </c>
      <c r="P312" s="6" t="s">
        <v>35</v>
      </c>
      <c r="Q312" s="69"/>
    </row>
    <row r="313" spans="1:17" ht="20.100000000000001" customHeight="1" x14ac:dyDescent="0.2">
      <c r="A313" s="6">
        <v>26365</v>
      </c>
      <c r="B313" s="69">
        <v>114</v>
      </c>
      <c r="C313" s="6" t="s">
        <v>15</v>
      </c>
      <c r="D313" s="6" t="s">
        <v>16</v>
      </c>
      <c r="E313" s="6" t="s">
        <v>190</v>
      </c>
      <c r="F313" s="6" t="s">
        <v>190</v>
      </c>
      <c r="G313" s="73">
        <v>26365</v>
      </c>
      <c r="H313" s="96" t="str">
        <f t="shared" si="4"/>
        <v/>
      </c>
      <c r="I313" s="6"/>
      <c r="J313" s="6" t="s">
        <v>24</v>
      </c>
      <c r="K313" s="10">
        <v>36000</v>
      </c>
      <c r="L313" s="74">
        <v>38000</v>
      </c>
      <c r="M313" s="74">
        <v>944</v>
      </c>
      <c r="N313" s="74" t="s">
        <v>15</v>
      </c>
      <c r="O313" s="6" t="s">
        <v>32</v>
      </c>
      <c r="P313" s="6" t="s">
        <v>78</v>
      </c>
      <c r="Q313" s="69"/>
    </row>
    <row r="314" spans="1:17" ht="20.100000000000001" customHeight="1" x14ac:dyDescent="0.2">
      <c r="A314" s="6">
        <v>26693</v>
      </c>
      <c r="B314" s="69">
        <v>116</v>
      </c>
      <c r="C314" s="6" t="s">
        <v>15</v>
      </c>
      <c r="D314" s="6" t="s">
        <v>16</v>
      </c>
      <c r="E314" s="6" t="s">
        <v>322</v>
      </c>
      <c r="F314" s="6" t="s">
        <v>322</v>
      </c>
      <c r="G314" s="73">
        <v>26693</v>
      </c>
      <c r="H314" s="96" t="str">
        <f t="shared" si="4"/>
        <v/>
      </c>
      <c r="I314" s="6"/>
      <c r="J314" s="6" t="s">
        <v>24</v>
      </c>
      <c r="K314" s="6">
        <v>38000</v>
      </c>
      <c r="L314" s="6">
        <v>38000</v>
      </c>
      <c r="M314" s="6">
        <v>238</v>
      </c>
      <c r="N314" s="74" t="s">
        <v>15</v>
      </c>
      <c r="O314" s="6" t="s">
        <v>32</v>
      </c>
      <c r="P314" s="6" t="s">
        <v>29</v>
      </c>
      <c r="Q314" s="69"/>
    </row>
    <row r="315" spans="1:17" ht="20.100000000000001" customHeight="1" x14ac:dyDescent="0.2">
      <c r="A315" s="43">
        <v>26869</v>
      </c>
      <c r="B315" s="43">
        <v>117</v>
      </c>
      <c r="C315" s="43" t="s">
        <v>15</v>
      </c>
      <c r="D315" s="43" t="s">
        <v>16</v>
      </c>
      <c r="E315" s="43" t="s">
        <v>934</v>
      </c>
      <c r="F315" s="43" t="s">
        <v>935</v>
      </c>
      <c r="G315" s="71">
        <v>26869</v>
      </c>
      <c r="H315" s="96" t="str">
        <f t="shared" si="4"/>
        <v/>
      </c>
      <c r="I315" s="43"/>
      <c r="J315" s="43" t="s">
        <v>24</v>
      </c>
      <c r="K315" s="43">
        <v>38000</v>
      </c>
      <c r="L315" s="43">
        <v>42000</v>
      </c>
      <c r="M315" s="43">
        <v>1736</v>
      </c>
      <c r="N315" s="43" t="s">
        <v>15</v>
      </c>
      <c r="O315" s="43" t="s">
        <v>32</v>
      </c>
      <c r="P315" s="43" t="s">
        <v>56</v>
      </c>
      <c r="Q315" s="69"/>
    </row>
    <row r="316" spans="1:17" ht="20.100000000000001" customHeight="1" x14ac:dyDescent="0.2">
      <c r="A316" s="6">
        <v>27276</v>
      </c>
      <c r="B316" s="69">
        <v>118</v>
      </c>
      <c r="C316" s="6" t="s">
        <v>15</v>
      </c>
      <c r="D316" s="6" t="s">
        <v>16</v>
      </c>
      <c r="E316" s="6" t="s">
        <v>334</v>
      </c>
      <c r="F316" s="6" t="s">
        <v>335</v>
      </c>
      <c r="G316" s="73">
        <v>27276</v>
      </c>
      <c r="H316" s="96" t="str">
        <f t="shared" si="4"/>
        <v/>
      </c>
      <c r="I316" s="6"/>
      <c r="J316" s="6" t="s">
        <v>24</v>
      </c>
      <c r="K316" s="6">
        <v>31000</v>
      </c>
      <c r="L316" s="6">
        <v>35000</v>
      </c>
      <c r="M316" s="6">
        <v>1985</v>
      </c>
      <c r="N316" s="74" t="s">
        <v>15</v>
      </c>
      <c r="O316" s="6" t="s">
        <v>32</v>
      </c>
      <c r="P316" s="6" t="s">
        <v>29</v>
      </c>
      <c r="Q316" s="69"/>
    </row>
    <row r="317" spans="1:17" ht="20.100000000000001" customHeight="1" x14ac:dyDescent="0.2">
      <c r="A317" s="14">
        <v>27923</v>
      </c>
      <c r="B317" s="43">
        <v>119</v>
      </c>
      <c r="C317" s="14" t="s">
        <v>15</v>
      </c>
      <c r="D317" s="14" t="s">
        <v>16</v>
      </c>
      <c r="E317" s="14" t="s">
        <v>906</v>
      </c>
      <c r="F317" s="14" t="s">
        <v>520</v>
      </c>
      <c r="G317" s="76">
        <v>27923</v>
      </c>
      <c r="H317" s="96" t="str">
        <f t="shared" si="4"/>
        <v/>
      </c>
      <c r="I317" s="14"/>
      <c r="J317" s="14" t="s">
        <v>24</v>
      </c>
      <c r="K317" s="14">
        <v>32500</v>
      </c>
      <c r="L317" s="14">
        <v>35500</v>
      </c>
      <c r="M317" s="14">
        <v>275</v>
      </c>
      <c r="N317" s="14" t="s">
        <v>15</v>
      </c>
      <c r="O317" s="14" t="s">
        <v>37</v>
      </c>
      <c r="P317" s="14" t="s">
        <v>29</v>
      </c>
      <c r="Q317" s="69"/>
    </row>
    <row r="318" spans="1:17" ht="20.100000000000001" customHeight="1" x14ac:dyDescent="0.2">
      <c r="A318" s="6">
        <v>28114</v>
      </c>
      <c r="B318" s="69">
        <v>120</v>
      </c>
      <c r="C318" s="6" t="s">
        <v>15</v>
      </c>
      <c r="D318" s="6" t="s">
        <v>16</v>
      </c>
      <c r="E318" s="6" t="s">
        <v>130</v>
      </c>
      <c r="F318" s="6" t="s">
        <v>130</v>
      </c>
      <c r="G318" s="73">
        <v>28114</v>
      </c>
      <c r="H318" s="96" t="str">
        <f t="shared" si="4"/>
        <v/>
      </c>
      <c r="I318" s="6"/>
      <c r="J318" s="6" t="s">
        <v>34</v>
      </c>
      <c r="K318" s="6">
        <v>33000</v>
      </c>
      <c r="L318" s="6">
        <v>36500</v>
      </c>
      <c r="M318" s="6">
        <v>771</v>
      </c>
      <c r="N318" s="6" t="s">
        <v>131</v>
      </c>
      <c r="O318" s="6" t="s">
        <v>20</v>
      </c>
      <c r="P318" s="6" t="s">
        <v>110</v>
      </c>
      <c r="Q318" s="69"/>
    </row>
    <row r="319" spans="1:17" ht="20.100000000000001" customHeight="1" x14ac:dyDescent="0.2">
      <c r="A319" s="6">
        <v>28735</v>
      </c>
      <c r="B319" s="43">
        <v>123</v>
      </c>
      <c r="C319" s="6" t="s">
        <v>15</v>
      </c>
      <c r="D319" s="6" t="s">
        <v>16</v>
      </c>
      <c r="E319" s="6" t="s">
        <v>322</v>
      </c>
      <c r="F319" s="6" t="s">
        <v>323</v>
      </c>
      <c r="G319" s="73">
        <v>28735</v>
      </c>
      <c r="H319" s="96" t="str">
        <f t="shared" si="4"/>
        <v/>
      </c>
      <c r="I319" s="6"/>
      <c r="J319" s="6" t="s">
        <v>24</v>
      </c>
      <c r="K319" s="6">
        <v>35000</v>
      </c>
      <c r="L319" s="6">
        <v>38000</v>
      </c>
      <c r="M319" s="6">
        <v>222</v>
      </c>
      <c r="N319" s="74" t="s">
        <v>15</v>
      </c>
      <c r="O319" s="6" t="s">
        <v>32</v>
      </c>
      <c r="P319" s="6" t="s">
        <v>82</v>
      </c>
      <c r="Q319" s="69"/>
    </row>
    <row r="320" spans="1:17" ht="20.100000000000001" customHeight="1" x14ac:dyDescent="0.2">
      <c r="A320" s="6">
        <v>29408</v>
      </c>
      <c r="B320" s="43">
        <v>125</v>
      </c>
      <c r="C320" s="6" t="s">
        <v>15</v>
      </c>
      <c r="D320" s="6" t="s">
        <v>16</v>
      </c>
      <c r="E320" s="6" t="s">
        <v>263</v>
      </c>
      <c r="F320" s="6" t="s">
        <v>264</v>
      </c>
      <c r="G320" s="73">
        <v>29408</v>
      </c>
      <c r="H320" s="96" t="str">
        <f t="shared" si="4"/>
        <v/>
      </c>
      <c r="I320" s="6"/>
      <c r="J320" s="6" t="s">
        <v>34</v>
      </c>
      <c r="K320" s="6">
        <v>43000</v>
      </c>
      <c r="L320" s="6">
        <v>43000</v>
      </c>
      <c r="M320" s="6">
        <v>1440</v>
      </c>
      <c r="N320" s="74" t="s">
        <v>15</v>
      </c>
      <c r="O320" s="6" t="s">
        <v>25</v>
      </c>
      <c r="P320" s="6" t="s">
        <v>35</v>
      </c>
      <c r="Q320" s="69"/>
    </row>
    <row r="321" spans="1:17" ht="20.100000000000001" customHeight="1" x14ac:dyDescent="0.2">
      <c r="A321" s="6">
        <v>29512</v>
      </c>
      <c r="B321" s="69">
        <v>126</v>
      </c>
      <c r="C321" s="6" t="s">
        <v>15</v>
      </c>
      <c r="D321" s="6" t="s">
        <v>16</v>
      </c>
      <c r="E321" s="6" t="s">
        <v>132</v>
      </c>
      <c r="F321" s="6" t="s">
        <v>132</v>
      </c>
      <c r="G321" s="73">
        <v>29512</v>
      </c>
      <c r="H321" s="96" t="str">
        <f t="shared" si="4"/>
        <v/>
      </c>
      <c r="I321" s="6"/>
      <c r="J321" s="6" t="s">
        <v>133</v>
      </c>
      <c r="K321" s="6">
        <v>30000</v>
      </c>
      <c r="L321" s="6">
        <v>34500</v>
      </c>
      <c r="M321" s="6">
        <v>2359</v>
      </c>
      <c r="N321" s="6" t="s">
        <v>72</v>
      </c>
      <c r="O321" s="6" t="s">
        <v>37</v>
      </c>
      <c r="P321" s="6" t="s">
        <v>29</v>
      </c>
      <c r="Q321" s="69"/>
    </row>
    <row r="322" spans="1:17" ht="20.100000000000001" customHeight="1" x14ac:dyDescent="0.2">
      <c r="A322" s="6">
        <v>30439</v>
      </c>
      <c r="B322" s="69">
        <v>128</v>
      </c>
      <c r="C322" s="6" t="s">
        <v>15</v>
      </c>
      <c r="D322" s="6" t="s">
        <v>16</v>
      </c>
      <c r="E322" s="6" t="s">
        <v>398</v>
      </c>
      <c r="F322" s="6" t="s">
        <v>399</v>
      </c>
      <c r="G322" s="73">
        <v>30439</v>
      </c>
      <c r="H322" s="96" t="str">
        <f t="shared" ref="H322:H385" si="5">IF(COUNTIF(G:G,G322)&gt;1,G322,"")</f>
        <v/>
      </c>
      <c r="I322" s="6"/>
      <c r="J322" s="6" t="s">
        <v>34</v>
      </c>
      <c r="K322" s="6">
        <v>31500</v>
      </c>
      <c r="L322" s="6">
        <v>34000</v>
      </c>
      <c r="M322" s="6">
        <v>201</v>
      </c>
      <c r="N322" s="74" t="s">
        <v>15</v>
      </c>
      <c r="O322" s="6" t="s">
        <v>37</v>
      </c>
      <c r="P322" s="6" t="s">
        <v>35</v>
      </c>
      <c r="Q322" s="69"/>
    </row>
    <row r="323" spans="1:17" ht="20.100000000000001" customHeight="1" x14ac:dyDescent="0.2">
      <c r="A323" s="6">
        <v>30539</v>
      </c>
      <c r="B323" s="43">
        <v>129</v>
      </c>
      <c r="C323" s="6" t="s">
        <v>15</v>
      </c>
      <c r="D323" s="6" t="s">
        <v>16</v>
      </c>
      <c r="E323" s="6" t="s">
        <v>167</v>
      </c>
      <c r="F323" s="6" t="s">
        <v>752</v>
      </c>
      <c r="G323" s="73">
        <v>30539</v>
      </c>
      <c r="H323" s="96" t="str">
        <f t="shared" si="5"/>
        <v/>
      </c>
      <c r="I323" s="6"/>
      <c r="J323" s="6" t="s">
        <v>24</v>
      </c>
      <c r="K323" s="6">
        <v>34000</v>
      </c>
      <c r="L323" s="6">
        <v>38000</v>
      </c>
      <c r="M323" s="6">
        <v>3096</v>
      </c>
      <c r="N323" s="74" t="s">
        <v>15</v>
      </c>
      <c r="O323" s="6" t="s">
        <v>32</v>
      </c>
      <c r="P323" s="6" t="s">
        <v>29</v>
      </c>
      <c r="Q323" s="69"/>
    </row>
    <row r="324" spans="1:17" ht="20.100000000000001" customHeight="1" x14ac:dyDescent="0.2">
      <c r="A324" s="6">
        <v>30727</v>
      </c>
      <c r="B324" s="43">
        <v>131</v>
      </c>
      <c r="C324" s="6" t="s">
        <v>15</v>
      </c>
      <c r="D324" s="6" t="s">
        <v>16</v>
      </c>
      <c r="E324" s="6" t="s">
        <v>261</v>
      </c>
      <c r="F324" s="6" t="s">
        <v>262</v>
      </c>
      <c r="G324" s="73">
        <v>30727</v>
      </c>
      <c r="H324" s="96" t="str">
        <f t="shared" si="5"/>
        <v/>
      </c>
      <c r="I324" s="6"/>
      <c r="J324" s="6" t="s">
        <v>34</v>
      </c>
      <c r="K324" s="10">
        <v>37000</v>
      </c>
      <c r="L324" s="74">
        <v>44000</v>
      </c>
      <c r="M324" s="74">
        <v>482</v>
      </c>
      <c r="N324" s="74" t="s">
        <v>15</v>
      </c>
      <c r="O324" s="6" t="s">
        <v>32</v>
      </c>
      <c r="P324" s="6" t="s">
        <v>29</v>
      </c>
      <c r="Q324" s="69"/>
    </row>
    <row r="325" spans="1:17" ht="20.100000000000001" customHeight="1" x14ac:dyDescent="0.2">
      <c r="A325" s="6">
        <v>30782</v>
      </c>
      <c r="B325" s="69">
        <v>132</v>
      </c>
      <c r="C325" s="6" t="s">
        <v>15</v>
      </c>
      <c r="D325" s="6" t="s">
        <v>16</v>
      </c>
      <c r="E325" s="6" t="s">
        <v>184</v>
      </c>
      <c r="F325" s="6" t="s">
        <v>185</v>
      </c>
      <c r="G325" s="73">
        <v>30782</v>
      </c>
      <c r="H325" s="96" t="str">
        <f t="shared" si="5"/>
        <v/>
      </c>
      <c r="I325" s="6"/>
      <c r="J325" s="6" t="s">
        <v>24</v>
      </c>
      <c r="K325" s="6">
        <v>30000</v>
      </c>
      <c r="L325" s="6">
        <v>36000</v>
      </c>
      <c r="M325" s="6">
        <v>842</v>
      </c>
      <c r="N325" s="74" t="s">
        <v>15</v>
      </c>
      <c r="O325" s="6" t="s">
        <v>25</v>
      </c>
      <c r="P325" s="6" t="s">
        <v>56</v>
      </c>
      <c r="Q325" s="69"/>
    </row>
    <row r="326" spans="1:17" ht="20.100000000000001" customHeight="1" x14ac:dyDescent="0.2">
      <c r="A326" s="14">
        <v>30824</v>
      </c>
      <c r="B326" s="43">
        <v>133</v>
      </c>
      <c r="C326" s="14" t="s">
        <v>15</v>
      </c>
      <c r="D326" s="14" t="s">
        <v>16</v>
      </c>
      <c r="E326" s="14" t="s">
        <v>909</v>
      </c>
      <c r="F326" s="14" t="s">
        <v>910</v>
      </c>
      <c r="G326" s="76">
        <v>30824</v>
      </c>
      <c r="H326" s="96" t="str">
        <f t="shared" si="5"/>
        <v/>
      </c>
      <c r="I326" s="14"/>
      <c r="J326" s="14" t="s">
        <v>292</v>
      </c>
      <c r="K326" s="14">
        <v>33000</v>
      </c>
      <c r="L326" s="14">
        <v>36000</v>
      </c>
      <c r="M326" s="14">
        <v>3460</v>
      </c>
      <c r="N326" s="14" t="s">
        <v>15</v>
      </c>
      <c r="O326" s="14" t="s">
        <v>32</v>
      </c>
      <c r="P326" s="14" t="s">
        <v>29</v>
      </c>
      <c r="Q326" s="69"/>
    </row>
    <row r="327" spans="1:17" ht="20.100000000000001" customHeight="1" x14ac:dyDescent="0.2">
      <c r="A327" s="6">
        <v>31164</v>
      </c>
      <c r="B327" s="69">
        <v>134</v>
      </c>
      <c r="C327" s="6" t="s">
        <v>15</v>
      </c>
      <c r="D327" s="6" t="s">
        <v>16</v>
      </c>
      <c r="E327" s="6" t="s">
        <v>377</v>
      </c>
      <c r="F327" s="6" t="s">
        <v>377</v>
      </c>
      <c r="G327" s="73">
        <v>31164</v>
      </c>
      <c r="H327" s="96" t="str">
        <f t="shared" si="5"/>
        <v/>
      </c>
      <c r="I327" s="6"/>
      <c r="J327" s="6" t="s">
        <v>378</v>
      </c>
      <c r="K327" s="6">
        <v>33500</v>
      </c>
      <c r="L327" s="6">
        <v>36000</v>
      </c>
      <c r="M327" s="6">
        <v>2469</v>
      </c>
      <c r="N327" s="74" t="s">
        <v>15</v>
      </c>
      <c r="O327" s="6" t="s">
        <v>20</v>
      </c>
      <c r="P327" s="6" t="s">
        <v>35</v>
      </c>
      <c r="Q327" s="69"/>
    </row>
    <row r="328" spans="1:17" ht="20.100000000000001" customHeight="1" x14ac:dyDescent="0.2">
      <c r="A328" s="6">
        <v>31240</v>
      </c>
      <c r="B328" s="43">
        <v>135</v>
      </c>
      <c r="C328" s="6" t="s">
        <v>15</v>
      </c>
      <c r="D328" s="6" t="s">
        <v>16</v>
      </c>
      <c r="E328" s="6" t="s">
        <v>91</v>
      </c>
      <c r="F328" s="6" t="s">
        <v>92</v>
      </c>
      <c r="G328" s="73">
        <v>31240</v>
      </c>
      <c r="H328" s="96" t="str">
        <f t="shared" si="5"/>
        <v/>
      </c>
      <c r="I328" s="6"/>
      <c r="J328" s="6" t="s">
        <v>24</v>
      </c>
      <c r="K328" s="6">
        <v>38500</v>
      </c>
      <c r="L328" s="6">
        <v>38500</v>
      </c>
      <c r="M328" s="6">
        <v>2112</v>
      </c>
      <c r="N328" s="74" t="s">
        <v>15</v>
      </c>
      <c r="O328" s="6" t="s">
        <v>32</v>
      </c>
      <c r="P328" s="6" t="s">
        <v>29</v>
      </c>
      <c r="Q328" s="69"/>
    </row>
    <row r="329" spans="1:17" ht="20.100000000000001" customHeight="1" x14ac:dyDescent="0.2">
      <c r="A329" s="43">
        <v>32132</v>
      </c>
      <c r="B329" s="43">
        <v>137</v>
      </c>
      <c r="C329" s="43" t="s">
        <v>15</v>
      </c>
      <c r="D329" s="43" t="s">
        <v>16</v>
      </c>
      <c r="E329" s="43" t="s">
        <v>230</v>
      </c>
      <c r="F329" s="43" t="s">
        <v>230</v>
      </c>
      <c r="G329" s="71">
        <v>32132</v>
      </c>
      <c r="H329" s="96" t="str">
        <f t="shared" si="5"/>
        <v/>
      </c>
      <c r="I329" s="43"/>
      <c r="J329" s="43" t="s">
        <v>50</v>
      </c>
      <c r="K329" s="43">
        <v>32000</v>
      </c>
      <c r="L329" s="43">
        <v>36000</v>
      </c>
      <c r="M329" s="43">
        <v>1937</v>
      </c>
      <c r="N329" s="43" t="s">
        <v>15</v>
      </c>
      <c r="O329" s="43" t="s">
        <v>37</v>
      </c>
      <c r="P329" s="43" t="s">
        <v>35</v>
      </c>
      <c r="Q329" s="69"/>
    </row>
    <row r="330" spans="1:17" ht="20.100000000000001" customHeight="1" x14ac:dyDescent="0.2">
      <c r="A330" s="6">
        <v>32159</v>
      </c>
      <c r="B330" s="69">
        <v>138</v>
      </c>
      <c r="C330" s="6" t="s">
        <v>15</v>
      </c>
      <c r="D330" s="6" t="s">
        <v>16</v>
      </c>
      <c r="E330" s="6" t="s">
        <v>421</v>
      </c>
      <c r="F330" s="6" t="s">
        <v>423</v>
      </c>
      <c r="G330" s="73">
        <v>32159</v>
      </c>
      <c r="H330" s="96" t="str">
        <f t="shared" si="5"/>
        <v/>
      </c>
      <c r="I330" s="6"/>
      <c r="J330" s="6" t="s">
        <v>19</v>
      </c>
      <c r="K330" s="6">
        <v>33000</v>
      </c>
      <c r="L330" s="6">
        <v>37000</v>
      </c>
      <c r="M330" s="6">
        <v>912</v>
      </c>
      <c r="N330" s="6" t="s">
        <v>72</v>
      </c>
      <c r="O330" s="6" t="s">
        <v>37</v>
      </c>
      <c r="P330" s="6" t="s">
        <v>35</v>
      </c>
      <c r="Q330" s="69"/>
    </row>
    <row r="331" spans="1:17" ht="20.100000000000001" customHeight="1" x14ac:dyDescent="0.2">
      <c r="A331" s="6">
        <v>32319</v>
      </c>
      <c r="B331" s="43">
        <v>139</v>
      </c>
      <c r="C331" s="6" t="s">
        <v>15</v>
      </c>
      <c r="D331" s="6" t="s">
        <v>16</v>
      </c>
      <c r="E331" s="6" t="s">
        <v>62</v>
      </c>
      <c r="F331" s="6" t="s">
        <v>63</v>
      </c>
      <c r="G331" s="73">
        <v>32319</v>
      </c>
      <c r="H331" s="96" t="str">
        <f t="shared" si="5"/>
        <v/>
      </c>
      <c r="I331" s="6"/>
      <c r="J331" s="6" t="s">
        <v>24</v>
      </c>
      <c r="K331" s="6">
        <v>32000</v>
      </c>
      <c r="L331" s="6">
        <v>37500</v>
      </c>
      <c r="M331" s="6">
        <v>2335</v>
      </c>
      <c r="N331" s="74" t="s">
        <v>15</v>
      </c>
      <c r="O331" s="6" t="s">
        <v>32</v>
      </c>
      <c r="P331" s="6" t="s">
        <v>29</v>
      </c>
      <c r="Q331" s="69"/>
    </row>
    <row r="332" spans="1:17" ht="20.100000000000001" customHeight="1" x14ac:dyDescent="0.2">
      <c r="A332" s="6">
        <v>33876</v>
      </c>
      <c r="B332" s="43">
        <v>141</v>
      </c>
      <c r="C332" s="6" t="s">
        <v>15</v>
      </c>
      <c r="D332" s="6" t="s">
        <v>16</v>
      </c>
      <c r="E332" s="6" t="s">
        <v>442</v>
      </c>
      <c r="F332" s="6" t="s">
        <v>443</v>
      </c>
      <c r="G332" s="73">
        <v>33876</v>
      </c>
      <c r="H332" s="96" t="str">
        <f t="shared" si="5"/>
        <v/>
      </c>
      <c r="I332" s="6"/>
      <c r="J332" s="6" t="s">
        <v>24</v>
      </c>
      <c r="K332" s="10">
        <v>32500</v>
      </c>
      <c r="L332" s="74">
        <v>36000</v>
      </c>
      <c r="M332" s="74">
        <v>2723</v>
      </c>
      <c r="N332" s="74" t="s">
        <v>15</v>
      </c>
      <c r="O332" s="6" t="s">
        <v>25</v>
      </c>
      <c r="P332" s="6" t="s">
        <v>105</v>
      </c>
      <c r="Q332" s="69"/>
    </row>
    <row r="333" spans="1:17" ht="20.100000000000001" customHeight="1" x14ac:dyDescent="0.2">
      <c r="A333" s="6">
        <v>34625</v>
      </c>
      <c r="B333" s="69">
        <v>142</v>
      </c>
      <c r="C333" s="6" t="s">
        <v>15</v>
      </c>
      <c r="D333" s="6" t="s">
        <v>16</v>
      </c>
      <c r="E333" s="6" t="s">
        <v>430</v>
      </c>
      <c r="F333" s="6" t="s">
        <v>431</v>
      </c>
      <c r="G333" s="73">
        <v>34625</v>
      </c>
      <c r="H333" s="96" t="str">
        <f t="shared" si="5"/>
        <v/>
      </c>
      <c r="I333" s="6"/>
      <c r="J333" s="6" t="s">
        <v>24</v>
      </c>
      <c r="K333" s="6">
        <v>32500</v>
      </c>
      <c r="L333" s="6">
        <v>36500</v>
      </c>
      <c r="M333" s="6">
        <v>3231</v>
      </c>
      <c r="N333" s="74" t="s">
        <v>15</v>
      </c>
      <c r="O333" s="6" t="s">
        <v>25</v>
      </c>
      <c r="P333" s="6" t="s">
        <v>29</v>
      </c>
      <c r="Q333" s="69"/>
    </row>
    <row r="334" spans="1:17" ht="20.100000000000001" customHeight="1" x14ac:dyDescent="0.2">
      <c r="A334" s="6">
        <v>35444</v>
      </c>
      <c r="B334" s="43">
        <v>143</v>
      </c>
      <c r="C334" s="6" t="s">
        <v>15</v>
      </c>
      <c r="D334" s="6" t="s">
        <v>16</v>
      </c>
      <c r="E334" s="6" t="s">
        <v>271</v>
      </c>
      <c r="F334" s="6" t="s">
        <v>271</v>
      </c>
      <c r="G334" s="73">
        <v>35444</v>
      </c>
      <c r="H334" s="96" t="str">
        <f t="shared" si="5"/>
        <v/>
      </c>
      <c r="I334" s="6"/>
      <c r="J334" s="6" t="s">
        <v>24</v>
      </c>
      <c r="K334" s="6">
        <v>35000</v>
      </c>
      <c r="L334" s="6">
        <v>33000</v>
      </c>
      <c r="M334" s="6">
        <v>925</v>
      </c>
      <c r="N334" s="74" t="s">
        <v>15</v>
      </c>
      <c r="O334" s="6" t="s">
        <v>32</v>
      </c>
      <c r="P334" s="6" t="s">
        <v>56</v>
      </c>
      <c r="Q334" s="69"/>
    </row>
    <row r="335" spans="1:17" ht="20.100000000000001" customHeight="1" x14ac:dyDescent="0.2">
      <c r="A335" s="6">
        <v>35530</v>
      </c>
      <c r="B335" s="69">
        <v>144</v>
      </c>
      <c r="C335" s="6" t="s">
        <v>15</v>
      </c>
      <c r="D335" s="6" t="s">
        <v>16</v>
      </c>
      <c r="E335" s="6" t="s">
        <v>224</v>
      </c>
      <c r="F335" s="6" t="s">
        <v>225</v>
      </c>
      <c r="G335" s="73">
        <v>35530</v>
      </c>
      <c r="H335" s="96" t="str">
        <f t="shared" si="5"/>
        <v/>
      </c>
      <c r="I335" s="6"/>
      <c r="J335" s="6" t="s">
        <v>34</v>
      </c>
      <c r="K335" s="10">
        <v>37500</v>
      </c>
      <c r="L335" s="74">
        <v>37500</v>
      </c>
      <c r="M335" s="74">
        <v>1286</v>
      </c>
      <c r="N335" s="74" t="s">
        <v>15</v>
      </c>
      <c r="O335" s="6" t="s">
        <v>32</v>
      </c>
      <c r="P335" s="6" t="s">
        <v>226</v>
      </c>
      <c r="Q335" s="69"/>
    </row>
    <row r="336" spans="1:17" ht="20.100000000000001" customHeight="1" x14ac:dyDescent="0.2">
      <c r="A336" s="6">
        <v>37242</v>
      </c>
      <c r="B336" s="69">
        <v>146</v>
      </c>
      <c r="C336" s="6" t="s">
        <v>15</v>
      </c>
      <c r="D336" s="6" t="s">
        <v>16</v>
      </c>
      <c r="E336" s="6" t="s">
        <v>303</v>
      </c>
      <c r="F336" s="6" t="s">
        <v>305</v>
      </c>
      <c r="G336" s="73">
        <v>37242</v>
      </c>
      <c r="H336" s="96" t="str">
        <f t="shared" si="5"/>
        <v/>
      </c>
      <c r="I336" s="6"/>
      <c r="J336" s="6" t="s">
        <v>24</v>
      </c>
      <c r="K336" s="6">
        <v>32500</v>
      </c>
      <c r="L336" s="6">
        <v>36500</v>
      </c>
      <c r="M336" s="6">
        <v>1454</v>
      </c>
      <c r="N336" s="74" t="s">
        <v>15</v>
      </c>
      <c r="O336" s="6" t="s">
        <v>32</v>
      </c>
      <c r="P336" s="6" t="s">
        <v>58</v>
      </c>
      <c r="Q336" s="69"/>
    </row>
    <row r="337" spans="1:17" ht="20.100000000000001" customHeight="1" x14ac:dyDescent="0.2">
      <c r="A337" s="6">
        <v>37263</v>
      </c>
      <c r="B337" s="43">
        <v>147</v>
      </c>
      <c r="C337" s="6" t="s">
        <v>15</v>
      </c>
      <c r="D337" s="6" t="s">
        <v>16</v>
      </c>
      <c r="E337" s="6" t="s">
        <v>155</v>
      </c>
      <c r="F337" s="6" t="s">
        <v>156</v>
      </c>
      <c r="G337" s="73">
        <v>37263</v>
      </c>
      <c r="H337" s="96" t="str">
        <f t="shared" si="5"/>
        <v/>
      </c>
      <c r="I337" s="6"/>
      <c r="J337" s="6" t="s">
        <v>24</v>
      </c>
      <c r="K337" s="6">
        <v>32000</v>
      </c>
      <c r="L337" s="6">
        <v>36000</v>
      </c>
      <c r="M337" s="6">
        <v>2207</v>
      </c>
      <c r="N337" s="74" t="s">
        <v>15</v>
      </c>
      <c r="O337" s="6" t="s">
        <v>20</v>
      </c>
      <c r="P337" s="6" t="s">
        <v>35</v>
      </c>
      <c r="Q337" s="69"/>
    </row>
    <row r="338" spans="1:17" ht="20.100000000000001" customHeight="1" x14ac:dyDescent="0.2">
      <c r="A338" s="6">
        <v>37369</v>
      </c>
      <c r="B338" s="69">
        <v>148</v>
      </c>
      <c r="C338" s="6" t="s">
        <v>15</v>
      </c>
      <c r="D338" s="6" t="s">
        <v>16</v>
      </c>
      <c r="E338" s="6" t="s">
        <v>238</v>
      </c>
      <c r="F338" s="6" t="s">
        <v>238</v>
      </c>
      <c r="G338" s="73">
        <v>37369</v>
      </c>
      <c r="H338" s="96" t="str">
        <f t="shared" si="5"/>
        <v/>
      </c>
      <c r="I338" s="6"/>
      <c r="J338" s="6" t="s">
        <v>240</v>
      </c>
      <c r="K338" s="10">
        <v>38000</v>
      </c>
      <c r="L338" s="74">
        <v>44000</v>
      </c>
      <c r="M338" s="74">
        <v>1782</v>
      </c>
      <c r="N338" s="74" t="s">
        <v>15</v>
      </c>
      <c r="O338" s="6" t="s">
        <v>32</v>
      </c>
      <c r="P338" s="6" t="s">
        <v>29</v>
      </c>
      <c r="Q338" s="69"/>
    </row>
    <row r="339" spans="1:17" ht="20.100000000000001" customHeight="1" x14ac:dyDescent="0.2">
      <c r="A339" s="6">
        <v>37375</v>
      </c>
      <c r="B339" s="43">
        <v>149</v>
      </c>
      <c r="C339" s="6" t="s">
        <v>15</v>
      </c>
      <c r="D339" s="6" t="s">
        <v>16</v>
      </c>
      <c r="E339" s="6" t="s">
        <v>444</v>
      </c>
      <c r="F339" s="6" t="s">
        <v>445</v>
      </c>
      <c r="G339" s="73">
        <v>37375</v>
      </c>
      <c r="H339" s="96" t="str">
        <f t="shared" si="5"/>
        <v/>
      </c>
      <c r="I339" s="6"/>
      <c r="J339" s="6" t="s">
        <v>24</v>
      </c>
      <c r="K339" s="6">
        <v>32000</v>
      </c>
      <c r="L339" s="6">
        <v>36000</v>
      </c>
      <c r="M339" s="6">
        <v>585</v>
      </c>
      <c r="N339" s="74" t="s">
        <v>15</v>
      </c>
      <c r="O339" s="6" t="s">
        <v>32</v>
      </c>
      <c r="P339" s="6" t="s">
        <v>29</v>
      </c>
      <c r="Q339" s="69"/>
    </row>
    <row r="340" spans="1:17" ht="20.100000000000001" customHeight="1" x14ac:dyDescent="0.2">
      <c r="A340" s="6">
        <v>37685</v>
      </c>
      <c r="B340" s="69">
        <v>150</v>
      </c>
      <c r="C340" s="6" t="s">
        <v>15</v>
      </c>
      <c r="D340" s="6" t="s">
        <v>16</v>
      </c>
      <c r="E340" s="6" t="s">
        <v>251</v>
      </c>
      <c r="F340" s="6" t="s">
        <v>252</v>
      </c>
      <c r="G340" s="73">
        <v>37685</v>
      </c>
      <c r="H340" s="96" t="str">
        <f t="shared" si="5"/>
        <v/>
      </c>
      <c r="I340" s="6"/>
      <c r="J340" s="6" t="s">
        <v>34</v>
      </c>
      <c r="K340" s="10">
        <v>33000</v>
      </c>
      <c r="L340" s="74">
        <v>38000</v>
      </c>
      <c r="M340" s="74">
        <v>1290</v>
      </c>
      <c r="N340" s="74" t="s">
        <v>15</v>
      </c>
      <c r="O340" s="6" t="s">
        <v>32</v>
      </c>
      <c r="P340" s="6" t="s">
        <v>29</v>
      </c>
      <c r="Q340" s="69"/>
    </row>
    <row r="341" spans="1:17" ht="20.100000000000001" customHeight="1" x14ac:dyDescent="0.2">
      <c r="A341" s="6">
        <v>37691</v>
      </c>
      <c r="B341" s="43">
        <v>151</v>
      </c>
      <c r="C341" s="6" t="s">
        <v>15</v>
      </c>
      <c r="D341" s="6" t="s">
        <v>16</v>
      </c>
      <c r="E341" s="6" t="s">
        <v>158</v>
      </c>
      <c r="F341" s="6" t="s">
        <v>159</v>
      </c>
      <c r="G341" s="73">
        <v>37691</v>
      </c>
      <c r="H341" s="96" t="str">
        <f t="shared" si="5"/>
        <v/>
      </c>
      <c r="I341" s="6"/>
      <c r="J341" s="6" t="s">
        <v>34</v>
      </c>
      <c r="K341" s="6">
        <v>38000</v>
      </c>
      <c r="L341" s="6">
        <v>40000</v>
      </c>
      <c r="M341" s="6">
        <v>2252</v>
      </c>
      <c r="N341" s="74" t="s">
        <v>15</v>
      </c>
      <c r="O341" s="6" t="s">
        <v>20</v>
      </c>
      <c r="P341" s="6" t="s">
        <v>29</v>
      </c>
      <c r="Q341" s="69"/>
    </row>
    <row r="342" spans="1:17" ht="20.100000000000001" customHeight="1" x14ac:dyDescent="0.2">
      <c r="A342" s="6">
        <v>37904</v>
      </c>
      <c r="B342" s="69">
        <v>152</v>
      </c>
      <c r="C342" s="6" t="s">
        <v>15</v>
      </c>
      <c r="D342" s="6" t="s">
        <v>16</v>
      </c>
      <c r="E342" s="6" t="s">
        <v>309</v>
      </c>
      <c r="F342" s="6" t="s">
        <v>310</v>
      </c>
      <c r="G342" s="73">
        <v>37904</v>
      </c>
      <c r="H342" s="96" t="str">
        <f t="shared" si="5"/>
        <v/>
      </c>
      <c r="I342" s="6"/>
      <c r="J342" s="6" t="s">
        <v>232</v>
      </c>
      <c r="K342" s="10">
        <v>32000</v>
      </c>
      <c r="L342" s="74">
        <v>37000</v>
      </c>
      <c r="M342" s="74">
        <v>2016</v>
      </c>
      <c r="N342" s="74" t="s">
        <v>15</v>
      </c>
      <c r="O342" s="6" t="s">
        <v>32</v>
      </c>
      <c r="P342" s="6" t="s">
        <v>105</v>
      </c>
      <c r="Q342" s="69"/>
    </row>
    <row r="343" spans="1:17" ht="20.100000000000001" customHeight="1" x14ac:dyDescent="0.2">
      <c r="A343" s="6">
        <v>37952</v>
      </c>
      <c r="B343" s="43">
        <v>153</v>
      </c>
      <c r="C343" s="6" t="s">
        <v>15</v>
      </c>
      <c r="D343" s="6" t="s">
        <v>16</v>
      </c>
      <c r="E343" s="6" t="s">
        <v>123</v>
      </c>
      <c r="F343" s="6" t="s">
        <v>124</v>
      </c>
      <c r="G343" s="73">
        <v>37952</v>
      </c>
      <c r="H343" s="96" t="str">
        <f t="shared" si="5"/>
        <v/>
      </c>
      <c r="I343" s="6"/>
      <c r="J343" s="6" t="s">
        <v>24</v>
      </c>
      <c r="K343" s="10">
        <v>38000</v>
      </c>
      <c r="L343" s="74">
        <v>38000</v>
      </c>
      <c r="M343" s="74">
        <v>2618</v>
      </c>
      <c r="N343" s="74" t="s">
        <v>15</v>
      </c>
      <c r="O343" s="6" t="s">
        <v>32</v>
      </c>
      <c r="P343" s="6" t="s">
        <v>35</v>
      </c>
      <c r="Q343" s="69"/>
    </row>
    <row r="344" spans="1:17" ht="20.100000000000001" customHeight="1" x14ac:dyDescent="0.2">
      <c r="A344" s="43">
        <v>38025</v>
      </c>
      <c r="B344" s="69">
        <v>154</v>
      </c>
      <c r="C344" s="43" t="s">
        <v>15</v>
      </c>
      <c r="D344" s="43" t="s">
        <v>16</v>
      </c>
      <c r="E344" s="43" t="s">
        <v>1255</v>
      </c>
      <c r="F344" s="43" t="s">
        <v>1256</v>
      </c>
      <c r="G344" s="71">
        <v>38025</v>
      </c>
      <c r="H344" s="96" t="str">
        <f t="shared" si="5"/>
        <v/>
      </c>
      <c r="I344" s="43"/>
      <c r="J344" s="43" t="s">
        <v>24</v>
      </c>
      <c r="K344" s="43">
        <v>32500</v>
      </c>
      <c r="L344" s="43">
        <v>36000</v>
      </c>
      <c r="M344" s="43">
        <v>3537</v>
      </c>
      <c r="N344" s="43" t="s">
        <v>15</v>
      </c>
      <c r="O344" s="43" t="s">
        <v>25</v>
      </c>
      <c r="P344" s="43" t="s">
        <v>29</v>
      </c>
      <c r="Q344" s="69"/>
    </row>
    <row r="345" spans="1:17" ht="20.100000000000001" customHeight="1" x14ac:dyDescent="0.2">
      <c r="A345" s="6">
        <v>38067</v>
      </c>
      <c r="B345" s="43">
        <v>155</v>
      </c>
      <c r="C345" s="6" t="s">
        <v>15</v>
      </c>
      <c r="D345" s="6" t="s">
        <v>16</v>
      </c>
      <c r="E345" s="6" t="s">
        <v>231</v>
      </c>
      <c r="F345" s="6" t="s">
        <v>231</v>
      </c>
      <c r="G345" s="73">
        <v>38067</v>
      </c>
      <c r="H345" s="96" t="str">
        <f t="shared" si="5"/>
        <v/>
      </c>
      <c r="I345" s="6"/>
      <c r="J345" s="6" t="s">
        <v>232</v>
      </c>
      <c r="K345" s="10">
        <v>38000</v>
      </c>
      <c r="L345" s="74">
        <v>38000</v>
      </c>
      <c r="M345" s="74">
        <v>99</v>
      </c>
      <c r="N345" s="74" t="s">
        <v>15</v>
      </c>
      <c r="O345" s="6" t="s">
        <v>233</v>
      </c>
      <c r="P345" s="6"/>
      <c r="Q345" s="69"/>
    </row>
    <row r="346" spans="1:17" ht="20.100000000000001" customHeight="1" x14ac:dyDescent="0.2">
      <c r="A346" s="6">
        <v>38516</v>
      </c>
      <c r="B346" s="69">
        <v>156</v>
      </c>
      <c r="C346" s="6" t="s">
        <v>15</v>
      </c>
      <c r="D346" s="6" t="s">
        <v>16</v>
      </c>
      <c r="E346" s="6" t="s">
        <v>407</v>
      </c>
      <c r="F346" s="6" t="s">
        <v>408</v>
      </c>
      <c r="G346" s="73">
        <v>38516</v>
      </c>
      <c r="H346" s="96" t="str">
        <f t="shared" si="5"/>
        <v/>
      </c>
      <c r="I346" s="6"/>
      <c r="J346" s="6" t="s">
        <v>84</v>
      </c>
      <c r="K346" s="10">
        <v>32000</v>
      </c>
      <c r="L346" s="74">
        <v>33000</v>
      </c>
      <c r="M346" s="74">
        <v>302</v>
      </c>
      <c r="N346" s="74" t="s">
        <v>15</v>
      </c>
      <c r="O346" s="6" t="s">
        <v>25</v>
      </c>
      <c r="P346" s="6" t="s">
        <v>110</v>
      </c>
      <c r="Q346" s="69"/>
    </row>
    <row r="347" spans="1:17" ht="20.100000000000001" customHeight="1" x14ac:dyDescent="0.2">
      <c r="A347" s="6">
        <v>39430</v>
      </c>
      <c r="B347" s="43">
        <v>157</v>
      </c>
      <c r="C347" s="6" t="s">
        <v>15</v>
      </c>
      <c r="D347" s="6" t="s">
        <v>16</v>
      </c>
      <c r="E347" s="6" t="s">
        <v>285</v>
      </c>
      <c r="F347" s="6" t="s">
        <v>286</v>
      </c>
      <c r="G347" s="73">
        <v>39430</v>
      </c>
      <c r="H347" s="96" t="str">
        <f t="shared" si="5"/>
        <v/>
      </c>
      <c r="I347" s="6"/>
      <c r="J347" s="6" t="s">
        <v>24</v>
      </c>
      <c r="K347" s="10">
        <v>33000</v>
      </c>
      <c r="L347" s="74">
        <v>3700</v>
      </c>
      <c r="M347" s="74">
        <v>2736</v>
      </c>
      <c r="N347" s="74" t="s">
        <v>15</v>
      </c>
      <c r="O347" s="6" t="s">
        <v>32</v>
      </c>
      <c r="P347" s="6" t="s">
        <v>35</v>
      </c>
      <c r="Q347" s="69"/>
    </row>
    <row r="348" spans="1:17" ht="20.100000000000001" customHeight="1" x14ac:dyDescent="0.2">
      <c r="A348" s="6">
        <v>39605</v>
      </c>
      <c r="B348" s="69">
        <v>158</v>
      </c>
      <c r="C348" s="6" t="s">
        <v>15</v>
      </c>
      <c r="D348" s="6" t="s">
        <v>16</v>
      </c>
      <c r="E348" s="6" t="s">
        <v>76</v>
      </c>
      <c r="F348" s="6" t="s">
        <v>77</v>
      </c>
      <c r="G348" s="73">
        <v>39605</v>
      </c>
      <c r="H348" s="96" t="str">
        <f t="shared" si="5"/>
        <v/>
      </c>
      <c r="I348" s="6"/>
      <c r="J348" s="6" t="s">
        <v>24</v>
      </c>
      <c r="K348" s="6">
        <v>33000</v>
      </c>
      <c r="L348" s="6">
        <v>37000</v>
      </c>
      <c r="M348" s="6">
        <v>3186</v>
      </c>
      <c r="N348" s="74" t="s">
        <v>15</v>
      </c>
      <c r="O348" s="6" t="s">
        <v>32</v>
      </c>
      <c r="P348" s="6" t="s">
        <v>78</v>
      </c>
      <c r="Q348" s="69"/>
    </row>
    <row r="349" spans="1:17" ht="20.100000000000001" customHeight="1" x14ac:dyDescent="0.2">
      <c r="A349" s="6">
        <v>40325</v>
      </c>
      <c r="B349" s="43">
        <v>159</v>
      </c>
      <c r="C349" s="6" t="s">
        <v>15</v>
      </c>
      <c r="D349" s="6" t="s">
        <v>16</v>
      </c>
      <c r="E349" s="6" t="s">
        <v>402</v>
      </c>
      <c r="F349" s="6" t="s">
        <v>403</v>
      </c>
      <c r="G349" s="73">
        <v>40325</v>
      </c>
      <c r="H349" s="96" t="str">
        <f t="shared" si="5"/>
        <v/>
      </c>
      <c r="I349" s="6"/>
      <c r="J349" s="6" t="s">
        <v>34</v>
      </c>
      <c r="K349" s="10">
        <v>33000</v>
      </c>
      <c r="L349" s="74">
        <v>36000</v>
      </c>
      <c r="M349" s="74">
        <v>757</v>
      </c>
      <c r="N349" s="74" t="s">
        <v>15</v>
      </c>
      <c r="O349" s="6" t="s">
        <v>32</v>
      </c>
      <c r="P349" s="6" t="s">
        <v>78</v>
      </c>
      <c r="Q349" s="69"/>
    </row>
    <row r="350" spans="1:17" ht="20.100000000000001" customHeight="1" x14ac:dyDescent="0.2">
      <c r="A350" s="6">
        <v>41460</v>
      </c>
      <c r="B350" s="69">
        <v>160</v>
      </c>
      <c r="C350" s="6" t="s">
        <v>15</v>
      </c>
      <c r="D350" s="6" t="s">
        <v>16</v>
      </c>
      <c r="E350" s="6" t="s">
        <v>173</v>
      </c>
      <c r="F350" s="6" t="s">
        <v>103</v>
      </c>
      <c r="G350" s="73">
        <v>41460</v>
      </c>
      <c r="H350" s="96" t="str">
        <f t="shared" si="5"/>
        <v/>
      </c>
      <c r="I350" s="6"/>
      <c r="J350" s="6" t="s">
        <v>24</v>
      </c>
      <c r="K350" s="10">
        <v>32500</v>
      </c>
      <c r="L350" s="74">
        <v>37000</v>
      </c>
      <c r="M350" s="74">
        <v>2576</v>
      </c>
      <c r="N350" s="74" t="s">
        <v>15</v>
      </c>
      <c r="O350" s="6" t="s">
        <v>37</v>
      </c>
      <c r="P350" s="6" t="s">
        <v>29</v>
      </c>
      <c r="Q350" s="69"/>
    </row>
    <row r="351" spans="1:17" ht="20.100000000000001" customHeight="1" x14ac:dyDescent="0.2">
      <c r="A351" s="6">
        <v>42027</v>
      </c>
      <c r="B351" s="43">
        <v>161</v>
      </c>
      <c r="C351" s="6" t="s">
        <v>15</v>
      </c>
      <c r="D351" s="6" t="s">
        <v>16</v>
      </c>
      <c r="E351" s="6" t="s">
        <v>360</v>
      </c>
      <c r="F351" s="6" t="s">
        <v>360</v>
      </c>
      <c r="G351" s="73">
        <v>42027</v>
      </c>
      <c r="H351" s="96" t="str">
        <f t="shared" si="5"/>
        <v/>
      </c>
      <c r="I351" s="6"/>
      <c r="J351" s="6" t="s">
        <v>24</v>
      </c>
      <c r="K351" s="6">
        <v>33000</v>
      </c>
      <c r="L351" s="6">
        <v>37000</v>
      </c>
      <c r="M351" s="6">
        <v>220</v>
      </c>
      <c r="N351" s="74" t="s">
        <v>15</v>
      </c>
      <c r="O351" s="6" t="s">
        <v>32</v>
      </c>
      <c r="P351" s="6" t="s">
        <v>56</v>
      </c>
      <c r="Q351" s="69"/>
    </row>
    <row r="352" spans="1:17" ht="20.100000000000001" customHeight="1" x14ac:dyDescent="0.2">
      <c r="A352" s="43">
        <v>42968</v>
      </c>
      <c r="B352" s="43">
        <v>163</v>
      </c>
      <c r="C352" s="43" t="s">
        <v>15</v>
      </c>
      <c r="D352" s="43" t="s">
        <v>16</v>
      </c>
      <c r="E352" s="43" t="s">
        <v>609</v>
      </c>
      <c r="F352" s="43" t="s">
        <v>927</v>
      </c>
      <c r="G352" s="71">
        <v>42968</v>
      </c>
      <c r="H352" s="96" t="str">
        <f t="shared" si="5"/>
        <v/>
      </c>
      <c r="I352" s="43"/>
      <c r="J352" s="43" t="s">
        <v>240</v>
      </c>
      <c r="K352" s="43">
        <v>33000</v>
      </c>
      <c r="L352" s="43">
        <v>37000</v>
      </c>
      <c r="M352" s="43">
        <v>1646</v>
      </c>
      <c r="N352" s="43" t="s">
        <v>15</v>
      </c>
      <c r="O352" s="43" t="s">
        <v>32</v>
      </c>
      <c r="P352" s="43" t="s">
        <v>56</v>
      </c>
      <c r="Q352" s="69"/>
    </row>
    <row r="353" spans="1:17" ht="20.100000000000001" customHeight="1" x14ac:dyDescent="0.2">
      <c r="A353" s="6">
        <v>43275</v>
      </c>
      <c r="B353" s="69">
        <v>164</v>
      </c>
      <c r="C353" s="6" t="s">
        <v>15</v>
      </c>
      <c r="D353" s="6" t="s">
        <v>16</v>
      </c>
      <c r="E353" s="6" t="s">
        <v>255</v>
      </c>
      <c r="F353" s="6" t="s">
        <v>256</v>
      </c>
      <c r="G353" s="73">
        <v>43275</v>
      </c>
      <c r="H353" s="96" t="str">
        <f t="shared" si="5"/>
        <v/>
      </c>
      <c r="I353" s="6"/>
      <c r="J353" s="6" t="s">
        <v>34</v>
      </c>
      <c r="K353" s="10">
        <v>31500</v>
      </c>
      <c r="L353" s="74">
        <v>37000</v>
      </c>
      <c r="M353" s="74">
        <v>376</v>
      </c>
      <c r="N353" s="74" t="s">
        <v>15</v>
      </c>
      <c r="O353" s="6" t="s">
        <v>32</v>
      </c>
      <c r="P353" s="6"/>
      <c r="Q353" s="69"/>
    </row>
    <row r="354" spans="1:17" ht="20.100000000000001" customHeight="1" x14ac:dyDescent="0.2">
      <c r="A354" s="6">
        <v>43441</v>
      </c>
      <c r="B354" s="43">
        <v>165</v>
      </c>
      <c r="C354" s="6" t="s">
        <v>15</v>
      </c>
      <c r="D354" s="6" t="s">
        <v>16</v>
      </c>
      <c r="E354" s="6" t="s">
        <v>17</v>
      </c>
      <c r="F354" s="6" t="s">
        <v>18</v>
      </c>
      <c r="G354" s="73">
        <v>43441</v>
      </c>
      <c r="H354" s="96" t="str">
        <f t="shared" si="5"/>
        <v/>
      </c>
      <c r="I354" s="6"/>
      <c r="J354" s="6" t="s">
        <v>19</v>
      </c>
      <c r="K354" s="6">
        <v>35000</v>
      </c>
      <c r="L354" s="6">
        <v>36000</v>
      </c>
      <c r="M354" s="6">
        <v>2451</v>
      </c>
      <c r="N354" s="74" t="s">
        <v>15</v>
      </c>
      <c r="O354" s="6" t="s">
        <v>20</v>
      </c>
      <c r="P354" s="6" t="s">
        <v>21</v>
      </c>
      <c r="Q354" s="69"/>
    </row>
    <row r="355" spans="1:17" ht="20.100000000000001" customHeight="1" x14ac:dyDescent="0.2">
      <c r="A355" s="6">
        <v>43896</v>
      </c>
      <c r="B355" s="69">
        <v>166</v>
      </c>
      <c r="C355" s="6" t="s">
        <v>15</v>
      </c>
      <c r="D355" s="6" t="s">
        <v>16</v>
      </c>
      <c r="E355" s="6" t="s">
        <v>268</v>
      </c>
      <c r="F355" s="6" t="s">
        <v>269</v>
      </c>
      <c r="G355" s="73">
        <v>43896</v>
      </c>
      <c r="H355" s="96" t="str">
        <f t="shared" si="5"/>
        <v/>
      </c>
      <c r="I355" s="6"/>
      <c r="J355" s="6" t="s">
        <v>24</v>
      </c>
      <c r="K355" s="6">
        <v>32000</v>
      </c>
      <c r="L355" s="6">
        <v>36000</v>
      </c>
      <c r="M355" s="6">
        <v>695</v>
      </c>
      <c r="N355" s="74" t="s">
        <v>15</v>
      </c>
      <c r="O355" s="6" t="s">
        <v>20</v>
      </c>
      <c r="P355" s="6" t="s">
        <v>270</v>
      </c>
      <c r="Q355" s="69"/>
    </row>
    <row r="356" spans="1:17" ht="20.100000000000001" customHeight="1" x14ac:dyDescent="0.2">
      <c r="A356" s="6">
        <v>44213</v>
      </c>
      <c r="B356" s="43">
        <v>167</v>
      </c>
      <c r="C356" s="6" t="s">
        <v>15</v>
      </c>
      <c r="D356" s="6" t="s">
        <v>16</v>
      </c>
      <c r="E356" s="6" t="s">
        <v>331</v>
      </c>
      <c r="F356" s="6" t="s">
        <v>332</v>
      </c>
      <c r="G356" s="73">
        <v>44213</v>
      </c>
      <c r="H356" s="96" t="str">
        <f t="shared" si="5"/>
        <v/>
      </c>
      <c r="I356" s="6"/>
      <c r="J356" s="6" t="s">
        <v>34</v>
      </c>
      <c r="K356" s="10">
        <v>32500</v>
      </c>
      <c r="L356" s="74">
        <v>37000</v>
      </c>
      <c r="M356" s="74">
        <v>1200</v>
      </c>
      <c r="N356" s="74" t="s">
        <v>15</v>
      </c>
      <c r="O356" s="6" t="s">
        <v>25</v>
      </c>
      <c r="P356" s="6" t="s">
        <v>333</v>
      </c>
      <c r="Q356" s="69"/>
    </row>
    <row r="357" spans="1:17" ht="20.100000000000001" customHeight="1" x14ac:dyDescent="0.2">
      <c r="A357" s="6">
        <v>44553</v>
      </c>
      <c r="B357" s="69">
        <v>168</v>
      </c>
      <c r="C357" s="6" t="s">
        <v>15</v>
      </c>
      <c r="D357" s="6" t="s">
        <v>16</v>
      </c>
      <c r="E357" s="6" t="s">
        <v>283</v>
      </c>
      <c r="F357" s="6" t="s">
        <v>284</v>
      </c>
      <c r="G357" s="73">
        <v>44553</v>
      </c>
      <c r="H357" s="96" t="str">
        <f t="shared" si="5"/>
        <v/>
      </c>
      <c r="I357" s="6"/>
      <c r="J357" s="6" t="s">
        <v>34</v>
      </c>
      <c r="K357" s="10">
        <v>33000</v>
      </c>
      <c r="L357" s="74">
        <v>38000</v>
      </c>
      <c r="M357" s="74">
        <v>216</v>
      </c>
      <c r="N357" s="74" t="s">
        <v>15</v>
      </c>
      <c r="O357" s="6" t="s">
        <v>32</v>
      </c>
      <c r="P357" s="6" t="s">
        <v>29</v>
      </c>
      <c r="Q357" s="69"/>
    </row>
    <row r="358" spans="1:17" ht="20.100000000000001" customHeight="1" x14ac:dyDescent="0.2">
      <c r="A358" s="6">
        <v>45673</v>
      </c>
      <c r="B358" s="43">
        <v>169</v>
      </c>
      <c r="C358" s="6" t="s">
        <v>15</v>
      </c>
      <c r="D358" s="6" t="s">
        <v>16</v>
      </c>
      <c r="E358" s="6" t="s">
        <v>216</v>
      </c>
      <c r="F358" s="6" t="s">
        <v>217</v>
      </c>
      <c r="G358" s="73">
        <v>45673</v>
      </c>
      <c r="H358" s="96" t="str">
        <f t="shared" si="5"/>
        <v/>
      </c>
      <c r="I358" s="6"/>
      <c r="J358" s="6" t="s">
        <v>24</v>
      </c>
      <c r="K358" s="6">
        <v>31500</v>
      </c>
      <c r="L358" s="6">
        <v>37000</v>
      </c>
      <c r="M358" s="6">
        <v>1164</v>
      </c>
      <c r="N358" s="74" t="s">
        <v>15</v>
      </c>
      <c r="O358" s="6" t="s">
        <v>25</v>
      </c>
      <c r="P358" s="6" t="s">
        <v>29</v>
      </c>
      <c r="Q358" s="69"/>
    </row>
    <row r="359" spans="1:17" ht="20.100000000000001" customHeight="1" x14ac:dyDescent="0.2">
      <c r="A359" s="43">
        <v>47183</v>
      </c>
      <c r="B359" s="69">
        <v>170</v>
      </c>
      <c r="C359" s="43" t="s">
        <v>15</v>
      </c>
      <c r="D359" s="43" t="s">
        <v>16</v>
      </c>
      <c r="E359" s="43" t="s">
        <v>1011</v>
      </c>
      <c r="F359" s="43" t="s">
        <v>1141</v>
      </c>
      <c r="G359" s="71">
        <v>47183</v>
      </c>
      <c r="H359" s="96" t="str">
        <f t="shared" si="5"/>
        <v/>
      </c>
      <c r="I359" s="43"/>
      <c r="J359" s="43" t="s">
        <v>24</v>
      </c>
      <c r="K359" s="43">
        <v>38000</v>
      </c>
      <c r="L359" s="43">
        <v>38000</v>
      </c>
      <c r="M359" s="43">
        <v>3632</v>
      </c>
      <c r="N359" s="43" t="s">
        <v>15</v>
      </c>
      <c r="O359" s="43" t="s">
        <v>37</v>
      </c>
      <c r="P359" s="43" t="s">
        <v>29</v>
      </c>
      <c r="Q359" s="69"/>
    </row>
    <row r="360" spans="1:17" ht="20.100000000000001" customHeight="1" x14ac:dyDescent="0.2">
      <c r="A360" s="6">
        <v>47281</v>
      </c>
      <c r="B360" s="43">
        <v>171</v>
      </c>
      <c r="C360" s="6" t="s">
        <v>15</v>
      </c>
      <c r="D360" s="6" t="s">
        <v>16</v>
      </c>
      <c r="E360" s="6" t="s">
        <v>186</v>
      </c>
      <c r="F360" s="6" t="s">
        <v>187</v>
      </c>
      <c r="G360" s="73">
        <v>47281</v>
      </c>
      <c r="H360" s="96" t="str">
        <f t="shared" si="5"/>
        <v/>
      </c>
      <c r="I360" s="6"/>
      <c r="J360" s="6" t="s">
        <v>34</v>
      </c>
      <c r="K360" s="10">
        <v>30500</v>
      </c>
      <c r="L360" s="74">
        <v>36000</v>
      </c>
      <c r="M360" s="74">
        <v>1467</v>
      </c>
      <c r="N360" s="74" t="s">
        <v>15</v>
      </c>
      <c r="O360" s="6" t="s">
        <v>32</v>
      </c>
      <c r="P360" s="6" t="s">
        <v>56</v>
      </c>
      <c r="Q360" s="69"/>
    </row>
    <row r="361" spans="1:17" ht="20.100000000000001" customHeight="1" x14ac:dyDescent="0.2">
      <c r="A361" s="6">
        <v>48265</v>
      </c>
      <c r="B361" s="69">
        <v>172</v>
      </c>
      <c r="C361" s="6" t="s">
        <v>15</v>
      </c>
      <c r="D361" s="6" t="s">
        <v>16</v>
      </c>
      <c r="E361" s="6" t="s">
        <v>94</v>
      </c>
      <c r="F361" s="6" t="s">
        <v>94</v>
      </c>
      <c r="G361" s="73">
        <v>48265</v>
      </c>
      <c r="H361" s="96" t="str">
        <f t="shared" si="5"/>
        <v/>
      </c>
      <c r="I361" s="6"/>
      <c r="J361" s="6" t="s">
        <v>34</v>
      </c>
      <c r="K361" s="6">
        <v>36500</v>
      </c>
      <c r="L361" s="6">
        <v>38500</v>
      </c>
      <c r="M361" s="6">
        <v>1033</v>
      </c>
      <c r="N361" s="74" t="s">
        <v>15</v>
      </c>
      <c r="O361" s="6" t="s">
        <v>32</v>
      </c>
      <c r="P361" s="6" t="s">
        <v>56</v>
      </c>
      <c r="Q361" s="69"/>
    </row>
    <row r="362" spans="1:17" ht="20.100000000000001" customHeight="1" x14ac:dyDescent="0.2">
      <c r="A362" s="6">
        <v>48596</v>
      </c>
      <c r="B362" s="43">
        <v>173</v>
      </c>
      <c r="C362" s="6" t="s">
        <v>15</v>
      </c>
      <c r="D362" s="6" t="s">
        <v>16</v>
      </c>
      <c r="E362" s="6" t="s">
        <v>181</v>
      </c>
      <c r="F362" s="6" t="s">
        <v>182</v>
      </c>
      <c r="G362" s="73">
        <v>48596</v>
      </c>
      <c r="H362" s="96" t="str">
        <f t="shared" si="5"/>
        <v/>
      </c>
      <c r="I362" s="6"/>
      <c r="J362" s="6" t="s">
        <v>183</v>
      </c>
      <c r="K362" s="6">
        <v>38500</v>
      </c>
      <c r="L362" s="6">
        <v>43000</v>
      </c>
      <c r="M362" s="6">
        <v>2663</v>
      </c>
      <c r="N362" s="74" t="s">
        <v>15</v>
      </c>
      <c r="O362" s="6" t="s">
        <v>20</v>
      </c>
      <c r="P362" s="6" t="s">
        <v>82</v>
      </c>
      <c r="Q362" s="69"/>
    </row>
    <row r="363" spans="1:17" ht="20.100000000000001" customHeight="1" x14ac:dyDescent="0.2">
      <c r="A363" s="6">
        <v>49507</v>
      </c>
      <c r="B363" s="69">
        <v>174</v>
      </c>
      <c r="C363" s="6" t="s">
        <v>15</v>
      </c>
      <c r="D363" s="6" t="s">
        <v>16</v>
      </c>
      <c r="E363" s="6" t="s">
        <v>371</v>
      </c>
      <c r="F363" s="6" t="s">
        <v>372</v>
      </c>
      <c r="G363" s="73">
        <v>49507</v>
      </c>
      <c r="H363" s="96" t="str">
        <f t="shared" si="5"/>
        <v/>
      </c>
      <c r="I363" s="6"/>
      <c r="J363" s="6" t="s">
        <v>24</v>
      </c>
      <c r="K363" s="6">
        <v>32500</v>
      </c>
      <c r="L363" s="6">
        <v>38000</v>
      </c>
      <c r="M363" s="6">
        <v>56</v>
      </c>
      <c r="N363" s="74" t="s">
        <v>15</v>
      </c>
      <c r="O363" s="6" t="s">
        <v>373</v>
      </c>
      <c r="P363" s="6" t="s">
        <v>29</v>
      </c>
      <c r="Q363" s="69"/>
    </row>
    <row r="364" spans="1:17" ht="20.100000000000001" customHeight="1" x14ac:dyDescent="0.2">
      <c r="A364" s="43">
        <v>50150</v>
      </c>
      <c r="B364" s="43">
        <v>175</v>
      </c>
      <c r="C364" s="43" t="s">
        <v>15</v>
      </c>
      <c r="D364" s="43" t="s">
        <v>16</v>
      </c>
      <c r="E364" s="43" t="s">
        <v>932</v>
      </c>
      <c r="F364" s="43" t="s">
        <v>933</v>
      </c>
      <c r="G364" s="71">
        <v>50150</v>
      </c>
      <c r="H364" s="96" t="str">
        <f t="shared" si="5"/>
        <v/>
      </c>
      <c r="I364" s="43"/>
      <c r="J364" s="43" t="s">
        <v>24</v>
      </c>
      <c r="K364" s="43">
        <v>32000</v>
      </c>
      <c r="L364" s="43">
        <v>36000</v>
      </c>
      <c r="M364" s="43">
        <v>54</v>
      </c>
      <c r="N364" s="43" t="s">
        <v>15</v>
      </c>
      <c r="O364" s="43" t="s">
        <v>20</v>
      </c>
      <c r="P364" s="43" t="s">
        <v>110</v>
      </c>
      <c r="Q364" s="69"/>
    </row>
    <row r="365" spans="1:17" ht="20.100000000000001" customHeight="1" x14ac:dyDescent="0.2">
      <c r="A365" s="43">
        <v>50899</v>
      </c>
      <c r="B365" s="43">
        <v>177</v>
      </c>
      <c r="C365" s="43" t="s">
        <v>15</v>
      </c>
      <c r="D365" s="43" t="s">
        <v>16</v>
      </c>
      <c r="E365" s="43" t="s">
        <v>1254</v>
      </c>
      <c r="F365" s="43" t="s">
        <v>275</v>
      </c>
      <c r="G365" s="71">
        <v>50899</v>
      </c>
      <c r="H365" s="96" t="str">
        <f t="shared" si="5"/>
        <v/>
      </c>
      <c r="I365" s="43"/>
      <c r="J365" s="43" t="s">
        <v>50</v>
      </c>
      <c r="K365" s="43">
        <v>34000</v>
      </c>
      <c r="L365" s="43">
        <v>34000</v>
      </c>
      <c r="M365" s="43">
        <v>2290</v>
      </c>
      <c r="N365" s="43" t="s">
        <v>15</v>
      </c>
      <c r="O365" s="43" t="s">
        <v>32</v>
      </c>
      <c r="P365" s="43" t="s">
        <v>78</v>
      </c>
      <c r="Q365" s="69"/>
    </row>
    <row r="366" spans="1:17" ht="20.100000000000001" customHeight="1" x14ac:dyDescent="0.2">
      <c r="A366" s="6">
        <v>50942</v>
      </c>
      <c r="B366" s="69">
        <v>178</v>
      </c>
      <c r="C366" s="6" t="s">
        <v>15</v>
      </c>
      <c r="D366" s="6" t="s">
        <v>16</v>
      </c>
      <c r="E366" s="6" t="s">
        <v>65</v>
      </c>
      <c r="F366" s="6" t="s">
        <v>65</v>
      </c>
      <c r="G366" s="73">
        <v>50942</v>
      </c>
      <c r="H366" s="96" t="str">
        <f t="shared" si="5"/>
        <v/>
      </c>
      <c r="I366" s="6"/>
      <c r="J366" s="6" t="s">
        <v>24</v>
      </c>
      <c r="K366" s="6">
        <v>33000</v>
      </c>
      <c r="L366" s="6">
        <v>37000</v>
      </c>
      <c r="M366" s="6">
        <v>2672</v>
      </c>
      <c r="N366" s="74" t="s">
        <v>15</v>
      </c>
      <c r="O366" s="6" t="s">
        <v>47</v>
      </c>
      <c r="P366" s="6" t="s">
        <v>56</v>
      </c>
      <c r="Q366" s="69"/>
    </row>
    <row r="367" spans="1:17" ht="20.100000000000001" customHeight="1" x14ac:dyDescent="0.2">
      <c r="A367" s="6">
        <v>51673</v>
      </c>
      <c r="B367" s="43">
        <v>179</v>
      </c>
      <c r="C367" s="6" t="s">
        <v>15</v>
      </c>
      <c r="D367" s="6" t="s">
        <v>16</v>
      </c>
      <c r="E367" s="6" t="s">
        <v>294</v>
      </c>
      <c r="F367" s="6" t="s">
        <v>294</v>
      </c>
      <c r="G367" s="73">
        <v>51673</v>
      </c>
      <c r="H367" s="96" t="str">
        <f t="shared" si="5"/>
        <v/>
      </c>
      <c r="I367" s="6"/>
      <c r="J367" s="6" t="s">
        <v>34</v>
      </c>
      <c r="K367" s="10">
        <v>35000</v>
      </c>
      <c r="L367" s="74">
        <v>37000</v>
      </c>
      <c r="M367" s="74">
        <v>1911</v>
      </c>
      <c r="N367" s="74" t="s">
        <v>15</v>
      </c>
      <c r="O367" s="6" t="s">
        <v>32</v>
      </c>
      <c r="P367" s="6"/>
      <c r="Q367" s="69"/>
    </row>
    <row r="368" spans="1:17" ht="20.100000000000001" customHeight="1" x14ac:dyDescent="0.2">
      <c r="A368" s="6">
        <v>51788</v>
      </c>
      <c r="B368" s="69">
        <v>180</v>
      </c>
      <c r="C368" s="6" t="s">
        <v>15</v>
      </c>
      <c r="D368" s="6" t="s">
        <v>16</v>
      </c>
      <c r="E368" s="6" t="s">
        <v>227</v>
      </c>
      <c r="F368" s="6" t="s">
        <v>227</v>
      </c>
      <c r="G368" s="73">
        <v>51788</v>
      </c>
      <c r="H368" s="96" t="str">
        <f t="shared" si="5"/>
        <v/>
      </c>
      <c r="I368" s="6"/>
      <c r="J368" s="6" t="s">
        <v>28</v>
      </c>
      <c r="K368" s="10">
        <v>30000</v>
      </c>
      <c r="L368" s="74">
        <v>36000</v>
      </c>
      <c r="M368" s="74">
        <v>1945</v>
      </c>
      <c r="N368" s="74" t="s">
        <v>15</v>
      </c>
      <c r="O368" s="6" t="s">
        <v>20</v>
      </c>
      <c r="P368" s="6" t="s">
        <v>105</v>
      </c>
      <c r="Q368" s="69"/>
    </row>
    <row r="369" spans="1:17" ht="20.100000000000001" customHeight="1" x14ac:dyDescent="0.2">
      <c r="A369" s="43">
        <v>52378</v>
      </c>
      <c r="B369" s="43">
        <v>181</v>
      </c>
      <c r="C369" s="6" t="s">
        <v>15</v>
      </c>
      <c r="D369" s="6" t="s">
        <v>16</v>
      </c>
      <c r="E369" s="43" t="s">
        <v>446</v>
      </c>
      <c r="F369" s="43" t="s">
        <v>447</v>
      </c>
      <c r="G369" s="71">
        <v>52378</v>
      </c>
      <c r="H369" s="96" t="str">
        <f t="shared" si="5"/>
        <v/>
      </c>
      <c r="I369" s="43"/>
      <c r="J369" s="43" t="s">
        <v>24</v>
      </c>
      <c r="K369" s="43">
        <v>38000</v>
      </c>
      <c r="L369" s="43">
        <v>43000</v>
      </c>
      <c r="M369" s="43">
        <v>3918</v>
      </c>
      <c r="N369" s="43" t="s">
        <v>15</v>
      </c>
      <c r="O369" s="43" t="s">
        <v>32</v>
      </c>
      <c r="P369" s="43" t="s">
        <v>448</v>
      </c>
      <c r="Q369" s="69"/>
    </row>
    <row r="370" spans="1:17" ht="20.100000000000001" customHeight="1" x14ac:dyDescent="0.2">
      <c r="A370" s="6">
        <v>52638</v>
      </c>
      <c r="B370" s="69">
        <v>182</v>
      </c>
      <c r="C370" s="6" t="s">
        <v>15</v>
      </c>
      <c r="D370" s="6" t="s">
        <v>16</v>
      </c>
      <c r="E370" s="6" t="s">
        <v>145</v>
      </c>
      <c r="F370" s="6" t="s">
        <v>145</v>
      </c>
      <c r="G370" s="73">
        <v>52638</v>
      </c>
      <c r="H370" s="96" t="str">
        <f t="shared" si="5"/>
        <v/>
      </c>
      <c r="I370" s="6"/>
      <c r="J370" s="6" t="s">
        <v>24</v>
      </c>
      <c r="K370" s="6">
        <v>43000</v>
      </c>
      <c r="L370" s="6">
        <v>43000</v>
      </c>
      <c r="M370" s="6">
        <v>207</v>
      </c>
      <c r="N370" s="74" t="s">
        <v>15</v>
      </c>
      <c r="O370" s="6" t="s">
        <v>47</v>
      </c>
      <c r="P370" s="6" t="s">
        <v>35</v>
      </c>
      <c r="Q370" s="69"/>
    </row>
    <row r="371" spans="1:17" ht="20.100000000000001" customHeight="1" x14ac:dyDescent="0.2">
      <c r="A371" s="6">
        <v>53132</v>
      </c>
      <c r="B371" s="69">
        <v>184</v>
      </c>
      <c r="C371" s="6" t="s">
        <v>15</v>
      </c>
      <c r="D371" s="6" t="s">
        <v>16</v>
      </c>
      <c r="E371" s="6" t="s">
        <v>382</v>
      </c>
      <c r="F371" s="6" t="s">
        <v>382</v>
      </c>
      <c r="G371" s="73">
        <v>53132</v>
      </c>
      <c r="H371" s="96" t="str">
        <f t="shared" si="5"/>
        <v/>
      </c>
      <c r="I371" s="6"/>
      <c r="J371" s="6" t="s">
        <v>71</v>
      </c>
      <c r="K371" s="6">
        <v>33000</v>
      </c>
      <c r="L371" s="6">
        <v>37000</v>
      </c>
      <c r="M371" s="6">
        <v>2074</v>
      </c>
      <c r="N371" s="6" t="s">
        <v>72</v>
      </c>
      <c r="O371" s="6" t="s">
        <v>37</v>
      </c>
      <c r="P371" s="6" t="s">
        <v>56</v>
      </c>
      <c r="Q371" s="69"/>
    </row>
    <row r="372" spans="1:17" ht="20.100000000000001" customHeight="1" x14ac:dyDescent="0.2">
      <c r="A372" s="6">
        <v>53524</v>
      </c>
      <c r="B372" s="43">
        <v>185</v>
      </c>
      <c r="C372" s="6" t="s">
        <v>15</v>
      </c>
      <c r="D372" s="6" t="s">
        <v>16</v>
      </c>
      <c r="E372" s="6" t="s">
        <v>235</v>
      </c>
      <c r="F372" s="6" t="s">
        <v>235</v>
      </c>
      <c r="G372" s="73">
        <v>53524</v>
      </c>
      <c r="H372" s="96" t="str">
        <f t="shared" si="5"/>
        <v/>
      </c>
      <c r="I372" s="6"/>
      <c r="J372" s="6" t="s">
        <v>34</v>
      </c>
      <c r="K372" s="10">
        <v>39000</v>
      </c>
      <c r="L372" s="74">
        <v>41000</v>
      </c>
      <c r="M372" s="74">
        <v>2168</v>
      </c>
      <c r="N372" s="74" t="s">
        <v>15</v>
      </c>
      <c r="O372" s="6" t="s">
        <v>32</v>
      </c>
      <c r="P372" s="6" t="s">
        <v>29</v>
      </c>
      <c r="Q372" s="69"/>
    </row>
    <row r="373" spans="1:17" ht="20.100000000000001" customHeight="1" x14ac:dyDescent="0.2">
      <c r="A373" s="6">
        <v>53546</v>
      </c>
      <c r="B373" s="69">
        <v>186</v>
      </c>
      <c r="C373" s="6" t="s">
        <v>15</v>
      </c>
      <c r="D373" s="6" t="s">
        <v>16</v>
      </c>
      <c r="E373" s="6" t="s">
        <v>42</v>
      </c>
      <c r="F373" s="6" t="s">
        <v>391</v>
      </c>
      <c r="G373" s="73">
        <v>53546</v>
      </c>
      <c r="H373" s="96" t="str">
        <f t="shared" si="5"/>
        <v/>
      </c>
      <c r="I373" s="6"/>
      <c r="J373" s="6" t="s">
        <v>34</v>
      </c>
      <c r="K373" s="6">
        <v>31500</v>
      </c>
      <c r="L373" s="6">
        <v>37000</v>
      </c>
      <c r="M373" s="6">
        <v>303</v>
      </c>
      <c r="N373" s="74" t="s">
        <v>15</v>
      </c>
      <c r="O373" s="6" t="s">
        <v>32</v>
      </c>
      <c r="P373" s="6" t="s">
        <v>35</v>
      </c>
      <c r="Q373" s="69"/>
    </row>
    <row r="374" spans="1:17" ht="20.100000000000001" customHeight="1" x14ac:dyDescent="0.2">
      <c r="A374" s="6">
        <v>53964</v>
      </c>
      <c r="B374" s="43">
        <v>187</v>
      </c>
      <c r="C374" s="6" t="s">
        <v>15</v>
      </c>
      <c r="D374" s="6" t="s">
        <v>16</v>
      </c>
      <c r="E374" s="6" t="s">
        <v>288</v>
      </c>
      <c r="F374" s="6" t="s">
        <v>289</v>
      </c>
      <c r="G374" s="73">
        <v>53964</v>
      </c>
      <c r="H374" s="96" t="str">
        <f t="shared" si="5"/>
        <v/>
      </c>
      <c r="I374" s="6"/>
      <c r="J374" s="6" t="s">
        <v>183</v>
      </c>
      <c r="K374" s="6">
        <v>39000</v>
      </c>
      <c r="L374" s="6">
        <v>40000</v>
      </c>
      <c r="M374" s="6">
        <v>3011</v>
      </c>
      <c r="N374" s="74" t="s">
        <v>15</v>
      </c>
      <c r="O374" s="6" t="s">
        <v>25</v>
      </c>
      <c r="P374" s="6" t="s">
        <v>82</v>
      </c>
      <c r="Q374" s="69"/>
    </row>
    <row r="375" spans="1:17" ht="20.100000000000001" customHeight="1" x14ac:dyDescent="0.2">
      <c r="A375" s="6">
        <v>54559</v>
      </c>
      <c r="B375" s="69">
        <v>188</v>
      </c>
      <c r="C375" s="6" t="s">
        <v>15</v>
      </c>
      <c r="D375" s="6" t="s">
        <v>16</v>
      </c>
      <c r="E375" s="6" t="s">
        <v>413</v>
      </c>
      <c r="F375" s="6" t="s">
        <v>413</v>
      </c>
      <c r="G375" s="73">
        <v>54559</v>
      </c>
      <c r="H375" s="96" t="str">
        <f t="shared" si="5"/>
        <v/>
      </c>
      <c r="I375" s="6"/>
      <c r="J375" s="6" t="s">
        <v>414</v>
      </c>
      <c r="K375" s="6">
        <v>36000</v>
      </c>
      <c r="L375" s="6">
        <v>36000</v>
      </c>
      <c r="M375" s="6">
        <v>1773</v>
      </c>
      <c r="N375" s="6" t="s">
        <v>72</v>
      </c>
      <c r="O375" s="6" t="s">
        <v>32</v>
      </c>
      <c r="P375" s="6" t="s">
        <v>29</v>
      </c>
      <c r="Q375" s="69"/>
    </row>
    <row r="376" spans="1:17" ht="20.100000000000001" customHeight="1" x14ac:dyDescent="0.2">
      <c r="A376" s="6">
        <v>55016</v>
      </c>
      <c r="B376" s="43">
        <v>189</v>
      </c>
      <c r="C376" s="6" t="s">
        <v>15</v>
      </c>
      <c r="D376" s="6" t="s">
        <v>16</v>
      </c>
      <c r="E376" s="6" t="s">
        <v>38</v>
      </c>
      <c r="F376" s="6" t="s">
        <v>39</v>
      </c>
      <c r="G376" s="73">
        <v>55016</v>
      </c>
      <c r="H376" s="96" t="str">
        <f t="shared" si="5"/>
        <v/>
      </c>
      <c r="I376" s="6"/>
      <c r="J376" s="6" t="s">
        <v>24</v>
      </c>
      <c r="K376" s="6">
        <v>36500</v>
      </c>
      <c r="L376" s="6">
        <v>36500</v>
      </c>
      <c r="M376" s="6">
        <v>3312</v>
      </c>
      <c r="N376" s="74" t="s">
        <v>15</v>
      </c>
      <c r="O376" s="6" t="s">
        <v>25</v>
      </c>
      <c r="P376" s="6" t="s">
        <v>29</v>
      </c>
      <c r="Q376" s="69"/>
    </row>
    <row r="377" spans="1:17" ht="20.100000000000001" customHeight="1" x14ac:dyDescent="0.2">
      <c r="A377" s="6">
        <v>55047</v>
      </c>
      <c r="B377" s="69">
        <v>190</v>
      </c>
      <c r="C377" s="6" t="s">
        <v>15</v>
      </c>
      <c r="D377" s="6" t="s">
        <v>16</v>
      </c>
      <c r="E377" s="6" t="s">
        <v>22</v>
      </c>
      <c r="F377" s="6" t="s">
        <v>23</v>
      </c>
      <c r="G377" s="73">
        <v>55047</v>
      </c>
      <c r="H377" s="96" t="str">
        <f t="shared" si="5"/>
        <v/>
      </c>
      <c r="I377" s="6"/>
      <c r="J377" s="6" t="s">
        <v>24</v>
      </c>
      <c r="K377" s="6">
        <v>38000</v>
      </c>
      <c r="L377" s="6">
        <v>38000</v>
      </c>
      <c r="M377" s="6">
        <v>1490</v>
      </c>
      <c r="N377" s="74" t="s">
        <v>15</v>
      </c>
      <c r="O377" s="6" t="s">
        <v>25</v>
      </c>
      <c r="P377" s="6" t="s">
        <v>26</v>
      </c>
      <c r="Q377" s="69"/>
    </row>
    <row r="378" spans="1:17" ht="20.100000000000001" customHeight="1" x14ac:dyDescent="0.2">
      <c r="A378" s="6">
        <v>55241</v>
      </c>
      <c r="B378" s="43">
        <v>191</v>
      </c>
      <c r="C378" s="6" t="s">
        <v>15</v>
      </c>
      <c r="D378" s="6" t="s">
        <v>16</v>
      </c>
      <c r="E378" s="6" t="s">
        <v>177</v>
      </c>
      <c r="F378" s="6" t="s">
        <v>177</v>
      </c>
      <c r="G378" s="73">
        <v>55241</v>
      </c>
      <c r="H378" s="96" t="str">
        <f t="shared" si="5"/>
        <v/>
      </c>
      <c r="I378" s="6"/>
      <c r="J378" s="6" t="s">
        <v>34</v>
      </c>
      <c r="K378" s="10">
        <v>38000</v>
      </c>
      <c r="L378" s="74">
        <v>43000</v>
      </c>
      <c r="M378" s="74">
        <v>1830</v>
      </c>
      <c r="N378" s="74" t="s">
        <v>15</v>
      </c>
      <c r="O378" s="6" t="s">
        <v>37</v>
      </c>
      <c r="P378" s="6" t="s">
        <v>35</v>
      </c>
      <c r="Q378" s="69"/>
    </row>
    <row r="379" spans="1:17" ht="20.100000000000001" customHeight="1" x14ac:dyDescent="0.2">
      <c r="A379" s="6">
        <v>56744</v>
      </c>
      <c r="B379" s="43">
        <v>193</v>
      </c>
      <c r="C379" s="6" t="s">
        <v>15</v>
      </c>
      <c r="D379" s="6" t="s">
        <v>16</v>
      </c>
      <c r="E379" s="6" t="s">
        <v>288</v>
      </c>
      <c r="F379" s="6" t="s">
        <v>290</v>
      </c>
      <c r="G379" s="73">
        <v>56744</v>
      </c>
      <c r="H379" s="96" t="str">
        <f t="shared" si="5"/>
        <v/>
      </c>
      <c r="I379" s="6"/>
      <c r="J379" s="6" t="s">
        <v>34</v>
      </c>
      <c r="K379" s="10">
        <v>37000</v>
      </c>
      <c r="L379" s="74">
        <v>39000</v>
      </c>
      <c r="M379" s="74">
        <v>1006</v>
      </c>
      <c r="N379" s="74" t="s">
        <v>15</v>
      </c>
      <c r="O379" s="6" t="s">
        <v>25</v>
      </c>
      <c r="P379" s="6" t="s">
        <v>29</v>
      </c>
      <c r="Q379" s="69"/>
    </row>
    <row r="380" spans="1:17" ht="20.100000000000001" customHeight="1" x14ac:dyDescent="0.2">
      <c r="A380" s="6">
        <v>56958</v>
      </c>
      <c r="B380" s="69">
        <v>194</v>
      </c>
      <c r="C380" s="6" t="s">
        <v>15</v>
      </c>
      <c r="D380" s="6" t="s">
        <v>16</v>
      </c>
      <c r="E380" s="84" t="s">
        <v>235</v>
      </c>
      <c r="F380" s="84" t="s">
        <v>235</v>
      </c>
      <c r="G380" s="73">
        <v>56958</v>
      </c>
      <c r="H380" s="96" t="str">
        <f t="shared" si="5"/>
        <v/>
      </c>
      <c r="I380" s="6"/>
      <c r="J380" s="6" t="s">
        <v>34</v>
      </c>
      <c r="K380" s="10">
        <v>37500</v>
      </c>
      <c r="L380" s="74">
        <v>38000</v>
      </c>
      <c r="M380" s="74">
        <v>2091</v>
      </c>
      <c r="N380" s="74" t="s">
        <v>15</v>
      </c>
      <c r="O380" s="6" t="s">
        <v>20</v>
      </c>
      <c r="P380" s="6" t="s">
        <v>110</v>
      </c>
      <c r="Q380" s="69"/>
    </row>
    <row r="381" spans="1:17" ht="20.100000000000001" customHeight="1" x14ac:dyDescent="0.2">
      <c r="A381" s="6">
        <v>57211</v>
      </c>
      <c r="B381" s="43">
        <v>195</v>
      </c>
      <c r="C381" s="6" t="s">
        <v>15</v>
      </c>
      <c r="D381" s="6" t="s">
        <v>16</v>
      </c>
      <c r="E381" s="6" t="s">
        <v>380</v>
      </c>
      <c r="F381" s="6" t="s">
        <v>381</v>
      </c>
      <c r="G381" s="73">
        <v>57211</v>
      </c>
      <c r="H381" s="96" t="str">
        <f t="shared" si="5"/>
        <v/>
      </c>
      <c r="I381" s="6"/>
      <c r="J381" s="6" t="s">
        <v>19</v>
      </c>
      <c r="K381" s="6">
        <v>30500</v>
      </c>
      <c r="L381" s="6">
        <v>35500</v>
      </c>
      <c r="M381" s="6">
        <v>2059</v>
      </c>
      <c r="N381" s="74" t="s">
        <v>15</v>
      </c>
      <c r="O381" s="6" t="s">
        <v>37</v>
      </c>
      <c r="P381" s="6" t="s">
        <v>35</v>
      </c>
      <c r="Q381" s="69"/>
    </row>
    <row r="382" spans="1:17" ht="20.100000000000001" customHeight="1" x14ac:dyDescent="0.2">
      <c r="A382" s="6">
        <v>57255</v>
      </c>
      <c r="B382" s="69">
        <v>196</v>
      </c>
      <c r="C382" s="6" t="s">
        <v>15</v>
      </c>
      <c r="D382" s="6" t="s">
        <v>16</v>
      </c>
      <c r="E382" s="6" t="s">
        <v>346</v>
      </c>
      <c r="F382" s="6" t="s">
        <v>347</v>
      </c>
      <c r="G382" s="73">
        <v>57255</v>
      </c>
      <c r="H382" s="96" t="str">
        <f t="shared" si="5"/>
        <v/>
      </c>
      <c r="I382" s="6"/>
      <c r="J382" s="6" t="s">
        <v>24</v>
      </c>
      <c r="K382" s="6">
        <v>38000</v>
      </c>
      <c r="L382" s="6">
        <v>38000</v>
      </c>
      <c r="M382" s="6">
        <v>1838</v>
      </c>
      <c r="N382" s="74" t="s">
        <v>15</v>
      </c>
      <c r="O382" s="6" t="s">
        <v>47</v>
      </c>
      <c r="P382" s="6" t="s">
        <v>29</v>
      </c>
      <c r="Q382" s="69"/>
    </row>
    <row r="383" spans="1:17" ht="20.100000000000001" customHeight="1" x14ac:dyDescent="0.2">
      <c r="A383" s="6">
        <v>57667</v>
      </c>
      <c r="B383" s="43">
        <v>197</v>
      </c>
      <c r="C383" s="6" t="s">
        <v>15</v>
      </c>
      <c r="D383" s="6" t="s">
        <v>16</v>
      </c>
      <c r="E383" s="6" t="s">
        <v>389</v>
      </c>
      <c r="F383" s="6" t="s">
        <v>390</v>
      </c>
      <c r="G383" s="73">
        <v>57667</v>
      </c>
      <c r="H383" s="96" t="str">
        <f t="shared" si="5"/>
        <v/>
      </c>
      <c r="I383" s="6"/>
      <c r="J383" s="6" t="s">
        <v>24</v>
      </c>
      <c r="K383" s="6">
        <v>32000</v>
      </c>
      <c r="L383" s="6">
        <v>37000</v>
      </c>
      <c r="M383" s="6">
        <v>2219</v>
      </c>
      <c r="N383" s="74" t="s">
        <v>15</v>
      </c>
      <c r="O383" s="6" t="s">
        <v>20</v>
      </c>
      <c r="P383" s="6" t="s">
        <v>29</v>
      </c>
      <c r="Q383" s="69"/>
    </row>
    <row r="384" spans="1:17" ht="20.100000000000001" customHeight="1" x14ac:dyDescent="0.2">
      <c r="A384" s="6">
        <v>58362</v>
      </c>
      <c r="B384" s="69">
        <v>198</v>
      </c>
      <c r="C384" s="6" t="s">
        <v>15</v>
      </c>
      <c r="D384" s="6" t="s">
        <v>16</v>
      </c>
      <c r="E384" s="6" t="s">
        <v>297</v>
      </c>
      <c r="F384" s="6" t="s">
        <v>298</v>
      </c>
      <c r="G384" s="73">
        <v>58362</v>
      </c>
      <c r="H384" s="96" t="str">
        <f t="shared" si="5"/>
        <v/>
      </c>
      <c r="I384" s="6"/>
      <c r="J384" s="6" t="s">
        <v>24</v>
      </c>
      <c r="K384" s="10">
        <v>33000</v>
      </c>
      <c r="L384" s="74">
        <v>37000</v>
      </c>
      <c r="M384" s="74">
        <v>2788</v>
      </c>
      <c r="N384" s="74" t="s">
        <v>15</v>
      </c>
      <c r="O384" s="6" t="s">
        <v>32</v>
      </c>
      <c r="P384" s="6" t="s">
        <v>299</v>
      </c>
      <c r="Q384" s="69"/>
    </row>
    <row r="385" spans="1:17" ht="20.100000000000001" customHeight="1" x14ac:dyDescent="0.2">
      <c r="A385" s="14">
        <v>59429</v>
      </c>
      <c r="B385" s="43">
        <v>199</v>
      </c>
      <c r="C385" s="14" t="s">
        <v>15</v>
      </c>
      <c r="D385" s="14" t="s">
        <v>16</v>
      </c>
      <c r="E385" s="14" t="s">
        <v>907</v>
      </c>
      <c r="F385" s="14" t="s">
        <v>908</v>
      </c>
      <c r="G385" s="76">
        <v>59429</v>
      </c>
      <c r="H385" s="96" t="str">
        <f t="shared" si="5"/>
        <v/>
      </c>
      <c r="I385" s="14"/>
      <c r="J385" s="14" t="s">
        <v>24</v>
      </c>
      <c r="K385" s="14">
        <v>33000</v>
      </c>
      <c r="L385" s="14">
        <v>37000</v>
      </c>
      <c r="M385" s="14">
        <v>1191</v>
      </c>
      <c r="N385" s="14" t="s">
        <v>15</v>
      </c>
      <c r="O385" s="14" t="s">
        <v>32</v>
      </c>
      <c r="P385" s="14" t="s">
        <v>29</v>
      </c>
      <c r="Q385" s="69"/>
    </row>
    <row r="386" spans="1:17" ht="20.100000000000001" customHeight="1" x14ac:dyDescent="0.2">
      <c r="A386" s="6">
        <v>59601</v>
      </c>
      <c r="B386" s="69">
        <v>200</v>
      </c>
      <c r="C386" s="6" t="s">
        <v>15</v>
      </c>
      <c r="D386" s="6" t="s">
        <v>16</v>
      </c>
      <c r="E386" s="6" t="s">
        <v>221</v>
      </c>
      <c r="F386" s="6" t="s">
        <v>222</v>
      </c>
      <c r="G386" s="73">
        <v>59601</v>
      </c>
      <c r="H386" s="96" t="str">
        <f t="shared" ref="H386:H449" si="6">IF(COUNTIF(G:G,G386)&gt;1,G386,"")</f>
        <v/>
      </c>
      <c r="I386" s="6"/>
      <c r="J386" s="6" t="s">
        <v>24</v>
      </c>
      <c r="K386" s="6">
        <v>38000</v>
      </c>
      <c r="L386" s="6">
        <v>43000</v>
      </c>
      <c r="M386" s="6">
        <v>529</v>
      </c>
      <c r="N386" s="74" t="s">
        <v>15</v>
      </c>
      <c r="O386" s="6" t="s">
        <v>32</v>
      </c>
      <c r="P386" s="6" t="s">
        <v>29</v>
      </c>
      <c r="Q386" s="69"/>
    </row>
    <row r="387" spans="1:17" ht="20.100000000000001" customHeight="1" x14ac:dyDescent="0.2">
      <c r="A387" s="6">
        <v>59605</v>
      </c>
      <c r="B387" s="43">
        <v>201</v>
      </c>
      <c r="C387" s="6" t="s">
        <v>15</v>
      </c>
      <c r="D387" s="6" t="s">
        <v>16</v>
      </c>
      <c r="E387" s="6" t="s">
        <v>236</v>
      </c>
      <c r="F387" s="6" t="s">
        <v>236</v>
      </c>
      <c r="G387" s="73">
        <v>59605</v>
      </c>
      <c r="H387" s="96" t="str">
        <f t="shared" si="6"/>
        <v/>
      </c>
      <c r="I387" s="6"/>
      <c r="J387" s="6" t="s">
        <v>34</v>
      </c>
      <c r="K387" s="10">
        <v>33500</v>
      </c>
      <c r="L387" s="74">
        <v>38000</v>
      </c>
      <c r="M387" s="74">
        <v>215</v>
      </c>
      <c r="N387" s="74" t="s">
        <v>15</v>
      </c>
      <c r="O387" s="6" t="s">
        <v>32</v>
      </c>
      <c r="P387" s="6" t="s">
        <v>58</v>
      </c>
      <c r="Q387" s="69"/>
    </row>
    <row r="388" spans="1:17" ht="20.100000000000001" customHeight="1" x14ac:dyDescent="0.2">
      <c r="A388" s="6">
        <v>60202</v>
      </c>
      <c r="B388" s="43">
        <v>203</v>
      </c>
      <c r="C388" s="6" t="s">
        <v>15</v>
      </c>
      <c r="D388" s="6" t="s">
        <v>16</v>
      </c>
      <c r="E388" s="6" t="s">
        <v>392</v>
      </c>
      <c r="F388" s="6" t="s">
        <v>393</v>
      </c>
      <c r="G388" s="73">
        <v>60202</v>
      </c>
      <c r="H388" s="96" t="str">
        <f t="shared" si="6"/>
        <v/>
      </c>
      <c r="I388" s="6"/>
      <c r="J388" s="6" t="s">
        <v>183</v>
      </c>
      <c r="K388" s="6">
        <v>33000</v>
      </c>
      <c r="L388" s="6">
        <v>37000</v>
      </c>
      <c r="M388" s="6">
        <v>2704</v>
      </c>
      <c r="N388" s="74" t="s">
        <v>15</v>
      </c>
      <c r="O388" s="6" t="s">
        <v>25</v>
      </c>
      <c r="P388" s="6" t="s">
        <v>29</v>
      </c>
      <c r="Q388" s="69"/>
    </row>
    <row r="389" spans="1:17" ht="20.100000000000001" customHeight="1" x14ac:dyDescent="0.2">
      <c r="A389" s="6">
        <v>60338</v>
      </c>
      <c r="B389" s="69">
        <v>204</v>
      </c>
      <c r="C389" s="6" t="s">
        <v>15</v>
      </c>
      <c r="D389" s="6" t="s">
        <v>16</v>
      </c>
      <c r="E389" s="6" t="s">
        <v>117</v>
      </c>
      <c r="F389" s="6" t="s">
        <v>118</v>
      </c>
      <c r="G389" s="73">
        <v>60338</v>
      </c>
      <c r="H389" s="96" t="str">
        <f t="shared" si="6"/>
        <v/>
      </c>
      <c r="I389" s="6"/>
      <c r="J389" s="6" t="s">
        <v>34</v>
      </c>
      <c r="K389" s="10">
        <v>33500</v>
      </c>
      <c r="L389" s="74">
        <v>39000</v>
      </c>
      <c r="M389" s="74">
        <v>230</v>
      </c>
      <c r="N389" s="74" t="s">
        <v>15</v>
      </c>
      <c r="O389" s="6" t="s">
        <v>32</v>
      </c>
      <c r="P389" s="6" t="s">
        <v>82</v>
      </c>
      <c r="Q389" s="69"/>
    </row>
    <row r="390" spans="1:17" ht="20.100000000000001" customHeight="1" x14ac:dyDescent="0.2">
      <c r="A390" s="6">
        <v>60428</v>
      </c>
      <c r="B390" s="43">
        <v>205</v>
      </c>
      <c r="C390" s="6" t="s">
        <v>15</v>
      </c>
      <c r="D390" s="6" t="s">
        <v>16</v>
      </c>
      <c r="E390" s="6" t="s">
        <v>141</v>
      </c>
      <c r="F390" s="6" t="s">
        <v>142</v>
      </c>
      <c r="G390" s="73">
        <v>60428</v>
      </c>
      <c r="H390" s="96" t="str">
        <f t="shared" si="6"/>
        <v/>
      </c>
      <c r="I390" s="6"/>
      <c r="J390" s="6" t="s">
        <v>19</v>
      </c>
      <c r="K390" s="6">
        <v>40000</v>
      </c>
      <c r="L390" s="6">
        <v>42000</v>
      </c>
      <c r="M390" s="6">
        <v>3187</v>
      </c>
      <c r="N390" s="74" t="s">
        <v>15</v>
      </c>
      <c r="O390" s="6" t="s">
        <v>37</v>
      </c>
      <c r="P390" s="6" t="s">
        <v>56</v>
      </c>
      <c r="Q390" s="69"/>
    </row>
    <row r="391" spans="1:17" ht="20.100000000000001" customHeight="1" x14ac:dyDescent="0.2">
      <c r="A391" s="6">
        <v>60534</v>
      </c>
      <c r="B391" s="69">
        <v>206</v>
      </c>
      <c r="C391" s="6" t="s">
        <v>15</v>
      </c>
      <c r="D391" s="6" t="s">
        <v>16</v>
      </c>
      <c r="E391" s="6" t="s">
        <v>316</v>
      </c>
      <c r="F391" s="6" t="s">
        <v>317</v>
      </c>
      <c r="G391" s="73">
        <v>60534</v>
      </c>
      <c r="H391" s="96" t="str">
        <f t="shared" si="6"/>
        <v/>
      </c>
      <c r="I391" s="6"/>
      <c r="J391" s="6" t="s">
        <v>34</v>
      </c>
      <c r="K391" s="6">
        <v>38000</v>
      </c>
      <c r="L391" s="6">
        <v>38000</v>
      </c>
      <c r="M391" s="6">
        <v>1118</v>
      </c>
      <c r="N391" s="74" t="s">
        <v>15</v>
      </c>
      <c r="O391" s="6" t="s">
        <v>37</v>
      </c>
      <c r="P391" s="6" t="s">
        <v>29</v>
      </c>
      <c r="Q391" s="69"/>
    </row>
    <row r="392" spans="1:17" ht="20.100000000000001" customHeight="1" x14ac:dyDescent="0.2">
      <c r="A392" s="6">
        <v>60773</v>
      </c>
      <c r="B392" s="43">
        <v>207</v>
      </c>
      <c r="C392" s="6" t="s">
        <v>15</v>
      </c>
      <c r="D392" s="6" t="s">
        <v>16</v>
      </c>
      <c r="E392" s="6" t="s">
        <v>303</v>
      </c>
      <c r="F392" s="6" t="s">
        <v>306</v>
      </c>
      <c r="G392" s="73">
        <v>60773</v>
      </c>
      <c r="H392" s="96" t="str">
        <f t="shared" si="6"/>
        <v/>
      </c>
      <c r="I392" s="6"/>
      <c r="J392" s="6" t="s">
        <v>34</v>
      </c>
      <c r="K392" s="10">
        <v>38000</v>
      </c>
      <c r="L392" s="74">
        <v>38000</v>
      </c>
      <c r="M392" s="74">
        <v>303</v>
      </c>
      <c r="N392" s="74" t="s">
        <v>15</v>
      </c>
      <c r="O392" s="6" t="s">
        <v>32</v>
      </c>
      <c r="P392" s="6" t="s">
        <v>56</v>
      </c>
      <c r="Q392" s="69"/>
    </row>
    <row r="393" spans="1:17" ht="20.100000000000001" customHeight="1" x14ac:dyDescent="0.2">
      <c r="A393" s="6">
        <v>60775</v>
      </c>
      <c r="B393" s="69">
        <v>208</v>
      </c>
      <c r="C393" s="6" t="s">
        <v>15</v>
      </c>
      <c r="D393" s="6" t="s">
        <v>16</v>
      </c>
      <c r="E393" s="6" t="s">
        <v>213</v>
      </c>
      <c r="F393" s="6" t="s">
        <v>213</v>
      </c>
      <c r="G393" s="73">
        <v>60775</v>
      </c>
      <c r="H393" s="96" t="str">
        <f t="shared" si="6"/>
        <v/>
      </c>
      <c r="I393" s="6"/>
      <c r="J393" s="6" t="s">
        <v>34</v>
      </c>
      <c r="K393" s="10">
        <v>33000</v>
      </c>
      <c r="L393" s="74">
        <v>38000</v>
      </c>
      <c r="M393" s="74">
        <v>1588</v>
      </c>
      <c r="N393" s="74" t="s">
        <v>15</v>
      </c>
      <c r="O393" s="6" t="s">
        <v>32</v>
      </c>
      <c r="P393" s="6"/>
      <c r="Q393" s="69"/>
    </row>
    <row r="394" spans="1:17" ht="20.100000000000001" customHeight="1" x14ac:dyDescent="0.2">
      <c r="A394" s="6">
        <v>60852</v>
      </c>
      <c r="B394" s="43">
        <v>209</v>
      </c>
      <c r="C394" s="6" t="s">
        <v>15</v>
      </c>
      <c r="D394" s="6" t="s">
        <v>16</v>
      </c>
      <c r="E394" s="6" t="s">
        <v>272</v>
      </c>
      <c r="F394" s="6" t="s">
        <v>273</v>
      </c>
      <c r="G394" s="73">
        <v>60852</v>
      </c>
      <c r="H394" s="96" t="str">
        <f t="shared" si="6"/>
        <v/>
      </c>
      <c r="I394" s="6"/>
      <c r="J394" s="6" t="s">
        <v>19</v>
      </c>
      <c r="K394" s="6">
        <v>32500</v>
      </c>
      <c r="L394" s="6">
        <v>36000</v>
      </c>
      <c r="M394" s="6">
        <v>3106</v>
      </c>
      <c r="N394" s="74" t="s">
        <v>15</v>
      </c>
      <c r="O394" s="6" t="s">
        <v>37</v>
      </c>
      <c r="P394" s="6" t="s">
        <v>29</v>
      </c>
      <c r="Q394" s="69"/>
    </row>
    <row r="395" spans="1:17" ht="20.100000000000001" customHeight="1" x14ac:dyDescent="0.2">
      <c r="A395" s="6">
        <v>60993</v>
      </c>
      <c r="B395" s="69">
        <v>210</v>
      </c>
      <c r="C395" s="6" t="s">
        <v>15</v>
      </c>
      <c r="D395" s="6" t="s">
        <v>16</v>
      </c>
      <c r="E395" s="6" t="s">
        <v>325</v>
      </c>
      <c r="F395" s="6" t="s">
        <v>326</v>
      </c>
      <c r="G395" s="73">
        <v>60993</v>
      </c>
      <c r="H395" s="96" t="str">
        <f t="shared" si="6"/>
        <v/>
      </c>
      <c r="I395" s="6"/>
      <c r="J395" s="6" t="s">
        <v>34</v>
      </c>
      <c r="K395" s="10">
        <v>40000</v>
      </c>
      <c r="L395" s="74">
        <v>40000</v>
      </c>
      <c r="M395" s="74">
        <v>2033</v>
      </c>
      <c r="N395" s="74" t="s">
        <v>15</v>
      </c>
      <c r="O395" s="6" t="s">
        <v>32</v>
      </c>
      <c r="P395" s="6" t="s">
        <v>35</v>
      </c>
      <c r="Q395" s="69"/>
    </row>
    <row r="396" spans="1:17" ht="20.100000000000001" customHeight="1" x14ac:dyDescent="0.2">
      <c r="A396" s="6">
        <v>61170</v>
      </c>
      <c r="B396" s="43">
        <v>211</v>
      </c>
      <c r="C396" s="6" t="s">
        <v>15</v>
      </c>
      <c r="D396" s="6" t="s">
        <v>16</v>
      </c>
      <c r="E396" s="6" t="s">
        <v>342</v>
      </c>
      <c r="F396" s="6" t="s">
        <v>343</v>
      </c>
      <c r="G396" s="73">
        <v>61170</v>
      </c>
      <c r="H396" s="96" t="str">
        <f t="shared" si="6"/>
        <v/>
      </c>
      <c r="I396" s="6"/>
      <c r="J396" s="6" t="s">
        <v>24</v>
      </c>
      <c r="K396" s="6">
        <v>38000</v>
      </c>
      <c r="L396" s="6">
        <v>41000</v>
      </c>
      <c r="M396" s="6">
        <v>2321</v>
      </c>
      <c r="N396" s="74" t="s">
        <v>15</v>
      </c>
      <c r="O396" s="6" t="s">
        <v>32</v>
      </c>
      <c r="P396" s="6" t="s">
        <v>56</v>
      </c>
      <c r="Q396" s="69"/>
    </row>
    <row r="397" spans="1:17" ht="20.100000000000001" customHeight="1" x14ac:dyDescent="0.2">
      <c r="A397" s="6">
        <v>61210</v>
      </c>
      <c r="B397" s="69">
        <v>212</v>
      </c>
      <c r="C397" s="6" t="s">
        <v>15</v>
      </c>
      <c r="D397" s="6" t="s">
        <v>16</v>
      </c>
      <c r="E397" s="6" t="s">
        <v>278</v>
      </c>
      <c r="F397" s="6" t="s">
        <v>279</v>
      </c>
      <c r="G397" s="73">
        <v>61210</v>
      </c>
      <c r="H397" s="96" t="str">
        <f t="shared" si="6"/>
        <v/>
      </c>
      <c r="I397" s="6"/>
      <c r="J397" s="6" t="s">
        <v>34</v>
      </c>
      <c r="K397" s="6">
        <v>33000</v>
      </c>
      <c r="L397" s="6">
        <v>36000</v>
      </c>
      <c r="M397" s="6">
        <v>1741</v>
      </c>
      <c r="N397" s="74" t="s">
        <v>15</v>
      </c>
      <c r="O397" s="6" t="s">
        <v>32</v>
      </c>
      <c r="P397" s="6" t="s">
        <v>105</v>
      </c>
      <c r="Q397" s="69"/>
    </row>
    <row r="398" spans="1:17" ht="20.100000000000001" customHeight="1" x14ac:dyDescent="0.2">
      <c r="A398" s="6">
        <v>61423</v>
      </c>
      <c r="B398" s="43">
        <v>213</v>
      </c>
      <c r="C398" s="6" t="s">
        <v>15</v>
      </c>
      <c r="D398" s="6" t="s">
        <v>16</v>
      </c>
      <c r="E398" s="6" t="s">
        <v>209</v>
      </c>
      <c r="F398" s="6" t="s">
        <v>210</v>
      </c>
      <c r="G398" s="73">
        <v>61423</v>
      </c>
      <c r="H398" s="96" t="str">
        <f t="shared" si="6"/>
        <v/>
      </c>
      <c r="I398" s="6"/>
      <c r="J398" s="6" t="s">
        <v>24</v>
      </c>
      <c r="K398" s="6">
        <v>33000</v>
      </c>
      <c r="L398" s="6">
        <v>41000</v>
      </c>
      <c r="M398" s="6">
        <v>1832</v>
      </c>
      <c r="N398" s="74" t="s">
        <v>15</v>
      </c>
      <c r="O398" s="6" t="s">
        <v>20</v>
      </c>
      <c r="P398" s="6" t="s">
        <v>29</v>
      </c>
      <c r="Q398" s="69"/>
    </row>
    <row r="399" spans="1:17" ht="20.100000000000001" customHeight="1" x14ac:dyDescent="0.2">
      <c r="A399" s="6">
        <v>61803</v>
      </c>
      <c r="B399" s="69">
        <v>214</v>
      </c>
      <c r="C399" s="6" t="s">
        <v>15</v>
      </c>
      <c r="D399" s="6" t="s">
        <v>16</v>
      </c>
      <c r="E399" s="6" t="s">
        <v>40</v>
      </c>
      <c r="F399" s="6" t="s">
        <v>40</v>
      </c>
      <c r="G399" s="73">
        <v>61803</v>
      </c>
      <c r="H399" s="96" t="str">
        <f t="shared" si="6"/>
        <v/>
      </c>
      <c r="I399" s="6"/>
      <c r="J399" s="6" t="s">
        <v>24</v>
      </c>
      <c r="K399" s="6">
        <v>36000</v>
      </c>
      <c r="L399" s="6">
        <v>36000</v>
      </c>
      <c r="M399" s="6">
        <v>1533</v>
      </c>
      <c r="N399" s="74" t="s">
        <v>15</v>
      </c>
      <c r="O399" s="6" t="s">
        <v>32</v>
      </c>
      <c r="P399" s="6" t="s">
        <v>29</v>
      </c>
      <c r="Q399" s="69"/>
    </row>
    <row r="400" spans="1:17" ht="20.100000000000001" customHeight="1" x14ac:dyDescent="0.2">
      <c r="A400" s="43">
        <v>61987</v>
      </c>
      <c r="B400" s="43">
        <v>215</v>
      </c>
      <c r="C400" s="43" t="s">
        <v>15</v>
      </c>
      <c r="D400" s="43" t="s">
        <v>16</v>
      </c>
      <c r="E400" s="43" t="s">
        <v>581</v>
      </c>
      <c r="F400" s="43" t="s">
        <v>926</v>
      </c>
      <c r="G400" s="71">
        <v>61987</v>
      </c>
      <c r="H400" s="96" t="str">
        <f t="shared" si="6"/>
        <v/>
      </c>
      <c r="I400" s="43"/>
      <c r="J400" s="43" t="s">
        <v>24</v>
      </c>
      <c r="K400" s="43">
        <v>32500</v>
      </c>
      <c r="L400" s="43">
        <v>36000</v>
      </c>
      <c r="M400" s="43">
        <v>1561</v>
      </c>
      <c r="N400" s="43" t="s">
        <v>15</v>
      </c>
      <c r="O400" s="43" t="s">
        <v>20</v>
      </c>
      <c r="P400" s="43" t="s">
        <v>35</v>
      </c>
      <c r="Q400" s="69"/>
    </row>
    <row r="401" spans="1:17" ht="20.100000000000001" customHeight="1" x14ac:dyDescent="0.2">
      <c r="A401" s="43">
        <v>63127</v>
      </c>
      <c r="B401" s="69">
        <v>216</v>
      </c>
      <c r="C401" s="43" t="s">
        <v>15</v>
      </c>
      <c r="D401" s="43" t="s">
        <v>16</v>
      </c>
      <c r="E401" s="43" t="s">
        <v>1249</v>
      </c>
      <c r="F401" s="43" t="s">
        <v>1250</v>
      </c>
      <c r="G401" s="71">
        <v>63127</v>
      </c>
      <c r="H401" s="96" t="str">
        <f t="shared" si="6"/>
        <v/>
      </c>
      <c r="I401" s="43"/>
      <c r="J401" s="43" t="s">
        <v>24</v>
      </c>
      <c r="K401" s="43">
        <v>31500</v>
      </c>
      <c r="L401" s="43">
        <v>35000</v>
      </c>
      <c r="M401" s="43">
        <v>1130</v>
      </c>
      <c r="N401" s="43" t="s">
        <v>15</v>
      </c>
      <c r="O401" s="43" t="s">
        <v>32</v>
      </c>
      <c r="P401" s="43" t="s">
        <v>29</v>
      </c>
      <c r="Q401" s="69"/>
    </row>
    <row r="402" spans="1:17" ht="20.100000000000001" customHeight="1" x14ac:dyDescent="0.2">
      <c r="A402" s="6">
        <v>63128</v>
      </c>
      <c r="B402" s="43">
        <v>217</v>
      </c>
      <c r="C402" s="6" t="s">
        <v>15</v>
      </c>
      <c r="D402" s="6" t="s">
        <v>16</v>
      </c>
      <c r="E402" s="6" t="s">
        <v>68</v>
      </c>
      <c r="F402" s="6" t="s">
        <v>68</v>
      </c>
      <c r="G402" s="73">
        <v>63128</v>
      </c>
      <c r="H402" s="96" t="str">
        <f t="shared" si="6"/>
        <v/>
      </c>
      <c r="I402" s="6"/>
      <c r="J402" s="6" t="s">
        <v>34</v>
      </c>
      <c r="K402" s="6">
        <v>33000</v>
      </c>
      <c r="L402" s="6">
        <v>36500</v>
      </c>
      <c r="M402" s="6">
        <v>1718</v>
      </c>
      <c r="N402" s="74" t="s">
        <v>15</v>
      </c>
      <c r="O402" s="6" t="s">
        <v>32</v>
      </c>
      <c r="P402" s="6" t="s">
        <v>69</v>
      </c>
      <c r="Q402" s="69"/>
    </row>
    <row r="403" spans="1:17" ht="20.100000000000001" customHeight="1" x14ac:dyDescent="0.2">
      <c r="A403" s="6">
        <v>63168</v>
      </c>
      <c r="B403" s="69">
        <v>218</v>
      </c>
      <c r="C403" s="6" t="s">
        <v>15</v>
      </c>
      <c r="D403" s="6" t="s">
        <v>16</v>
      </c>
      <c r="E403" s="6" t="s">
        <v>30</v>
      </c>
      <c r="F403" s="6" t="s">
        <v>31</v>
      </c>
      <c r="G403" s="73">
        <v>63168</v>
      </c>
      <c r="H403" s="96" t="str">
        <f t="shared" si="6"/>
        <v/>
      </c>
      <c r="I403" s="6"/>
      <c r="J403" s="6" t="s">
        <v>24</v>
      </c>
      <c r="K403" s="10">
        <v>32000</v>
      </c>
      <c r="L403" s="74">
        <v>38000</v>
      </c>
      <c r="M403" s="74">
        <v>1754</v>
      </c>
      <c r="N403" s="74" t="s">
        <v>15</v>
      </c>
      <c r="O403" s="6" t="s">
        <v>32</v>
      </c>
      <c r="P403" s="6" t="s">
        <v>29</v>
      </c>
      <c r="Q403" s="69"/>
    </row>
    <row r="404" spans="1:17" ht="20.100000000000001" customHeight="1" x14ac:dyDescent="0.2">
      <c r="A404" s="6">
        <v>63198</v>
      </c>
      <c r="B404" s="43">
        <v>219</v>
      </c>
      <c r="C404" s="6" t="s">
        <v>15</v>
      </c>
      <c r="D404" s="6" t="s">
        <v>16</v>
      </c>
      <c r="E404" s="6" t="s">
        <v>134</v>
      </c>
      <c r="F404" s="6" t="s">
        <v>135</v>
      </c>
      <c r="G404" s="73">
        <v>63198</v>
      </c>
      <c r="H404" s="96" t="str">
        <f t="shared" si="6"/>
        <v/>
      </c>
      <c r="I404" s="6"/>
      <c r="J404" s="6" t="s">
        <v>24</v>
      </c>
      <c r="K404" s="6">
        <v>38000</v>
      </c>
      <c r="L404" s="6">
        <v>43000</v>
      </c>
      <c r="M404" s="6">
        <v>282</v>
      </c>
      <c r="N404" s="74" t="s">
        <v>15</v>
      </c>
      <c r="O404" s="6" t="s">
        <v>32</v>
      </c>
      <c r="P404" s="6" t="s">
        <v>29</v>
      </c>
      <c r="Q404" s="69"/>
    </row>
    <row r="405" spans="1:17" ht="20.100000000000001" customHeight="1" x14ac:dyDescent="0.2">
      <c r="A405" s="6">
        <v>63370</v>
      </c>
      <c r="B405" s="69">
        <v>220</v>
      </c>
      <c r="C405" s="6" t="s">
        <v>15</v>
      </c>
      <c r="D405" s="6" t="s">
        <v>16</v>
      </c>
      <c r="E405" s="6" t="s">
        <v>344</v>
      </c>
      <c r="F405" s="6" t="s">
        <v>345</v>
      </c>
      <c r="G405" s="73">
        <v>63370</v>
      </c>
      <c r="H405" s="96" t="str">
        <f t="shared" si="6"/>
        <v/>
      </c>
      <c r="I405" s="6"/>
      <c r="J405" s="6" t="s">
        <v>34</v>
      </c>
      <c r="K405" s="10">
        <v>32000</v>
      </c>
      <c r="L405" s="74">
        <v>35000</v>
      </c>
      <c r="M405" s="74">
        <v>1936</v>
      </c>
      <c r="N405" s="74" t="s">
        <v>15</v>
      </c>
      <c r="O405" s="6" t="s">
        <v>98</v>
      </c>
      <c r="P405" s="6" t="s">
        <v>82</v>
      </c>
      <c r="Q405" s="69"/>
    </row>
    <row r="406" spans="1:17" ht="20.100000000000001" customHeight="1" x14ac:dyDescent="0.2">
      <c r="A406" s="6">
        <v>64566</v>
      </c>
      <c r="B406" s="43">
        <v>221</v>
      </c>
      <c r="C406" s="6" t="s">
        <v>15</v>
      </c>
      <c r="D406" s="6" t="s">
        <v>16</v>
      </c>
      <c r="E406" s="6" t="s">
        <v>27</v>
      </c>
      <c r="F406" s="6" t="s">
        <v>27</v>
      </c>
      <c r="G406" s="73">
        <v>64566</v>
      </c>
      <c r="H406" s="96" t="str">
        <f t="shared" si="6"/>
        <v/>
      </c>
      <c r="I406" s="6"/>
      <c r="J406" s="6" t="s">
        <v>28</v>
      </c>
      <c r="K406" s="6">
        <v>32000</v>
      </c>
      <c r="L406" s="6">
        <v>37000</v>
      </c>
      <c r="M406" s="6">
        <v>2086</v>
      </c>
      <c r="N406" s="74" t="s">
        <v>15</v>
      </c>
      <c r="O406" s="6" t="s">
        <v>20</v>
      </c>
      <c r="P406" s="6" t="s">
        <v>29</v>
      </c>
      <c r="Q406" s="69"/>
    </row>
    <row r="407" spans="1:17" ht="20.100000000000001" customHeight="1" x14ac:dyDescent="0.2">
      <c r="A407" s="6">
        <v>64811</v>
      </c>
      <c r="B407" s="69">
        <v>222</v>
      </c>
      <c r="C407" s="6" t="s">
        <v>15</v>
      </c>
      <c r="D407" s="6" t="s">
        <v>16</v>
      </c>
      <c r="E407" s="6" t="s">
        <v>291</v>
      </c>
      <c r="F407" s="6" t="s">
        <v>291</v>
      </c>
      <c r="G407" s="73">
        <v>64811</v>
      </c>
      <c r="H407" s="96" t="str">
        <f t="shared" si="6"/>
        <v/>
      </c>
      <c r="I407" s="6"/>
      <c r="J407" s="6" t="s">
        <v>292</v>
      </c>
      <c r="K407" s="6">
        <v>30000</v>
      </c>
      <c r="L407" s="6">
        <v>33000</v>
      </c>
      <c r="M407" s="6">
        <v>2411</v>
      </c>
      <c r="N407" s="74" t="s">
        <v>15</v>
      </c>
      <c r="O407" s="6" t="s">
        <v>32</v>
      </c>
      <c r="P407" s="6" t="s">
        <v>29</v>
      </c>
      <c r="Q407" s="69"/>
    </row>
    <row r="408" spans="1:17" ht="20.100000000000001" customHeight="1" x14ac:dyDescent="0.2">
      <c r="A408" s="6">
        <v>64846</v>
      </c>
      <c r="B408" s="43">
        <v>223</v>
      </c>
      <c r="C408" s="6" t="s">
        <v>15</v>
      </c>
      <c r="D408" s="6" t="s">
        <v>16</v>
      </c>
      <c r="E408" s="6" t="s">
        <v>322</v>
      </c>
      <c r="F408" s="6" t="s">
        <v>324</v>
      </c>
      <c r="G408" s="73">
        <v>64846</v>
      </c>
      <c r="H408" s="96" t="str">
        <f t="shared" si="6"/>
        <v/>
      </c>
      <c r="I408" s="6"/>
      <c r="J408" s="6" t="s">
        <v>24</v>
      </c>
      <c r="K408" s="6">
        <v>36500</v>
      </c>
      <c r="L408" s="6">
        <v>37500</v>
      </c>
      <c r="M408" s="6">
        <v>206</v>
      </c>
      <c r="N408" s="74" t="s">
        <v>15</v>
      </c>
      <c r="O408" s="6" t="s">
        <v>32</v>
      </c>
      <c r="P408" s="6" t="s">
        <v>35</v>
      </c>
      <c r="Q408" s="69"/>
    </row>
    <row r="409" spans="1:17" ht="20.100000000000001" customHeight="1" x14ac:dyDescent="0.2">
      <c r="A409" s="6">
        <v>65416</v>
      </c>
      <c r="B409" s="69">
        <v>224</v>
      </c>
      <c r="C409" s="6" t="s">
        <v>15</v>
      </c>
      <c r="D409" s="6" t="s">
        <v>16</v>
      </c>
      <c r="E409" s="6" t="s">
        <v>280</v>
      </c>
      <c r="F409" s="6" t="s">
        <v>281</v>
      </c>
      <c r="G409" s="73">
        <v>65416</v>
      </c>
      <c r="H409" s="96" t="str">
        <f t="shared" si="6"/>
        <v/>
      </c>
      <c r="I409" s="6"/>
      <c r="J409" s="6" t="s">
        <v>34</v>
      </c>
      <c r="K409" s="10">
        <v>32500</v>
      </c>
      <c r="L409" s="74">
        <v>37500</v>
      </c>
      <c r="M409" s="74">
        <v>746</v>
      </c>
      <c r="N409" s="74" t="s">
        <v>15</v>
      </c>
      <c r="O409" s="6" t="s">
        <v>32</v>
      </c>
      <c r="P409" s="6" t="s">
        <v>56</v>
      </c>
      <c r="Q409" s="69"/>
    </row>
    <row r="410" spans="1:17" ht="20.100000000000001" customHeight="1" x14ac:dyDescent="0.2">
      <c r="A410" s="6">
        <v>65899</v>
      </c>
      <c r="B410" s="43">
        <v>225</v>
      </c>
      <c r="C410" s="6" t="s">
        <v>15</v>
      </c>
      <c r="D410" s="6" t="s">
        <v>16</v>
      </c>
      <c r="E410" s="6" t="s">
        <v>74</v>
      </c>
      <c r="F410" s="6" t="s">
        <v>75</v>
      </c>
      <c r="G410" s="73">
        <v>65899</v>
      </c>
      <c r="H410" s="96" t="str">
        <f t="shared" si="6"/>
        <v/>
      </c>
      <c r="I410" s="6"/>
      <c r="J410" s="6" t="s">
        <v>24</v>
      </c>
      <c r="K410" s="6">
        <v>32500</v>
      </c>
      <c r="L410" s="6">
        <v>36000</v>
      </c>
      <c r="M410" s="6">
        <v>1249</v>
      </c>
      <c r="N410" s="74" t="s">
        <v>15</v>
      </c>
      <c r="O410" s="6" t="s">
        <v>25</v>
      </c>
      <c r="P410" s="6" t="s">
        <v>29</v>
      </c>
      <c r="Q410" s="69"/>
    </row>
    <row r="411" spans="1:17" ht="20.100000000000001" customHeight="1" x14ac:dyDescent="0.2">
      <c r="A411" s="43">
        <v>67104</v>
      </c>
      <c r="B411" s="43">
        <v>227</v>
      </c>
      <c r="C411" s="43" t="s">
        <v>15</v>
      </c>
      <c r="D411" s="43" t="s">
        <v>16</v>
      </c>
      <c r="E411" s="43" t="s">
        <v>930</v>
      </c>
      <c r="F411" s="43" t="s">
        <v>931</v>
      </c>
      <c r="G411" s="71">
        <v>67104</v>
      </c>
      <c r="H411" s="96" t="str">
        <f t="shared" si="6"/>
        <v/>
      </c>
      <c r="I411" s="43"/>
      <c r="J411" s="43" t="s">
        <v>183</v>
      </c>
      <c r="K411" s="43">
        <v>33000</v>
      </c>
      <c r="L411" s="43">
        <v>37000</v>
      </c>
      <c r="M411" s="43">
        <v>1252</v>
      </c>
      <c r="N411" s="43" t="s">
        <v>15</v>
      </c>
      <c r="O411" s="43" t="s">
        <v>20</v>
      </c>
      <c r="P411" s="43" t="s">
        <v>29</v>
      </c>
      <c r="Q411" s="69"/>
    </row>
    <row r="412" spans="1:17" ht="20.100000000000001" customHeight="1" x14ac:dyDescent="0.2">
      <c r="A412" s="6">
        <v>67600</v>
      </c>
      <c r="B412" s="69">
        <v>228</v>
      </c>
      <c r="C412" s="6" t="s">
        <v>15</v>
      </c>
      <c r="D412" s="6" t="s">
        <v>16</v>
      </c>
      <c r="E412" s="6" t="s">
        <v>121</v>
      </c>
      <c r="F412" s="6" t="s">
        <v>122</v>
      </c>
      <c r="G412" s="73">
        <v>67600</v>
      </c>
      <c r="H412" s="96" t="str">
        <f t="shared" si="6"/>
        <v/>
      </c>
      <c r="I412" s="6"/>
      <c r="J412" s="6" t="s">
        <v>34</v>
      </c>
      <c r="K412" s="6">
        <v>39000</v>
      </c>
      <c r="L412" s="6">
        <v>39000</v>
      </c>
      <c r="M412" s="6">
        <v>672</v>
      </c>
      <c r="N412" s="74" t="s">
        <v>15</v>
      </c>
      <c r="O412" s="6" t="s">
        <v>32</v>
      </c>
      <c r="P412" s="6" t="s">
        <v>29</v>
      </c>
      <c r="Q412" s="69"/>
    </row>
    <row r="413" spans="1:17" ht="20.100000000000001" customHeight="1" x14ac:dyDescent="0.2">
      <c r="A413" s="43">
        <v>69188</v>
      </c>
      <c r="B413" s="43">
        <v>229</v>
      </c>
      <c r="C413" s="43" t="s">
        <v>15</v>
      </c>
      <c r="D413" s="43" t="s">
        <v>16</v>
      </c>
      <c r="E413" s="43" t="s">
        <v>982</v>
      </c>
      <c r="F413" s="43" t="s">
        <v>1225</v>
      </c>
      <c r="G413" s="71">
        <v>69188</v>
      </c>
      <c r="H413" s="96" t="str">
        <f t="shared" si="6"/>
        <v/>
      </c>
      <c r="I413" s="43"/>
      <c r="J413" s="43" t="s">
        <v>24</v>
      </c>
      <c r="K413" s="43">
        <v>32500</v>
      </c>
      <c r="L413" s="43">
        <v>36000</v>
      </c>
      <c r="M413" s="43">
        <v>1565</v>
      </c>
      <c r="N413" s="43" t="s">
        <v>15</v>
      </c>
      <c r="O413" s="43" t="s">
        <v>25</v>
      </c>
      <c r="P413" s="43" t="s">
        <v>29</v>
      </c>
      <c r="Q413" s="69"/>
    </row>
    <row r="414" spans="1:17" ht="20.100000000000001" customHeight="1" x14ac:dyDescent="0.2">
      <c r="A414" s="6">
        <v>70369</v>
      </c>
      <c r="B414" s="69">
        <v>230</v>
      </c>
      <c r="C414" s="6" t="s">
        <v>15</v>
      </c>
      <c r="D414" s="6" t="s">
        <v>16</v>
      </c>
      <c r="E414" s="6" t="s">
        <v>416</v>
      </c>
      <c r="F414" s="6" t="s">
        <v>417</v>
      </c>
      <c r="G414" s="73">
        <v>70369</v>
      </c>
      <c r="H414" s="96" t="str">
        <f t="shared" si="6"/>
        <v/>
      </c>
      <c r="I414" s="6"/>
      <c r="J414" s="6" t="s">
        <v>24</v>
      </c>
      <c r="K414" s="10">
        <v>32500</v>
      </c>
      <c r="L414" s="74">
        <v>36000</v>
      </c>
      <c r="M414" s="74">
        <v>2797</v>
      </c>
      <c r="N414" s="74" t="s">
        <v>15</v>
      </c>
      <c r="O414" s="6" t="s">
        <v>32</v>
      </c>
      <c r="P414" s="6" t="s">
        <v>35</v>
      </c>
      <c r="Q414" s="69"/>
    </row>
    <row r="415" spans="1:17" ht="20.100000000000001" customHeight="1" x14ac:dyDescent="0.2">
      <c r="A415" s="6">
        <v>70818</v>
      </c>
      <c r="B415" s="43">
        <v>231</v>
      </c>
      <c r="C415" s="6" t="s">
        <v>15</v>
      </c>
      <c r="D415" s="6" t="s">
        <v>16</v>
      </c>
      <c r="E415" s="6" t="s">
        <v>204</v>
      </c>
      <c r="F415" s="6" t="s">
        <v>204</v>
      </c>
      <c r="G415" s="73">
        <v>70818</v>
      </c>
      <c r="H415" s="96" t="str">
        <f t="shared" si="6"/>
        <v/>
      </c>
      <c r="I415" s="6"/>
      <c r="J415" s="6" t="s">
        <v>34</v>
      </c>
      <c r="K415" s="10">
        <v>38000</v>
      </c>
      <c r="L415" s="74">
        <v>40000</v>
      </c>
      <c r="M415" s="74">
        <v>121</v>
      </c>
      <c r="N415" s="74" t="s">
        <v>15</v>
      </c>
      <c r="O415" s="6" t="s">
        <v>32</v>
      </c>
      <c r="P415" s="6" t="s">
        <v>110</v>
      </c>
      <c r="Q415" s="69"/>
    </row>
    <row r="416" spans="1:17" ht="20.100000000000001" customHeight="1" x14ac:dyDescent="0.2">
      <c r="A416" s="43">
        <v>71087</v>
      </c>
      <c r="B416" s="43">
        <v>233</v>
      </c>
      <c r="C416" s="43" t="s">
        <v>15</v>
      </c>
      <c r="D416" s="43" t="s">
        <v>16</v>
      </c>
      <c r="E416" s="43" t="s">
        <v>1133</v>
      </c>
      <c r="F416" s="43" t="s">
        <v>1218</v>
      </c>
      <c r="G416" s="71">
        <v>71087</v>
      </c>
      <c r="H416" s="96" t="str">
        <f t="shared" si="6"/>
        <v/>
      </c>
      <c r="I416" s="43"/>
      <c r="J416" s="43" t="s">
        <v>292</v>
      </c>
      <c r="K416" s="43">
        <v>38000</v>
      </c>
      <c r="L416" s="43">
        <v>38000</v>
      </c>
      <c r="M416" s="43">
        <v>3068</v>
      </c>
      <c r="N416" s="43" t="s">
        <v>15</v>
      </c>
      <c r="O416" s="43" t="s">
        <v>37</v>
      </c>
      <c r="P416" s="43" t="s">
        <v>35</v>
      </c>
      <c r="Q416" s="69"/>
    </row>
    <row r="417" spans="1:17" ht="20.100000000000001" customHeight="1" x14ac:dyDescent="0.2">
      <c r="A417" s="6">
        <v>71388</v>
      </c>
      <c r="B417" s="69">
        <v>234</v>
      </c>
      <c r="C417" s="6" t="s">
        <v>15</v>
      </c>
      <c r="D417" s="6" t="s">
        <v>16</v>
      </c>
      <c r="E417" s="6" t="s">
        <v>371</v>
      </c>
      <c r="F417" s="6" t="s">
        <v>374</v>
      </c>
      <c r="G417" s="73">
        <v>71388</v>
      </c>
      <c r="H417" s="96" t="str">
        <f t="shared" si="6"/>
        <v/>
      </c>
      <c r="I417" s="6"/>
      <c r="J417" s="6" t="s">
        <v>24</v>
      </c>
      <c r="K417" s="6">
        <v>32000</v>
      </c>
      <c r="L417" s="6">
        <v>37500</v>
      </c>
      <c r="M417" s="6">
        <v>2102</v>
      </c>
      <c r="N417" s="74" t="s">
        <v>15</v>
      </c>
      <c r="O417" s="6" t="s">
        <v>47</v>
      </c>
      <c r="P417" s="6" t="s">
        <v>29</v>
      </c>
      <c r="Q417" s="69"/>
    </row>
    <row r="418" spans="1:17" ht="20.100000000000001" customHeight="1" x14ac:dyDescent="0.2">
      <c r="A418" s="14">
        <v>73370</v>
      </c>
      <c r="B418" s="69">
        <v>236</v>
      </c>
      <c r="C418" s="14" t="s">
        <v>15</v>
      </c>
      <c r="D418" s="14" t="s">
        <v>16</v>
      </c>
      <c r="E418" s="14" t="s">
        <v>325</v>
      </c>
      <c r="F418" s="14" t="s">
        <v>626</v>
      </c>
      <c r="G418" s="76">
        <v>73370</v>
      </c>
      <c r="H418" s="96" t="str">
        <f t="shared" si="6"/>
        <v/>
      </c>
      <c r="I418" s="14"/>
      <c r="J418" s="14" t="s">
        <v>24</v>
      </c>
      <c r="K418" s="14">
        <v>32000</v>
      </c>
      <c r="L418" s="14">
        <v>36000</v>
      </c>
      <c r="M418" s="14">
        <v>3607</v>
      </c>
      <c r="N418" s="14" t="s">
        <v>15</v>
      </c>
      <c r="O418" s="14" t="s">
        <v>32</v>
      </c>
      <c r="P418" s="14" t="s">
        <v>26</v>
      </c>
      <c r="Q418" s="69"/>
    </row>
    <row r="419" spans="1:17" ht="20.100000000000001" customHeight="1" x14ac:dyDescent="0.2">
      <c r="A419" s="6">
        <v>74255</v>
      </c>
      <c r="B419" s="43">
        <v>237</v>
      </c>
      <c r="C419" s="6" t="s">
        <v>15</v>
      </c>
      <c r="D419" s="6" t="s">
        <v>16</v>
      </c>
      <c r="E419" s="6" t="s">
        <v>152</v>
      </c>
      <c r="F419" s="6" t="s">
        <v>152</v>
      </c>
      <c r="G419" s="73">
        <v>74255</v>
      </c>
      <c r="H419" s="96" t="str">
        <f t="shared" si="6"/>
        <v/>
      </c>
      <c r="I419" s="6"/>
      <c r="J419" s="6" t="s">
        <v>24</v>
      </c>
      <c r="K419" s="6">
        <v>36000</v>
      </c>
      <c r="L419" s="6">
        <v>40000</v>
      </c>
      <c r="M419" s="6">
        <v>1207</v>
      </c>
      <c r="N419" s="74" t="s">
        <v>15</v>
      </c>
      <c r="O419" s="6" t="s">
        <v>20</v>
      </c>
      <c r="P419" s="6" t="s">
        <v>29</v>
      </c>
      <c r="Q419" s="69"/>
    </row>
    <row r="420" spans="1:17" ht="20.100000000000001" customHeight="1" x14ac:dyDescent="0.2">
      <c r="A420" s="6">
        <v>74733</v>
      </c>
      <c r="B420" s="69">
        <v>238</v>
      </c>
      <c r="C420" s="6" t="s">
        <v>15</v>
      </c>
      <c r="D420" s="6" t="s">
        <v>16</v>
      </c>
      <c r="E420" s="6" t="s">
        <v>33</v>
      </c>
      <c r="F420" s="6" t="s">
        <v>33</v>
      </c>
      <c r="G420" s="73">
        <v>74733</v>
      </c>
      <c r="H420" s="96" t="str">
        <f t="shared" si="6"/>
        <v/>
      </c>
      <c r="I420" s="6"/>
      <c r="J420" s="6" t="s">
        <v>34</v>
      </c>
      <c r="K420" s="10">
        <v>31000</v>
      </c>
      <c r="L420" s="74">
        <v>34000</v>
      </c>
      <c r="M420" s="74">
        <v>2013</v>
      </c>
      <c r="N420" s="74" t="s">
        <v>15</v>
      </c>
      <c r="O420" s="6" t="s">
        <v>32</v>
      </c>
      <c r="P420" s="6" t="s">
        <v>35</v>
      </c>
      <c r="Q420" s="69"/>
    </row>
    <row r="421" spans="1:17" ht="20.100000000000001" customHeight="1" x14ac:dyDescent="0.2">
      <c r="A421" s="43">
        <v>75372</v>
      </c>
      <c r="B421" s="43">
        <v>239</v>
      </c>
      <c r="C421" s="43" t="s">
        <v>15</v>
      </c>
      <c r="D421" s="43" t="s">
        <v>16</v>
      </c>
      <c r="E421" s="43" t="s">
        <v>1253</v>
      </c>
      <c r="F421" s="43" t="s">
        <v>1204</v>
      </c>
      <c r="G421" s="71">
        <v>75372</v>
      </c>
      <c r="H421" s="96" t="str">
        <f t="shared" si="6"/>
        <v/>
      </c>
      <c r="I421" s="43"/>
      <c r="J421" s="43" t="s">
        <v>46</v>
      </c>
      <c r="K421" s="43">
        <v>32000</v>
      </c>
      <c r="L421" s="43">
        <v>36000</v>
      </c>
      <c r="M421" s="43">
        <v>2911</v>
      </c>
      <c r="N421" s="43" t="s">
        <v>15</v>
      </c>
      <c r="O421" s="43" t="s">
        <v>613</v>
      </c>
      <c r="P421" s="43" t="s">
        <v>110</v>
      </c>
      <c r="Q421" s="69"/>
    </row>
    <row r="422" spans="1:17" ht="20.100000000000001" customHeight="1" x14ac:dyDescent="0.2">
      <c r="A422" s="43">
        <v>75644</v>
      </c>
      <c r="B422" s="69">
        <v>240</v>
      </c>
      <c r="C422" s="43" t="s">
        <v>15</v>
      </c>
      <c r="D422" s="43" t="s">
        <v>16</v>
      </c>
      <c r="E422" s="43" t="s">
        <v>1179</v>
      </c>
      <c r="F422" s="43" t="s">
        <v>1180</v>
      </c>
      <c r="G422" s="71">
        <v>75644</v>
      </c>
      <c r="H422" s="96" t="str">
        <f t="shared" si="6"/>
        <v/>
      </c>
      <c r="I422" s="43"/>
      <c r="J422" s="43" t="s">
        <v>24</v>
      </c>
      <c r="K422" s="43">
        <v>33500</v>
      </c>
      <c r="L422" s="43">
        <v>37500</v>
      </c>
      <c r="M422" s="43">
        <v>1581</v>
      </c>
      <c r="N422" s="43" t="s">
        <v>15</v>
      </c>
      <c r="O422" s="43" t="s">
        <v>32</v>
      </c>
      <c r="P422" s="43" t="s">
        <v>105</v>
      </c>
      <c r="Q422" s="69"/>
    </row>
    <row r="423" spans="1:17" ht="20.100000000000001" customHeight="1" x14ac:dyDescent="0.2">
      <c r="A423" s="6">
        <v>76241</v>
      </c>
      <c r="B423" s="43">
        <v>241</v>
      </c>
      <c r="C423" s="6" t="s">
        <v>15</v>
      </c>
      <c r="D423" s="6" t="s">
        <v>16</v>
      </c>
      <c r="E423" s="6" t="s">
        <v>379</v>
      </c>
      <c r="F423" s="6" t="s">
        <v>379</v>
      </c>
      <c r="G423" s="73">
        <v>76241</v>
      </c>
      <c r="H423" s="96" t="str">
        <f t="shared" si="6"/>
        <v/>
      </c>
      <c r="I423" s="6"/>
      <c r="J423" s="6" t="s">
        <v>24</v>
      </c>
      <c r="K423" s="6">
        <v>33000</v>
      </c>
      <c r="L423" s="6">
        <v>36000</v>
      </c>
      <c r="M423" s="6">
        <v>2705</v>
      </c>
      <c r="N423" s="74" t="s">
        <v>15</v>
      </c>
      <c r="O423" s="6" t="s">
        <v>32</v>
      </c>
      <c r="P423" s="6" t="s">
        <v>105</v>
      </c>
      <c r="Q423" s="69"/>
    </row>
    <row r="424" spans="1:17" ht="20.100000000000001" customHeight="1" x14ac:dyDescent="0.2">
      <c r="A424" s="6">
        <v>76411</v>
      </c>
      <c r="B424" s="69">
        <v>242</v>
      </c>
      <c r="C424" s="6" t="s">
        <v>15</v>
      </c>
      <c r="D424" s="6" t="s">
        <v>16</v>
      </c>
      <c r="E424" s="6" t="s">
        <v>100</v>
      </c>
      <c r="F424" s="6" t="s">
        <v>101</v>
      </c>
      <c r="G424" s="73">
        <v>76411</v>
      </c>
      <c r="H424" s="96" t="str">
        <f t="shared" si="6"/>
        <v/>
      </c>
      <c r="I424" s="6"/>
      <c r="J424" s="6" t="s">
        <v>24</v>
      </c>
      <c r="K424" s="10">
        <v>33500</v>
      </c>
      <c r="L424" s="74">
        <v>37500</v>
      </c>
      <c r="M424" s="74">
        <v>2182</v>
      </c>
      <c r="N424" s="74" t="s">
        <v>15</v>
      </c>
      <c r="O424" s="6" t="s">
        <v>37</v>
      </c>
      <c r="P424" s="6" t="s">
        <v>29</v>
      </c>
      <c r="Q424" s="69"/>
    </row>
    <row r="425" spans="1:17" ht="20.100000000000001" customHeight="1" x14ac:dyDescent="0.2">
      <c r="A425" s="6">
        <v>76570</v>
      </c>
      <c r="B425" s="43">
        <v>243</v>
      </c>
      <c r="C425" s="6" t="s">
        <v>15</v>
      </c>
      <c r="D425" s="6" t="s">
        <v>16</v>
      </c>
      <c r="E425" s="6" t="s">
        <v>174</v>
      </c>
      <c r="F425" s="6" t="s">
        <v>175</v>
      </c>
      <c r="G425" s="73">
        <v>76570</v>
      </c>
      <c r="H425" s="96" t="str">
        <f t="shared" si="6"/>
        <v/>
      </c>
      <c r="I425" s="6"/>
      <c r="J425" s="6" t="s">
        <v>34</v>
      </c>
      <c r="K425" s="10">
        <v>31500</v>
      </c>
      <c r="L425" s="74">
        <v>37500</v>
      </c>
      <c r="M425" s="74">
        <v>558</v>
      </c>
      <c r="N425" s="74" t="s">
        <v>15</v>
      </c>
      <c r="O425" s="6" t="s">
        <v>32</v>
      </c>
      <c r="P425" s="6" t="s">
        <v>56</v>
      </c>
      <c r="Q425" s="69"/>
    </row>
    <row r="426" spans="1:17" ht="20.100000000000001" customHeight="1" x14ac:dyDescent="0.2">
      <c r="A426" s="6">
        <v>77004</v>
      </c>
      <c r="B426" s="69">
        <v>244</v>
      </c>
      <c r="C426" s="6" t="s">
        <v>15</v>
      </c>
      <c r="D426" s="6" t="s">
        <v>16</v>
      </c>
      <c r="E426" s="6" t="s">
        <v>327</v>
      </c>
      <c r="F426" s="6" t="s">
        <v>234</v>
      </c>
      <c r="G426" s="73">
        <v>77004</v>
      </c>
      <c r="H426" s="96" t="str">
        <f t="shared" si="6"/>
        <v/>
      </c>
      <c r="I426" s="6"/>
      <c r="J426" s="6" t="s">
        <v>24</v>
      </c>
      <c r="K426" s="6">
        <v>33000</v>
      </c>
      <c r="L426" s="6">
        <v>36000</v>
      </c>
      <c r="M426" s="6">
        <v>1848</v>
      </c>
      <c r="N426" s="74" t="s">
        <v>15</v>
      </c>
      <c r="O426" s="6" t="s">
        <v>25</v>
      </c>
      <c r="P426" s="6" t="s">
        <v>29</v>
      </c>
      <c r="Q426" s="69"/>
    </row>
    <row r="427" spans="1:17" ht="20.100000000000001" customHeight="1" x14ac:dyDescent="0.2">
      <c r="A427" s="6">
        <v>77197</v>
      </c>
      <c r="B427" s="43">
        <v>245</v>
      </c>
      <c r="C427" s="6" t="s">
        <v>15</v>
      </c>
      <c r="D427" s="6" t="s">
        <v>16</v>
      </c>
      <c r="E427" s="6" t="s">
        <v>419</v>
      </c>
      <c r="F427" s="6" t="s">
        <v>420</v>
      </c>
      <c r="G427" s="73">
        <v>77197</v>
      </c>
      <c r="H427" s="96" t="str">
        <f t="shared" si="6"/>
        <v/>
      </c>
      <c r="I427" s="6"/>
      <c r="J427" s="6" t="s">
        <v>24</v>
      </c>
      <c r="K427" s="10">
        <v>33000</v>
      </c>
      <c r="L427" s="74">
        <v>37000</v>
      </c>
      <c r="M427" s="74">
        <v>85</v>
      </c>
      <c r="N427" s="74" t="s">
        <v>15</v>
      </c>
      <c r="O427" s="6" t="s">
        <v>32</v>
      </c>
      <c r="P427" s="6" t="s">
        <v>58</v>
      </c>
      <c r="Q427" s="69"/>
    </row>
    <row r="428" spans="1:17" ht="20.100000000000001" customHeight="1" x14ac:dyDescent="0.2">
      <c r="A428" s="6">
        <v>78879</v>
      </c>
      <c r="B428" s="43">
        <v>247</v>
      </c>
      <c r="C428" s="6" t="s">
        <v>15</v>
      </c>
      <c r="D428" s="6" t="s">
        <v>16</v>
      </c>
      <c r="E428" s="6" t="s">
        <v>137</v>
      </c>
      <c r="F428" s="6" t="s">
        <v>138</v>
      </c>
      <c r="G428" s="73">
        <v>78879</v>
      </c>
      <c r="H428" s="96" t="str">
        <f t="shared" si="6"/>
        <v/>
      </c>
      <c r="I428" s="6"/>
      <c r="J428" s="6" t="s">
        <v>24</v>
      </c>
      <c r="K428" s="6">
        <v>38000</v>
      </c>
      <c r="L428" s="6">
        <v>38000</v>
      </c>
      <c r="M428" s="6">
        <v>1879</v>
      </c>
      <c r="N428" s="74" t="s">
        <v>15</v>
      </c>
      <c r="O428" s="6" t="s">
        <v>32</v>
      </c>
      <c r="P428" s="6" t="s">
        <v>35</v>
      </c>
      <c r="Q428" s="69"/>
    </row>
    <row r="429" spans="1:17" ht="20.100000000000001" customHeight="1" x14ac:dyDescent="0.2">
      <c r="A429" s="6">
        <v>79307</v>
      </c>
      <c r="B429" s="69">
        <v>248</v>
      </c>
      <c r="C429" s="6" t="s">
        <v>15</v>
      </c>
      <c r="D429" s="6" t="s">
        <v>16</v>
      </c>
      <c r="E429" s="6" t="s">
        <v>451</v>
      </c>
      <c r="F429" s="6" t="s">
        <v>452</v>
      </c>
      <c r="G429" s="73">
        <v>79307</v>
      </c>
      <c r="H429" s="96" t="str">
        <f t="shared" si="6"/>
        <v/>
      </c>
      <c r="I429" s="6"/>
      <c r="J429" s="6" t="s">
        <v>24</v>
      </c>
      <c r="K429" s="10">
        <v>32000</v>
      </c>
      <c r="L429" s="74">
        <v>35000</v>
      </c>
      <c r="M429" s="74">
        <v>2512</v>
      </c>
      <c r="N429" s="74" t="s">
        <v>15</v>
      </c>
      <c r="O429" s="6" t="s">
        <v>20</v>
      </c>
      <c r="P429" s="6" t="s">
        <v>453</v>
      </c>
      <c r="Q429" s="69"/>
    </row>
    <row r="430" spans="1:17" ht="20.100000000000001" customHeight="1" x14ac:dyDescent="0.2">
      <c r="A430" s="6">
        <v>79389</v>
      </c>
      <c r="B430" s="43">
        <v>249</v>
      </c>
      <c r="C430" s="6" t="s">
        <v>15</v>
      </c>
      <c r="D430" s="6" t="s">
        <v>16</v>
      </c>
      <c r="E430" s="6" t="s">
        <v>95</v>
      </c>
      <c r="F430" s="6" t="s">
        <v>95</v>
      </c>
      <c r="G430" s="73">
        <v>79389</v>
      </c>
      <c r="H430" s="96" t="str">
        <f t="shared" si="6"/>
        <v/>
      </c>
      <c r="I430" s="6"/>
      <c r="J430" s="6" t="s">
        <v>24</v>
      </c>
      <c r="K430" s="10">
        <v>30000</v>
      </c>
      <c r="L430" s="74">
        <v>36500</v>
      </c>
      <c r="M430" s="74">
        <v>1202</v>
      </c>
      <c r="N430" s="74" t="s">
        <v>72</v>
      </c>
      <c r="O430" s="6" t="s">
        <v>32</v>
      </c>
      <c r="P430" s="6" t="s">
        <v>56</v>
      </c>
      <c r="Q430" s="69"/>
    </row>
    <row r="431" spans="1:17" ht="20.100000000000001" customHeight="1" x14ac:dyDescent="0.2">
      <c r="A431" s="6">
        <v>79696</v>
      </c>
      <c r="B431" s="69">
        <v>250</v>
      </c>
      <c r="C431" s="6" t="s">
        <v>15</v>
      </c>
      <c r="D431" s="6" t="s">
        <v>16</v>
      </c>
      <c r="E431" s="6" t="s">
        <v>99</v>
      </c>
      <c r="F431" s="6" t="s">
        <v>99</v>
      </c>
      <c r="G431" s="73">
        <v>79696</v>
      </c>
      <c r="H431" s="96" t="str">
        <f t="shared" si="6"/>
        <v/>
      </c>
      <c r="I431" s="6"/>
      <c r="J431" s="6" t="s">
        <v>34</v>
      </c>
      <c r="K431" s="10">
        <v>30000</v>
      </c>
      <c r="L431" s="74">
        <v>38000</v>
      </c>
      <c r="M431" s="74">
        <v>1963</v>
      </c>
      <c r="N431" s="74" t="s">
        <v>15</v>
      </c>
      <c r="O431" s="6" t="s">
        <v>32</v>
      </c>
      <c r="P431" s="6" t="s">
        <v>73</v>
      </c>
      <c r="Q431" s="69"/>
    </row>
    <row r="432" spans="1:17" ht="20.100000000000001" customHeight="1" x14ac:dyDescent="0.2">
      <c r="A432" s="6">
        <v>79777</v>
      </c>
      <c r="B432" s="43">
        <v>251</v>
      </c>
      <c r="C432" s="6" t="s">
        <v>15</v>
      </c>
      <c r="D432" s="6" t="s">
        <v>16</v>
      </c>
      <c r="E432" s="6" t="s">
        <v>214</v>
      </c>
      <c r="F432" s="6" t="s">
        <v>215</v>
      </c>
      <c r="G432" s="73">
        <v>79777</v>
      </c>
      <c r="H432" s="96" t="str">
        <f t="shared" si="6"/>
        <v/>
      </c>
      <c r="I432" s="6"/>
      <c r="J432" s="6" t="s">
        <v>34</v>
      </c>
      <c r="K432" s="10">
        <v>35500</v>
      </c>
      <c r="L432" s="74">
        <v>37000</v>
      </c>
      <c r="M432" s="74">
        <v>928</v>
      </c>
      <c r="N432" s="74" t="s">
        <v>15</v>
      </c>
      <c r="O432" s="6" t="s">
        <v>32</v>
      </c>
      <c r="P432" s="6" t="s">
        <v>29</v>
      </c>
      <c r="Q432" s="69"/>
    </row>
    <row r="433" spans="1:17" ht="20.100000000000001" customHeight="1" x14ac:dyDescent="0.2">
      <c r="A433" s="6">
        <v>79830</v>
      </c>
      <c r="B433" s="69">
        <v>252</v>
      </c>
      <c r="C433" s="6" t="s">
        <v>15</v>
      </c>
      <c r="D433" s="6" t="s">
        <v>16</v>
      </c>
      <c r="E433" s="6" t="s">
        <v>178</v>
      </c>
      <c r="F433" s="6" t="s">
        <v>179</v>
      </c>
      <c r="G433" s="73">
        <v>79830</v>
      </c>
      <c r="H433" s="96" t="str">
        <f t="shared" si="6"/>
        <v/>
      </c>
      <c r="I433" s="6"/>
      <c r="J433" s="6" t="s">
        <v>24</v>
      </c>
      <c r="K433" s="6">
        <v>35500</v>
      </c>
      <c r="L433" s="6">
        <v>35500</v>
      </c>
      <c r="M433" s="6">
        <v>2014</v>
      </c>
      <c r="N433" s="74" t="s">
        <v>15</v>
      </c>
      <c r="O433" s="6" t="s">
        <v>25</v>
      </c>
      <c r="P433" s="6" t="s">
        <v>29</v>
      </c>
      <c r="Q433" s="69"/>
    </row>
    <row r="434" spans="1:17" ht="20.100000000000001" customHeight="1" x14ac:dyDescent="0.2">
      <c r="A434" s="6">
        <v>80088</v>
      </c>
      <c r="B434" s="43">
        <v>253</v>
      </c>
      <c r="C434" s="6" t="s">
        <v>15</v>
      </c>
      <c r="D434" s="6" t="s">
        <v>16</v>
      </c>
      <c r="E434" s="6" t="s">
        <v>68</v>
      </c>
      <c r="F434" s="6" t="s">
        <v>68</v>
      </c>
      <c r="G434" s="73">
        <v>80088</v>
      </c>
      <c r="H434" s="96" t="str">
        <f t="shared" si="6"/>
        <v/>
      </c>
      <c r="I434" s="6"/>
      <c r="J434" s="6" t="s">
        <v>34</v>
      </c>
      <c r="K434" s="10">
        <v>31500</v>
      </c>
      <c r="L434" s="74">
        <v>37000</v>
      </c>
      <c r="M434" s="74">
        <v>465</v>
      </c>
      <c r="N434" s="74" t="s">
        <v>15</v>
      </c>
      <c r="O434" s="6" t="s">
        <v>32</v>
      </c>
      <c r="P434" s="6" t="s">
        <v>29</v>
      </c>
      <c r="Q434" s="69"/>
    </row>
    <row r="435" spans="1:17" ht="20.100000000000001" customHeight="1" x14ac:dyDescent="0.2">
      <c r="A435" s="6">
        <v>80463</v>
      </c>
      <c r="B435" s="69">
        <v>254</v>
      </c>
      <c r="C435" s="6" t="s">
        <v>15</v>
      </c>
      <c r="D435" s="6" t="s">
        <v>16</v>
      </c>
      <c r="E435" s="6" t="s">
        <v>153</v>
      </c>
      <c r="F435" s="6" t="s">
        <v>154</v>
      </c>
      <c r="G435" s="73">
        <v>80463</v>
      </c>
      <c r="H435" s="96" t="str">
        <f t="shared" si="6"/>
        <v/>
      </c>
      <c r="I435" s="6"/>
      <c r="J435" s="6" t="s">
        <v>24</v>
      </c>
      <c r="K435" s="6">
        <v>33000</v>
      </c>
      <c r="L435" s="6">
        <v>37000</v>
      </c>
      <c r="M435" s="6">
        <v>571</v>
      </c>
      <c r="N435" s="74" t="s">
        <v>15</v>
      </c>
      <c r="O435" s="6" t="s">
        <v>37</v>
      </c>
      <c r="P435" s="6" t="s">
        <v>35</v>
      </c>
      <c r="Q435" s="69"/>
    </row>
    <row r="436" spans="1:17" ht="20.100000000000001" customHeight="1" x14ac:dyDescent="0.2">
      <c r="A436" s="43">
        <v>81756</v>
      </c>
      <c r="B436" s="69">
        <v>256</v>
      </c>
      <c r="C436" s="6" t="s">
        <v>15</v>
      </c>
      <c r="D436" s="43" t="s">
        <v>16</v>
      </c>
      <c r="E436" s="43" t="s">
        <v>454</v>
      </c>
      <c r="F436" s="43" t="s">
        <v>101</v>
      </c>
      <c r="G436" s="71">
        <v>81756</v>
      </c>
      <c r="H436" s="96" t="str">
        <f t="shared" si="6"/>
        <v/>
      </c>
      <c r="I436" s="43"/>
      <c r="J436" s="43" t="s">
        <v>24</v>
      </c>
      <c r="K436" s="43">
        <v>38000</v>
      </c>
      <c r="L436" s="43">
        <v>41000</v>
      </c>
      <c r="M436" s="43">
        <v>176</v>
      </c>
      <c r="N436" s="43" t="s">
        <v>15</v>
      </c>
      <c r="O436" s="43" t="s">
        <v>20</v>
      </c>
      <c r="P436" s="43" t="s">
        <v>29</v>
      </c>
      <c r="Q436" s="69"/>
    </row>
    <row r="437" spans="1:17" ht="20.100000000000001" customHeight="1" x14ac:dyDescent="0.2">
      <c r="A437" s="6">
        <v>81761</v>
      </c>
      <c r="B437" s="43">
        <v>257</v>
      </c>
      <c r="C437" s="6" t="s">
        <v>15</v>
      </c>
      <c r="D437" s="6" t="s">
        <v>16</v>
      </c>
      <c r="E437" s="6" t="s">
        <v>361</v>
      </c>
      <c r="F437" s="6" t="s">
        <v>362</v>
      </c>
      <c r="G437" s="73">
        <v>81761</v>
      </c>
      <c r="H437" s="96" t="str">
        <f t="shared" si="6"/>
        <v/>
      </c>
      <c r="I437" s="6"/>
      <c r="J437" s="6" t="s">
        <v>24</v>
      </c>
      <c r="K437" s="6">
        <v>33000</v>
      </c>
      <c r="L437" s="6">
        <v>37000</v>
      </c>
      <c r="M437" s="6">
        <v>2167</v>
      </c>
      <c r="N437" s="74" t="s">
        <v>15</v>
      </c>
      <c r="O437" s="6" t="s">
        <v>37</v>
      </c>
      <c r="P437" s="6" t="s">
        <v>29</v>
      </c>
      <c r="Q437" s="69"/>
    </row>
    <row r="438" spans="1:17" ht="20.100000000000001" customHeight="1" x14ac:dyDescent="0.2">
      <c r="A438" s="6">
        <v>82397</v>
      </c>
      <c r="B438" s="69">
        <v>258</v>
      </c>
      <c r="C438" s="6" t="s">
        <v>15</v>
      </c>
      <c r="D438" s="6" t="s">
        <v>16</v>
      </c>
      <c r="E438" s="6" t="s">
        <v>318</v>
      </c>
      <c r="F438" s="6" t="s">
        <v>319</v>
      </c>
      <c r="G438" s="73">
        <v>82397</v>
      </c>
      <c r="H438" s="96" t="str">
        <f t="shared" si="6"/>
        <v/>
      </c>
      <c r="I438" s="6"/>
      <c r="J438" s="6" t="s">
        <v>34</v>
      </c>
      <c r="K438" s="10">
        <v>33000</v>
      </c>
      <c r="L438" s="74">
        <v>37000</v>
      </c>
      <c r="M438" s="74">
        <v>2417</v>
      </c>
      <c r="N438" s="74" t="s">
        <v>15</v>
      </c>
      <c r="O438" s="6" t="s">
        <v>32</v>
      </c>
      <c r="P438" s="6" t="s">
        <v>299</v>
      </c>
      <c r="Q438" s="69"/>
    </row>
    <row r="439" spans="1:17" ht="20.100000000000001" customHeight="1" x14ac:dyDescent="0.2">
      <c r="A439" s="43">
        <v>83257</v>
      </c>
      <c r="B439" s="43">
        <v>259</v>
      </c>
      <c r="C439" s="43" t="s">
        <v>15</v>
      </c>
      <c r="D439" s="43" t="s">
        <v>16</v>
      </c>
      <c r="E439" s="43" t="s">
        <v>1112</v>
      </c>
      <c r="F439" s="43" t="s">
        <v>1138</v>
      </c>
      <c r="G439" s="71">
        <v>83257</v>
      </c>
      <c r="H439" s="96" t="str">
        <f t="shared" si="6"/>
        <v/>
      </c>
      <c r="I439" s="43"/>
      <c r="J439" s="43" t="s">
        <v>24</v>
      </c>
      <c r="K439" s="43">
        <v>33000</v>
      </c>
      <c r="L439" s="43">
        <v>37000</v>
      </c>
      <c r="M439" s="43">
        <v>3243</v>
      </c>
      <c r="N439" s="43" t="s">
        <v>15</v>
      </c>
      <c r="O439" s="43" t="s">
        <v>25</v>
      </c>
      <c r="P439" s="43" t="s">
        <v>73</v>
      </c>
      <c r="Q439" s="69"/>
    </row>
    <row r="440" spans="1:17" ht="20.100000000000001" customHeight="1" x14ac:dyDescent="0.2">
      <c r="A440" s="6">
        <v>83969</v>
      </c>
      <c r="B440" s="43">
        <v>261</v>
      </c>
      <c r="C440" s="6" t="s">
        <v>15</v>
      </c>
      <c r="D440" s="6" t="s">
        <v>16</v>
      </c>
      <c r="E440" s="6" t="s">
        <v>364</v>
      </c>
      <c r="F440" s="6" t="s">
        <v>365</v>
      </c>
      <c r="G440" s="73">
        <v>83969</v>
      </c>
      <c r="H440" s="96" t="str">
        <f t="shared" si="6"/>
        <v/>
      </c>
      <c r="I440" s="6"/>
      <c r="J440" s="6" t="s">
        <v>24</v>
      </c>
      <c r="K440" s="6">
        <v>38000</v>
      </c>
      <c r="L440" s="6">
        <v>38000</v>
      </c>
      <c r="M440" s="6">
        <v>2301</v>
      </c>
      <c r="N440" s="74" t="s">
        <v>15</v>
      </c>
      <c r="O440" s="6" t="s">
        <v>37</v>
      </c>
      <c r="P440" s="6" t="s">
        <v>29</v>
      </c>
      <c r="Q440" s="69"/>
    </row>
    <row r="441" spans="1:17" ht="20.100000000000001" customHeight="1" x14ac:dyDescent="0.2">
      <c r="A441" s="14">
        <v>84270</v>
      </c>
      <c r="B441" s="69">
        <v>262</v>
      </c>
      <c r="C441" s="14" t="s">
        <v>15</v>
      </c>
      <c r="D441" s="14" t="s">
        <v>16</v>
      </c>
      <c r="E441" s="14" t="s">
        <v>340</v>
      </c>
      <c r="F441" s="14" t="s">
        <v>911</v>
      </c>
      <c r="G441" s="76">
        <v>84270</v>
      </c>
      <c r="H441" s="96" t="str">
        <f t="shared" si="6"/>
        <v/>
      </c>
      <c r="I441" s="14"/>
      <c r="J441" s="14" t="s">
        <v>24</v>
      </c>
      <c r="K441" s="14">
        <v>40000</v>
      </c>
      <c r="L441" s="14">
        <v>40000</v>
      </c>
      <c r="M441" s="14">
        <v>1382</v>
      </c>
      <c r="N441" s="14" t="s">
        <v>15</v>
      </c>
      <c r="O441" s="14" t="s">
        <v>32</v>
      </c>
      <c r="P441" s="14" t="s">
        <v>29</v>
      </c>
      <c r="Q441" s="69"/>
    </row>
    <row r="442" spans="1:17" ht="20.100000000000001" customHeight="1" x14ac:dyDescent="0.2">
      <c r="A442" s="6">
        <v>84416</v>
      </c>
      <c r="B442" s="43">
        <v>263</v>
      </c>
      <c r="C442" s="6" t="s">
        <v>15</v>
      </c>
      <c r="D442" s="6" t="s">
        <v>16</v>
      </c>
      <c r="E442" s="6" t="s">
        <v>394</v>
      </c>
      <c r="F442" s="6" t="s">
        <v>395</v>
      </c>
      <c r="G442" s="73">
        <v>84416</v>
      </c>
      <c r="H442" s="96" t="str">
        <f t="shared" si="6"/>
        <v/>
      </c>
      <c r="I442" s="6"/>
      <c r="J442" s="6" t="s">
        <v>24</v>
      </c>
      <c r="K442" s="6">
        <v>38000</v>
      </c>
      <c r="L442" s="6">
        <v>38000</v>
      </c>
      <c r="M442" s="6">
        <v>2450</v>
      </c>
      <c r="N442" s="74" t="s">
        <v>15</v>
      </c>
      <c r="O442" s="6" t="s">
        <v>32</v>
      </c>
      <c r="P442" s="6" t="s">
        <v>29</v>
      </c>
      <c r="Q442" s="69"/>
    </row>
    <row r="443" spans="1:17" ht="20.100000000000001" customHeight="1" x14ac:dyDescent="0.2">
      <c r="A443" s="6">
        <v>84420</v>
      </c>
      <c r="B443" s="69">
        <v>264</v>
      </c>
      <c r="C443" s="6" t="s">
        <v>15</v>
      </c>
      <c r="D443" s="6" t="s">
        <v>16</v>
      </c>
      <c r="E443" s="6" t="s">
        <v>455</v>
      </c>
      <c r="F443" s="6" t="s">
        <v>456</v>
      </c>
      <c r="G443" s="73">
        <v>84420</v>
      </c>
      <c r="H443" s="96" t="str">
        <f t="shared" si="6"/>
        <v/>
      </c>
      <c r="I443" s="6"/>
      <c r="J443" s="6" t="s">
        <v>24</v>
      </c>
      <c r="K443" s="6">
        <v>31500</v>
      </c>
      <c r="L443" s="6">
        <v>35000</v>
      </c>
      <c r="M443" s="6">
        <v>3457</v>
      </c>
      <c r="N443" s="74" t="s">
        <v>15</v>
      </c>
      <c r="O443" s="6" t="s">
        <v>32</v>
      </c>
      <c r="P443" s="6" t="s">
        <v>35</v>
      </c>
      <c r="Q443" s="69"/>
    </row>
    <row r="444" spans="1:17" ht="20.100000000000001" customHeight="1" x14ac:dyDescent="0.2">
      <c r="A444" s="43">
        <v>85083</v>
      </c>
      <c r="B444" s="43">
        <v>265</v>
      </c>
      <c r="C444" s="43" t="s">
        <v>15</v>
      </c>
      <c r="D444" s="43" t="s">
        <v>16</v>
      </c>
      <c r="E444" s="43" t="s">
        <v>928</v>
      </c>
      <c r="F444" s="43" t="s">
        <v>929</v>
      </c>
      <c r="G444" s="71">
        <v>85083</v>
      </c>
      <c r="H444" s="96" t="str">
        <f t="shared" si="6"/>
        <v/>
      </c>
      <c r="I444" s="43"/>
      <c r="J444" s="43" t="s">
        <v>24</v>
      </c>
      <c r="K444" s="43">
        <v>39500</v>
      </c>
      <c r="L444" s="43">
        <v>44000</v>
      </c>
      <c r="M444" s="43">
        <v>1624</v>
      </c>
      <c r="N444" s="43" t="s">
        <v>15</v>
      </c>
      <c r="O444" s="43" t="s">
        <v>32</v>
      </c>
      <c r="P444" s="43" t="s">
        <v>56</v>
      </c>
      <c r="Q444" s="69"/>
    </row>
    <row r="445" spans="1:17" ht="20.100000000000001" customHeight="1" x14ac:dyDescent="0.2">
      <c r="A445" s="6">
        <v>85470</v>
      </c>
      <c r="B445" s="69">
        <v>266</v>
      </c>
      <c r="C445" s="6" t="s">
        <v>15</v>
      </c>
      <c r="D445" s="6" t="s">
        <v>16</v>
      </c>
      <c r="E445" s="6" t="s">
        <v>41</v>
      </c>
      <c r="F445" s="6" t="s">
        <v>42</v>
      </c>
      <c r="G445" s="73">
        <v>85470</v>
      </c>
      <c r="H445" s="96" t="str">
        <f t="shared" si="6"/>
        <v/>
      </c>
      <c r="I445" s="6"/>
      <c r="J445" s="6" t="s">
        <v>34</v>
      </c>
      <c r="K445" s="6">
        <v>38000</v>
      </c>
      <c r="L445" s="6">
        <v>38000</v>
      </c>
      <c r="M445" s="6">
        <v>2374</v>
      </c>
      <c r="N445" s="74" t="s">
        <v>15</v>
      </c>
      <c r="O445" s="6" t="s">
        <v>32</v>
      </c>
      <c r="P445" s="6" t="s">
        <v>29</v>
      </c>
      <c r="Q445" s="69"/>
    </row>
    <row r="446" spans="1:17" ht="20.100000000000001" customHeight="1" x14ac:dyDescent="0.2">
      <c r="A446" s="43">
        <v>85477</v>
      </c>
      <c r="B446" s="43">
        <v>267</v>
      </c>
      <c r="C446" s="43" t="s">
        <v>15</v>
      </c>
      <c r="D446" s="43" t="s">
        <v>16</v>
      </c>
      <c r="E446" s="43" t="s">
        <v>687</v>
      </c>
      <c r="F446" s="43" t="s">
        <v>317</v>
      </c>
      <c r="G446" s="71">
        <v>85477</v>
      </c>
      <c r="H446" s="96" t="str">
        <f t="shared" si="6"/>
        <v/>
      </c>
      <c r="I446" s="43"/>
      <c r="J446" s="43" t="s">
        <v>24</v>
      </c>
      <c r="K446" s="43">
        <v>38000</v>
      </c>
      <c r="L446" s="43">
        <v>42000</v>
      </c>
      <c r="M446" s="43">
        <v>1319</v>
      </c>
      <c r="N446" s="43" t="s">
        <v>15</v>
      </c>
      <c r="O446" s="43" t="s">
        <v>32</v>
      </c>
      <c r="P446" s="43" t="s">
        <v>29</v>
      </c>
      <c r="Q446" s="69"/>
    </row>
    <row r="447" spans="1:17" ht="20.100000000000001" customHeight="1" x14ac:dyDescent="0.2">
      <c r="A447" s="6">
        <v>85627</v>
      </c>
      <c r="B447" s="69">
        <v>268</v>
      </c>
      <c r="C447" s="6" t="s">
        <v>15</v>
      </c>
      <c r="D447" s="6" t="s">
        <v>16</v>
      </c>
      <c r="E447" s="6" t="s">
        <v>307</v>
      </c>
      <c r="F447" s="6" t="s">
        <v>307</v>
      </c>
      <c r="G447" s="73">
        <v>85627</v>
      </c>
      <c r="H447" s="96" t="str">
        <f t="shared" si="6"/>
        <v/>
      </c>
      <c r="I447" s="6"/>
      <c r="J447" s="6" t="s">
        <v>232</v>
      </c>
      <c r="K447" s="10">
        <v>37000</v>
      </c>
      <c r="L447" s="74">
        <v>43000</v>
      </c>
      <c r="M447" s="74">
        <v>1128</v>
      </c>
      <c r="N447" s="74" t="s">
        <v>15</v>
      </c>
      <c r="O447" s="6" t="s">
        <v>32</v>
      </c>
      <c r="P447" s="6" t="s">
        <v>56</v>
      </c>
      <c r="Q447" s="69"/>
    </row>
    <row r="448" spans="1:17" ht="20.100000000000001" customHeight="1" x14ac:dyDescent="0.2">
      <c r="A448" s="6">
        <v>85774</v>
      </c>
      <c r="B448" s="43">
        <v>269</v>
      </c>
      <c r="C448" s="6" t="s">
        <v>15</v>
      </c>
      <c r="D448" s="6" t="s">
        <v>16</v>
      </c>
      <c r="E448" s="6" t="s">
        <v>43</v>
      </c>
      <c r="F448" s="6" t="s">
        <v>43</v>
      </c>
      <c r="G448" s="73">
        <v>85774</v>
      </c>
      <c r="H448" s="96" t="str">
        <f t="shared" si="6"/>
        <v/>
      </c>
      <c r="I448" s="6"/>
      <c r="J448" s="6" t="s">
        <v>34</v>
      </c>
      <c r="K448" s="6">
        <v>39000</v>
      </c>
      <c r="L448" s="6">
        <v>39000</v>
      </c>
      <c r="M448" s="6">
        <v>2385</v>
      </c>
      <c r="N448" s="74" t="s">
        <v>15</v>
      </c>
      <c r="O448" s="6" t="s">
        <v>37</v>
      </c>
      <c r="P448" s="6" t="s">
        <v>29</v>
      </c>
      <c r="Q448" s="69"/>
    </row>
    <row r="449" spans="1:17" ht="20.100000000000001" customHeight="1" x14ac:dyDescent="0.2">
      <c r="A449" s="6">
        <v>87332</v>
      </c>
      <c r="B449" s="69">
        <v>270</v>
      </c>
      <c r="C449" s="6" t="s">
        <v>15</v>
      </c>
      <c r="D449" s="6" t="s">
        <v>16</v>
      </c>
      <c r="E449" s="6" t="s">
        <v>188</v>
      </c>
      <c r="F449" s="6" t="s">
        <v>189</v>
      </c>
      <c r="G449" s="73">
        <v>87332</v>
      </c>
      <c r="H449" s="96" t="str">
        <f t="shared" si="6"/>
        <v/>
      </c>
      <c r="I449" s="6"/>
      <c r="J449" s="6" t="s">
        <v>24</v>
      </c>
      <c r="K449" s="6">
        <v>37000</v>
      </c>
      <c r="L449" s="6">
        <v>37000</v>
      </c>
      <c r="M449" s="6">
        <v>1391</v>
      </c>
      <c r="N449" s="74" t="s">
        <v>15</v>
      </c>
      <c r="O449" s="6" t="s">
        <v>25</v>
      </c>
      <c r="P449" s="6" t="s">
        <v>35</v>
      </c>
      <c r="Q449" s="69"/>
    </row>
    <row r="450" spans="1:17" ht="20.100000000000001" customHeight="1" x14ac:dyDescent="0.2">
      <c r="A450" s="6">
        <v>88151</v>
      </c>
      <c r="B450" s="43">
        <v>271</v>
      </c>
      <c r="C450" s="6" t="s">
        <v>15</v>
      </c>
      <c r="D450" s="6" t="s">
        <v>16</v>
      </c>
      <c r="E450" s="6" t="s">
        <v>114</v>
      </c>
      <c r="F450" s="6" t="s">
        <v>114</v>
      </c>
      <c r="G450" s="73">
        <v>88151</v>
      </c>
      <c r="H450" s="96" t="str">
        <f t="shared" ref="H450:H513" si="7">IF(COUNTIF(G:G,G450)&gt;1,G450,"")</f>
        <v/>
      </c>
      <c r="I450" s="6"/>
      <c r="J450" s="6" t="s">
        <v>24</v>
      </c>
      <c r="K450" s="6">
        <v>34500</v>
      </c>
      <c r="L450" s="6">
        <v>37000</v>
      </c>
      <c r="M450" s="6">
        <v>1327</v>
      </c>
      <c r="N450" s="74" t="s">
        <v>15</v>
      </c>
      <c r="O450" s="6" t="s">
        <v>32</v>
      </c>
      <c r="P450" s="6" t="s">
        <v>82</v>
      </c>
      <c r="Q450" s="69"/>
    </row>
    <row r="451" spans="1:17" ht="20.100000000000001" customHeight="1" x14ac:dyDescent="0.2">
      <c r="A451" s="6">
        <v>88259</v>
      </c>
      <c r="B451" s="69">
        <v>272</v>
      </c>
      <c r="C451" s="6" t="s">
        <v>15</v>
      </c>
      <c r="D451" s="6" t="s">
        <v>16</v>
      </c>
      <c r="E451" s="6" t="s">
        <v>352</v>
      </c>
      <c r="F451" s="6" t="s">
        <v>353</v>
      </c>
      <c r="G451" s="73">
        <v>88259</v>
      </c>
      <c r="H451" s="96" t="str">
        <f t="shared" si="7"/>
        <v/>
      </c>
      <c r="I451" s="6"/>
      <c r="J451" s="6" t="s">
        <v>232</v>
      </c>
      <c r="K451" s="6">
        <v>36000</v>
      </c>
      <c r="L451" s="6">
        <v>39000</v>
      </c>
      <c r="M451" s="6">
        <v>2279</v>
      </c>
      <c r="N451" s="74" t="s">
        <v>15</v>
      </c>
      <c r="O451" s="6" t="s">
        <v>47</v>
      </c>
      <c r="P451" s="6" t="s">
        <v>78</v>
      </c>
      <c r="Q451" s="69"/>
    </row>
    <row r="452" spans="1:17" ht="20.100000000000001" customHeight="1" x14ac:dyDescent="0.2">
      <c r="A452" s="6">
        <v>88764</v>
      </c>
      <c r="B452" s="43">
        <v>273</v>
      </c>
      <c r="C452" s="6" t="s">
        <v>15</v>
      </c>
      <c r="D452" s="6" t="s">
        <v>16</v>
      </c>
      <c r="E452" s="6" t="s">
        <v>328</v>
      </c>
      <c r="F452" s="6" t="s">
        <v>328</v>
      </c>
      <c r="G452" s="73">
        <v>88764</v>
      </c>
      <c r="H452" s="96" t="str">
        <f t="shared" si="7"/>
        <v/>
      </c>
      <c r="I452" s="6"/>
      <c r="J452" s="6" t="s">
        <v>24</v>
      </c>
      <c r="K452" s="6">
        <v>32500</v>
      </c>
      <c r="L452" s="6">
        <v>36500</v>
      </c>
      <c r="M452" s="6">
        <v>2011</v>
      </c>
      <c r="N452" s="74" t="s">
        <v>15</v>
      </c>
      <c r="O452" s="6" t="s">
        <v>20</v>
      </c>
      <c r="P452" s="6" t="s">
        <v>29</v>
      </c>
      <c r="Q452" s="69"/>
    </row>
    <row r="453" spans="1:17" ht="20.100000000000001" customHeight="1" x14ac:dyDescent="0.2">
      <c r="A453" s="6">
        <v>91818</v>
      </c>
      <c r="B453" s="43">
        <v>275</v>
      </c>
      <c r="C453" s="6" t="s">
        <v>15</v>
      </c>
      <c r="D453" s="6" t="s">
        <v>16</v>
      </c>
      <c r="E453" s="6" t="s">
        <v>54</v>
      </c>
      <c r="F453" s="6" t="s">
        <v>55</v>
      </c>
      <c r="G453" s="73">
        <v>91818</v>
      </c>
      <c r="H453" s="96" t="str">
        <f t="shared" si="7"/>
        <v/>
      </c>
      <c r="I453" s="6"/>
      <c r="J453" s="6" t="s">
        <v>24</v>
      </c>
      <c r="K453" s="6">
        <v>32000</v>
      </c>
      <c r="L453" s="6">
        <v>37000</v>
      </c>
      <c r="M453" s="6">
        <v>2288</v>
      </c>
      <c r="N453" s="74" t="s">
        <v>15</v>
      </c>
      <c r="O453" s="6" t="s">
        <v>37</v>
      </c>
      <c r="P453" s="6" t="s">
        <v>56</v>
      </c>
      <c r="Q453" s="69"/>
    </row>
    <row r="454" spans="1:17" ht="20.100000000000001" customHeight="1" x14ac:dyDescent="0.2">
      <c r="A454" s="6">
        <v>94285</v>
      </c>
      <c r="B454" s="69">
        <v>276</v>
      </c>
      <c r="C454" s="6" t="s">
        <v>15</v>
      </c>
      <c r="D454" s="6" t="s">
        <v>16</v>
      </c>
      <c r="E454" s="6" t="s">
        <v>410</v>
      </c>
      <c r="F454" s="6" t="s">
        <v>410</v>
      </c>
      <c r="G454" s="73">
        <v>94285</v>
      </c>
      <c r="H454" s="96" t="str">
        <f t="shared" si="7"/>
        <v/>
      </c>
      <c r="I454" s="6"/>
      <c r="J454" s="6" t="s">
        <v>232</v>
      </c>
      <c r="K454" s="10">
        <v>30000</v>
      </c>
      <c r="L454" s="74">
        <v>35000</v>
      </c>
      <c r="M454" s="74">
        <v>982</v>
      </c>
      <c r="N454" s="74" t="s">
        <v>72</v>
      </c>
      <c r="O454" s="6" t="s">
        <v>411</v>
      </c>
      <c r="P454" s="6" t="s">
        <v>412</v>
      </c>
      <c r="Q454" s="69"/>
    </row>
    <row r="455" spans="1:17" ht="20.100000000000001" customHeight="1" x14ac:dyDescent="0.2">
      <c r="A455" s="6">
        <v>95058</v>
      </c>
      <c r="B455" s="43">
        <v>277</v>
      </c>
      <c r="C455" s="6" t="s">
        <v>15</v>
      </c>
      <c r="D455" s="6" t="s">
        <v>16</v>
      </c>
      <c r="E455" s="6" t="s">
        <v>229</v>
      </c>
      <c r="F455" s="6" t="s">
        <v>230</v>
      </c>
      <c r="G455" s="73">
        <v>95058</v>
      </c>
      <c r="H455" s="96" t="str">
        <f t="shared" si="7"/>
        <v/>
      </c>
      <c r="I455" s="6"/>
      <c r="J455" s="6" t="s">
        <v>24</v>
      </c>
      <c r="K455" s="6">
        <v>32500</v>
      </c>
      <c r="L455" s="6">
        <v>37500</v>
      </c>
      <c r="M455" s="6">
        <v>1937</v>
      </c>
      <c r="N455" s="74" t="s">
        <v>15</v>
      </c>
      <c r="O455" s="6" t="s">
        <v>37</v>
      </c>
      <c r="P455" s="6" t="s">
        <v>35</v>
      </c>
      <c r="Q455" s="69"/>
    </row>
    <row r="456" spans="1:17" ht="20.100000000000001" customHeight="1" x14ac:dyDescent="0.2">
      <c r="A456" s="6">
        <v>95378</v>
      </c>
      <c r="B456" s="69">
        <v>278</v>
      </c>
      <c r="C456" s="6" t="s">
        <v>15</v>
      </c>
      <c r="D456" s="6" t="s">
        <v>16</v>
      </c>
      <c r="E456" s="6" t="s">
        <v>357</v>
      </c>
      <c r="F456" s="6" t="s">
        <v>358</v>
      </c>
      <c r="G456" s="73">
        <v>95378</v>
      </c>
      <c r="H456" s="96" t="str">
        <f t="shared" si="7"/>
        <v/>
      </c>
      <c r="I456" s="6"/>
      <c r="J456" s="6" t="s">
        <v>34</v>
      </c>
      <c r="K456" s="10">
        <v>33000</v>
      </c>
      <c r="L456" s="74">
        <v>38000</v>
      </c>
      <c r="M456" s="74">
        <v>1514</v>
      </c>
      <c r="N456" s="74" t="s">
        <v>15</v>
      </c>
      <c r="O456" s="6" t="s">
        <v>37</v>
      </c>
      <c r="P456" s="6" t="s">
        <v>29</v>
      </c>
      <c r="Q456" s="69"/>
    </row>
    <row r="457" spans="1:17" ht="20.100000000000001" customHeight="1" x14ac:dyDescent="0.2">
      <c r="A457" s="43">
        <v>95421</v>
      </c>
      <c r="B457" s="43">
        <v>279</v>
      </c>
      <c r="C457" s="43" t="s">
        <v>15</v>
      </c>
      <c r="D457" s="43" t="s">
        <v>16</v>
      </c>
      <c r="E457" s="43" t="s">
        <v>948</v>
      </c>
      <c r="F457" s="43" t="s">
        <v>949</v>
      </c>
      <c r="G457" s="71">
        <v>95421</v>
      </c>
      <c r="H457" s="96" t="str">
        <f t="shared" si="7"/>
        <v/>
      </c>
      <c r="I457" s="43"/>
      <c r="J457" s="43" t="s">
        <v>24</v>
      </c>
      <c r="K457" s="43">
        <v>32500</v>
      </c>
      <c r="L457" s="43">
        <v>36500</v>
      </c>
      <c r="M457" s="43">
        <v>2541</v>
      </c>
      <c r="N457" s="43" t="s">
        <v>15</v>
      </c>
      <c r="O457" s="43" t="s">
        <v>37</v>
      </c>
      <c r="P457" s="43" t="s">
        <v>35</v>
      </c>
      <c r="Q457" s="69"/>
    </row>
    <row r="458" spans="1:17" ht="20.100000000000001" customHeight="1" x14ac:dyDescent="0.2">
      <c r="A458" s="6">
        <v>96049</v>
      </c>
      <c r="B458" s="69">
        <v>280</v>
      </c>
      <c r="C458" s="6" t="s">
        <v>15</v>
      </c>
      <c r="D458" s="6" t="s">
        <v>16</v>
      </c>
      <c r="E458" s="6" t="s">
        <v>139</v>
      </c>
      <c r="F458" s="6" t="s">
        <v>140</v>
      </c>
      <c r="G458" s="73">
        <v>96049</v>
      </c>
      <c r="H458" s="96" t="str">
        <f t="shared" si="7"/>
        <v/>
      </c>
      <c r="I458" s="6"/>
      <c r="J458" s="6" t="s">
        <v>34</v>
      </c>
      <c r="K458" s="6">
        <v>30500</v>
      </c>
      <c r="L458" s="6">
        <v>37000</v>
      </c>
      <c r="M458" s="6">
        <v>1535</v>
      </c>
      <c r="N458" s="74" t="s">
        <v>15</v>
      </c>
      <c r="O458" s="6" t="s">
        <v>32</v>
      </c>
      <c r="P458" s="6" t="s">
        <v>56</v>
      </c>
      <c r="Q458" s="69"/>
    </row>
    <row r="459" spans="1:17" ht="20.100000000000001" customHeight="1" x14ac:dyDescent="0.2">
      <c r="A459" s="6">
        <v>96190</v>
      </c>
      <c r="B459" s="43">
        <v>281</v>
      </c>
      <c r="C459" s="6" t="s">
        <v>15</v>
      </c>
      <c r="D459" s="6" t="s">
        <v>16</v>
      </c>
      <c r="E459" s="6" t="s">
        <v>265</v>
      </c>
      <c r="F459" s="6" t="s">
        <v>266</v>
      </c>
      <c r="G459" s="73">
        <v>96190</v>
      </c>
      <c r="H459" s="96" t="str">
        <f t="shared" si="7"/>
        <v/>
      </c>
      <c r="I459" s="6"/>
      <c r="J459" s="6" t="s">
        <v>24</v>
      </c>
      <c r="K459" s="6">
        <v>33000</v>
      </c>
      <c r="L459" s="6">
        <v>36500</v>
      </c>
      <c r="M459" s="6">
        <v>2511</v>
      </c>
      <c r="N459" s="74" t="s">
        <v>15</v>
      </c>
      <c r="O459" s="6" t="s">
        <v>32</v>
      </c>
      <c r="P459" s="6" t="s">
        <v>267</v>
      </c>
      <c r="Q459" s="69"/>
    </row>
    <row r="460" spans="1:17" ht="20.100000000000001" customHeight="1" x14ac:dyDescent="0.2">
      <c r="A460" s="14">
        <v>96605</v>
      </c>
      <c r="B460" s="69">
        <v>282</v>
      </c>
      <c r="C460" s="14" t="s">
        <v>15</v>
      </c>
      <c r="D460" s="14" t="s">
        <v>16</v>
      </c>
      <c r="E460" s="14" t="s">
        <v>904</v>
      </c>
      <c r="F460" s="14" t="s">
        <v>905</v>
      </c>
      <c r="G460" s="76">
        <v>96605</v>
      </c>
      <c r="H460" s="96" t="str">
        <f t="shared" si="7"/>
        <v/>
      </c>
      <c r="I460" s="14"/>
      <c r="J460" s="14" t="s">
        <v>24</v>
      </c>
      <c r="K460" s="14">
        <v>37500</v>
      </c>
      <c r="L460" s="14">
        <v>40000</v>
      </c>
      <c r="M460" s="14">
        <v>1815</v>
      </c>
      <c r="N460" s="14" t="s">
        <v>15</v>
      </c>
      <c r="O460" s="14" t="s">
        <v>37</v>
      </c>
      <c r="P460" s="14" t="s">
        <v>29</v>
      </c>
      <c r="Q460" s="69"/>
    </row>
    <row r="461" spans="1:17" ht="20.100000000000001" customHeight="1" x14ac:dyDescent="0.2">
      <c r="A461" s="43">
        <v>97403</v>
      </c>
      <c r="B461" s="43">
        <v>283</v>
      </c>
      <c r="C461" s="6" t="s">
        <v>15</v>
      </c>
      <c r="D461" s="6" t="s">
        <v>16</v>
      </c>
      <c r="E461" s="43" t="s">
        <v>457</v>
      </c>
      <c r="F461" s="43" t="s">
        <v>246</v>
      </c>
      <c r="G461" s="71">
        <v>97403</v>
      </c>
      <c r="H461" s="96" t="str">
        <f t="shared" si="7"/>
        <v/>
      </c>
      <c r="I461" s="43"/>
      <c r="J461" s="6" t="s">
        <v>24</v>
      </c>
      <c r="K461" s="43">
        <v>35000</v>
      </c>
      <c r="L461" s="43">
        <v>35000</v>
      </c>
      <c r="M461" s="43">
        <v>3064</v>
      </c>
      <c r="N461" s="74" t="s">
        <v>15</v>
      </c>
      <c r="O461" s="43" t="s">
        <v>37</v>
      </c>
      <c r="P461" s="43" t="s">
        <v>29</v>
      </c>
      <c r="Q461" s="69"/>
    </row>
    <row r="462" spans="1:17" ht="20.100000000000001" customHeight="1" x14ac:dyDescent="0.2">
      <c r="A462" s="6">
        <v>99192</v>
      </c>
      <c r="B462" s="69">
        <v>284</v>
      </c>
      <c r="C462" s="6" t="s">
        <v>15</v>
      </c>
      <c r="D462" s="6" t="s">
        <v>16</v>
      </c>
      <c r="E462" s="6" t="s">
        <v>436</v>
      </c>
      <c r="F462" s="6" t="s">
        <v>436</v>
      </c>
      <c r="G462" s="73">
        <v>99192</v>
      </c>
      <c r="H462" s="96" t="str">
        <f t="shared" si="7"/>
        <v/>
      </c>
      <c r="I462" s="6"/>
      <c r="J462" s="6" t="s">
        <v>24</v>
      </c>
      <c r="K462" s="6">
        <v>39000</v>
      </c>
      <c r="L462" s="6">
        <v>39000</v>
      </c>
      <c r="M462" s="6">
        <v>2328</v>
      </c>
      <c r="N462" s="6" t="s">
        <v>15</v>
      </c>
      <c r="O462" s="6" t="s">
        <v>32</v>
      </c>
      <c r="P462" s="6" t="s">
        <v>29</v>
      </c>
      <c r="Q462" s="69"/>
    </row>
    <row r="463" spans="1:17" ht="20.100000000000001" customHeight="1" x14ac:dyDescent="0.2">
      <c r="A463" s="6">
        <v>99396</v>
      </c>
      <c r="B463" s="69">
        <v>286</v>
      </c>
      <c r="C463" s="6" t="s">
        <v>15</v>
      </c>
      <c r="D463" s="6" t="s">
        <v>16</v>
      </c>
      <c r="E463" s="6" t="s">
        <v>424</v>
      </c>
      <c r="F463" s="6" t="s">
        <v>425</v>
      </c>
      <c r="G463" s="73">
        <v>99396</v>
      </c>
      <c r="H463" s="96" t="str">
        <f t="shared" si="7"/>
        <v/>
      </c>
      <c r="I463" s="6"/>
      <c r="J463" s="6" t="s">
        <v>34</v>
      </c>
      <c r="K463" s="10">
        <v>37500</v>
      </c>
      <c r="L463" s="74">
        <v>37500</v>
      </c>
      <c r="M463" s="74">
        <v>1496</v>
      </c>
      <c r="N463" s="74" t="s">
        <v>15</v>
      </c>
      <c r="O463" s="6" t="s">
        <v>47</v>
      </c>
      <c r="P463" s="6" t="s">
        <v>56</v>
      </c>
      <c r="Q463" s="69"/>
    </row>
    <row r="464" spans="1:17" ht="20.100000000000001" customHeight="1" x14ac:dyDescent="0.2">
      <c r="A464" s="6">
        <v>100205</v>
      </c>
      <c r="B464" s="43">
        <v>287</v>
      </c>
      <c r="C464" s="6" t="s">
        <v>15</v>
      </c>
      <c r="D464" s="6" t="s">
        <v>16</v>
      </c>
      <c r="E464" s="6" t="s">
        <v>148</v>
      </c>
      <c r="F464" s="6" t="s">
        <v>148</v>
      </c>
      <c r="G464" s="73">
        <v>100205</v>
      </c>
      <c r="H464" s="96" t="str">
        <f t="shared" si="7"/>
        <v/>
      </c>
      <c r="I464" s="6"/>
      <c r="J464" s="6" t="s">
        <v>34</v>
      </c>
      <c r="K464" s="6">
        <v>33000</v>
      </c>
      <c r="L464" s="6">
        <v>44000</v>
      </c>
      <c r="M464" s="6">
        <v>2938</v>
      </c>
      <c r="N464" s="74" t="s">
        <v>15</v>
      </c>
      <c r="O464" s="6" t="s">
        <v>32</v>
      </c>
      <c r="P464" s="6" t="s">
        <v>78</v>
      </c>
      <c r="Q464" s="69"/>
    </row>
    <row r="465" spans="1:17" ht="20.100000000000001" customHeight="1" x14ac:dyDescent="0.2">
      <c r="A465" s="6">
        <v>102497</v>
      </c>
      <c r="B465" s="69">
        <v>288</v>
      </c>
      <c r="C465" s="6" t="s">
        <v>15</v>
      </c>
      <c r="D465" s="6" t="s">
        <v>16</v>
      </c>
      <c r="E465" s="6" t="s">
        <v>164</v>
      </c>
      <c r="F465" s="6" t="s">
        <v>165</v>
      </c>
      <c r="G465" s="73">
        <v>102497</v>
      </c>
      <c r="H465" s="96" t="str">
        <f t="shared" si="7"/>
        <v/>
      </c>
      <c r="I465" s="6"/>
      <c r="J465" s="6" t="s">
        <v>24</v>
      </c>
      <c r="K465" s="6">
        <v>32000</v>
      </c>
      <c r="L465" s="6">
        <v>36000</v>
      </c>
      <c r="M465" s="6">
        <v>2071</v>
      </c>
      <c r="N465" s="74" t="s">
        <v>15</v>
      </c>
      <c r="O465" s="6" t="s">
        <v>37</v>
      </c>
      <c r="P465" s="6" t="s">
        <v>56</v>
      </c>
      <c r="Q465" s="69"/>
    </row>
    <row r="466" spans="1:17" ht="20.100000000000001" customHeight="1" x14ac:dyDescent="0.2">
      <c r="A466" s="6">
        <v>102717</v>
      </c>
      <c r="B466" s="43">
        <v>289</v>
      </c>
      <c r="C466" s="6" t="s">
        <v>15</v>
      </c>
      <c r="D466" s="6" t="s">
        <v>16</v>
      </c>
      <c r="E466" s="6" t="s">
        <v>219</v>
      </c>
      <c r="F466" s="6" t="s">
        <v>220</v>
      </c>
      <c r="G466" s="73">
        <v>102717</v>
      </c>
      <c r="H466" s="96" t="str">
        <f t="shared" si="7"/>
        <v/>
      </c>
      <c r="I466" s="6"/>
      <c r="J466" s="6" t="s">
        <v>24</v>
      </c>
      <c r="K466" s="6">
        <v>36000</v>
      </c>
      <c r="L466" s="6">
        <v>36000</v>
      </c>
      <c r="M466" s="6">
        <v>1355</v>
      </c>
      <c r="N466" s="74" t="s">
        <v>15</v>
      </c>
      <c r="O466" s="6" t="s">
        <v>20</v>
      </c>
      <c r="P466" s="6" t="s">
        <v>29</v>
      </c>
      <c r="Q466" s="69"/>
    </row>
    <row r="467" spans="1:17" ht="20.100000000000001" customHeight="1" x14ac:dyDescent="0.2">
      <c r="A467" s="6">
        <v>103297</v>
      </c>
      <c r="B467" s="69">
        <v>290</v>
      </c>
      <c r="C467" s="6" t="s">
        <v>15</v>
      </c>
      <c r="D467" s="6" t="s">
        <v>16</v>
      </c>
      <c r="E467" s="6" t="s">
        <v>36</v>
      </c>
      <c r="F467" s="6" t="s">
        <v>36</v>
      </c>
      <c r="G467" s="73">
        <v>103297</v>
      </c>
      <c r="H467" s="96" t="str">
        <f t="shared" si="7"/>
        <v/>
      </c>
      <c r="I467" s="6"/>
      <c r="J467" s="6" t="s">
        <v>24</v>
      </c>
      <c r="K467" s="6">
        <v>32000</v>
      </c>
      <c r="L467" s="6">
        <v>35000</v>
      </c>
      <c r="M467" s="6">
        <v>1284</v>
      </c>
      <c r="N467" s="74" t="s">
        <v>15</v>
      </c>
      <c r="O467" s="6" t="s">
        <v>37</v>
      </c>
      <c r="P467" s="6" t="s">
        <v>35</v>
      </c>
      <c r="Q467" s="69"/>
    </row>
    <row r="468" spans="1:17" ht="20.100000000000001" customHeight="1" x14ac:dyDescent="0.2">
      <c r="A468" s="6">
        <v>105471</v>
      </c>
      <c r="B468" s="69">
        <v>292</v>
      </c>
      <c r="C468" s="6" t="s">
        <v>15</v>
      </c>
      <c r="D468" s="6" t="s">
        <v>16</v>
      </c>
      <c r="E468" s="6" t="s">
        <v>52</v>
      </c>
      <c r="F468" s="6" t="s">
        <v>1140</v>
      </c>
      <c r="G468" s="73">
        <v>105471</v>
      </c>
      <c r="H468" s="96" t="str">
        <f t="shared" si="7"/>
        <v/>
      </c>
      <c r="I468" s="6"/>
      <c r="J468" s="6" t="s">
        <v>46</v>
      </c>
      <c r="K468" s="10">
        <v>37000</v>
      </c>
      <c r="L468" s="74">
        <v>42000</v>
      </c>
      <c r="M468" s="74">
        <v>664</v>
      </c>
      <c r="N468" s="74" t="s">
        <v>15</v>
      </c>
      <c r="O468" s="6" t="s">
        <v>32</v>
      </c>
      <c r="P468" s="6" t="s">
        <v>29</v>
      </c>
      <c r="Q468" s="69"/>
    </row>
    <row r="469" spans="1:17" ht="20.100000000000001" customHeight="1" x14ac:dyDescent="0.2">
      <c r="A469" s="14">
        <v>110255</v>
      </c>
      <c r="B469" s="43">
        <v>293</v>
      </c>
      <c r="C469" s="14" t="s">
        <v>15</v>
      </c>
      <c r="D469" s="14" t="s">
        <v>16</v>
      </c>
      <c r="E469" s="14" t="s">
        <v>969</v>
      </c>
      <c r="F469" s="14" t="s">
        <v>970</v>
      </c>
      <c r="G469" s="76">
        <v>110255</v>
      </c>
      <c r="H469" s="96" t="str">
        <f t="shared" si="7"/>
        <v/>
      </c>
      <c r="I469" s="14"/>
      <c r="J469" s="14" t="s">
        <v>24</v>
      </c>
      <c r="K469" s="14">
        <v>41500</v>
      </c>
      <c r="L469" s="14">
        <v>41500</v>
      </c>
      <c r="M469" s="14">
        <v>3346</v>
      </c>
      <c r="N469" s="14" t="s">
        <v>15</v>
      </c>
      <c r="O469" s="14" t="s">
        <v>20</v>
      </c>
      <c r="P469" s="14" t="s">
        <v>29</v>
      </c>
      <c r="Q469" s="69"/>
    </row>
    <row r="470" spans="1:17" ht="20.100000000000001" customHeight="1" x14ac:dyDescent="0.2">
      <c r="A470" s="6">
        <v>110522</v>
      </c>
      <c r="B470" s="69">
        <v>294</v>
      </c>
      <c r="C470" s="6" t="s">
        <v>15</v>
      </c>
      <c r="D470" s="6" t="s">
        <v>16</v>
      </c>
      <c r="E470" s="6" t="s">
        <v>44</v>
      </c>
      <c r="F470" s="6" t="s">
        <v>45</v>
      </c>
      <c r="G470" s="73">
        <v>110522</v>
      </c>
      <c r="H470" s="96" t="str">
        <f t="shared" si="7"/>
        <v/>
      </c>
      <c r="I470" s="6"/>
      <c r="J470" s="6" t="s">
        <v>46</v>
      </c>
      <c r="K470" s="6">
        <v>33000</v>
      </c>
      <c r="L470" s="6">
        <v>37000</v>
      </c>
      <c r="M470" s="6">
        <v>3214</v>
      </c>
      <c r="N470" s="74" t="s">
        <v>15</v>
      </c>
      <c r="O470" s="6" t="s">
        <v>47</v>
      </c>
      <c r="P470" s="6" t="s">
        <v>29</v>
      </c>
      <c r="Q470" s="69"/>
    </row>
    <row r="471" spans="1:17" ht="20.100000000000001" customHeight="1" x14ac:dyDescent="0.2">
      <c r="A471" s="6">
        <v>112546</v>
      </c>
      <c r="B471" s="43">
        <v>295</v>
      </c>
      <c r="C471" s="6" t="s">
        <v>15</v>
      </c>
      <c r="D471" s="6" t="s">
        <v>16</v>
      </c>
      <c r="E471" s="6" t="s">
        <v>336</v>
      </c>
      <c r="F471" s="6" t="s">
        <v>336</v>
      </c>
      <c r="G471" s="73">
        <v>112546</v>
      </c>
      <c r="H471" s="96" t="str">
        <f t="shared" si="7"/>
        <v/>
      </c>
      <c r="I471" s="6"/>
      <c r="J471" s="6" t="s">
        <v>337</v>
      </c>
      <c r="K471" s="6">
        <v>33000</v>
      </c>
      <c r="L471" s="6">
        <v>36000</v>
      </c>
      <c r="M471" s="6">
        <v>2485</v>
      </c>
      <c r="N471" s="74" t="s">
        <v>15</v>
      </c>
      <c r="O471" s="6" t="s">
        <v>25</v>
      </c>
      <c r="P471" s="6" t="s">
        <v>29</v>
      </c>
      <c r="Q471" s="69"/>
    </row>
    <row r="472" spans="1:17" ht="20.100000000000001" customHeight="1" x14ac:dyDescent="0.2">
      <c r="A472" s="88">
        <v>21148</v>
      </c>
      <c r="B472" s="43">
        <v>305</v>
      </c>
      <c r="C472" s="69" t="s">
        <v>15</v>
      </c>
      <c r="D472" s="88" t="s">
        <v>16</v>
      </c>
      <c r="E472" s="88" t="s">
        <v>1294</v>
      </c>
      <c r="F472" s="88" t="s">
        <v>1295</v>
      </c>
      <c r="G472" s="87">
        <v>21148</v>
      </c>
      <c r="H472" s="96" t="str">
        <f t="shared" si="7"/>
        <v/>
      </c>
      <c r="I472" s="6"/>
      <c r="J472" s="88" t="s">
        <v>50</v>
      </c>
      <c r="K472" s="88">
        <v>38500</v>
      </c>
      <c r="L472" s="88">
        <v>38500</v>
      </c>
      <c r="M472" s="88">
        <v>1305</v>
      </c>
      <c r="N472" s="88" t="s">
        <v>15</v>
      </c>
      <c r="O472" s="88" t="s">
        <v>32</v>
      </c>
      <c r="P472" s="88" t="s">
        <v>82</v>
      </c>
      <c r="Q472" s="6"/>
    </row>
    <row r="473" spans="1:17" ht="20.100000000000001" customHeight="1" x14ac:dyDescent="0.2">
      <c r="A473" s="88">
        <v>19668</v>
      </c>
      <c r="B473" s="69">
        <v>306</v>
      </c>
      <c r="C473" s="43" t="s">
        <v>15</v>
      </c>
      <c r="D473" s="88" t="s">
        <v>16</v>
      </c>
      <c r="E473" s="88" t="s">
        <v>1004</v>
      </c>
      <c r="F473" s="88" t="s">
        <v>1139</v>
      </c>
      <c r="G473" s="87">
        <v>19668</v>
      </c>
      <c r="H473" s="96" t="str">
        <f t="shared" si="7"/>
        <v/>
      </c>
      <c r="I473" s="6"/>
      <c r="J473" s="88" t="s">
        <v>24</v>
      </c>
      <c r="K473" s="88">
        <v>32000</v>
      </c>
      <c r="L473" s="88">
        <v>35500</v>
      </c>
      <c r="M473" s="88">
        <v>1677</v>
      </c>
      <c r="N473" s="88" t="s">
        <v>15</v>
      </c>
      <c r="O473" s="88" t="s">
        <v>1296</v>
      </c>
      <c r="P473" s="88" t="s">
        <v>29</v>
      </c>
      <c r="Q473" s="6"/>
    </row>
    <row r="474" spans="1:17" ht="20.100000000000001" customHeight="1" x14ac:dyDescent="0.2">
      <c r="A474" s="88">
        <v>68457</v>
      </c>
      <c r="B474" s="43">
        <v>307</v>
      </c>
      <c r="C474" s="69" t="s">
        <v>15</v>
      </c>
      <c r="D474" s="88" t="s">
        <v>16</v>
      </c>
      <c r="E474" s="88" t="s">
        <v>1000</v>
      </c>
      <c r="F474" s="88" t="s">
        <v>1297</v>
      </c>
      <c r="G474" s="87">
        <v>68457</v>
      </c>
      <c r="H474" s="96" t="str">
        <f t="shared" si="7"/>
        <v/>
      </c>
      <c r="I474" s="6"/>
      <c r="J474" s="88" t="s">
        <v>24</v>
      </c>
      <c r="K474" s="88">
        <v>36500</v>
      </c>
      <c r="L474" s="88">
        <v>36500</v>
      </c>
      <c r="M474" s="88">
        <v>3577</v>
      </c>
      <c r="N474" s="88" t="s">
        <v>15</v>
      </c>
      <c r="O474" s="88" t="s">
        <v>37</v>
      </c>
      <c r="P474" s="88" t="s">
        <v>35</v>
      </c>
      <c r="Q474" s="6"/>
    </row>
    <row r="475" spans="1:17" ht="20.100000000000001" customHeight="1" x14ac:dyDescent="0.2">
      <c r="A475" s="88">
        <v>134084</v>
      </c>
      <c r="B475" s="43">
        <v>309</v>
      </c>
      <c r="C475" s="69" t="s">
        <v>15</v>
      </c>
      <c r="D475" s="88" t="s">
        <v>16</v>
      </c>
      <c r="E475" s="88" t="s">
        <v>1299</v>
      </c>
      <c r="F475" s="88" t="s">
        <v>1300</v>
      </c>
      <c r="G475" s="87">
        <v>134084</v>
      </c>
      <c r="H475" s="96" t="str">
        <f t="shared" si="7"/>
        <v/>
      </c>
      <c r="I475" s="6"/>
      <c r="J475" s="88" t="s">
        <v>1301</v>
      </c>
      <c r="K475" s="88">
        <v>38000</v>
      </c>
      <c r="L475" s="88">
        <v>38000</v>
      </c>
      <c r="M475" s="88">
        <v>150</v>
      </c>
      <c r="N475" s="88" t="s">
        <v>15</v>
      </c>
      <c r="O475" s="88" t="s">
        <v>32</v>
      </c>
      <c r="P475" s="88" t="s">
        <v>29</v>
      </c>
      <c r="Q475" s="6"/>
    </row>
    <row r="476" spans="1:17" ht="20.100000000000001" customHeight="1" x14ac:dyDescent="0.2">
      <c r="A476" s="6">
        <v>1703</v>
      </c>
      <c r="B476" s="43">
        <v>11</v>
      </c>
      <c r="C476" s="6" t="s">
        <v>15</v>
      </c>
      <c r="D476" s="6" t="s">
        <v>463</v>
      </c>
      <c r="E476" s="6" t="s">
        <v>807</v>
      </c>
      <c r="F476" s="6" t="s">
        <v>807</v>
      </c>
      <c r="G476" s="73">
        <v>1703</v>
      </c>
      <c r="H476" s="96" t="str">
        <f t="shared" si="7"/>
        <v/>
      </c>
      <c r="I476" s="6" t="s">
        <v>1272</v>
      </c>
      <c r="J476" s="6" t="s">
        <v>61</v>
      </c>
      <c r="K476" s="10">
        <v>30500</v>
      </c>
      <c r="L476" s="74">
        <v>36500</v>
      </c>
      <c r="M476" s="74">
        <v>1896</v>
      </c>
      <c r="N476" s="74" t="s">
        <v>15</v>
      </c>
      <c r="O476" s="6" t="s">
        <v>32</v>
      </c>
      <c r="P476" s="6" t="s">
        <v>35</v>
      </c>
      <c r="Q476" s="69"/>
    </row>
    <row r="477" spans="1:17" ht="20.100000000000001" customHeight="1" x14ac:dyDescent="0.2">
      <c r="A477" s="43">
        <v>29729</v>
      </c>
      <c r="B477" s="43">
        <v>134</v>
      </c>
      <c r="C477" s="43" t="s">
        <v>15</v>
      </c>
      <c r="D477" s="43" t="s">
        <v>463</v>
      </c>
      <c r="E477" s="43" t="s">
        <v>938</v>
      </c>
      <c r="F477" s="43" t="s">
        <v>707</v>
      </c>
      <c r="G477" s="71">
        <v>29729</v>
      </c>
      <c r="H477" s="96" t="str">
        <f t="shared" si="7"/>
        <v/>
      </c>
      <c r="I477" s="43" t="s">
        <v>1272</v>
      </c>
      <c r="J477" s="43" t="s">
        <v>50</v>
      </c>
      <c r="K477" s="43">
        <v>38500</v>
      </c>
      <c r="L477" s="43">
        <v>43000</v>
      </c>
      <c r="M477" s="43">
        <v>2899</v>
      </c>
      <c r="N477" s="43" t="s">
        <v>15</v>
      </c>
      <c r="O477" s="43" t="s">
        <v>32</v>
      </c>
      <c r="P477" s="43" t="s">
        <v>35</v>
      </c>
      <c r="Q477" s="69"/>
    </row>
    <row r="478" spans="1:17" ht="20.100000000000001" customHeight="1" x14ac:dyDescent="0.2">
      <c r="A478" s="43">
        <v>31099</v>
      </c>
      <c r="B478" s="43">
        <v>141</v>
      </c>
      <c r="C478" s="43" t="s">
        <v>15</v>
      </c>
      <c r="D478" s="43" t="s">
        <v>463</v>
      </c>
      <c r="E478" s="43" t="s">
        <v>624</v>
      </c>
      <c r="F478" s="43" t="s">
        <v>623</v>
      </c>
      <c r="G478" s="71">
        <v>31099</v>
      </c>
      <c r="H478" s="96" t="str">
        <f t="shared" si="7"/>
        <v/>
      </c>
      <c r="I478" s="43" t="s">
        <v>1272</v>
      </c>
      <c r="J478" s="43" t="s">
        <v>50</v>
      </c>
      <c r="K478" s="43">
        <v>39000</v>
      </c>
      <c r="L478" s="43">
        <v>43000</v>
      </c>
      <c r="M478" s="43">
        <v>3587</v>
      </c>
      <c r="N478" s="43" t="s">
        <v>15</v>
      </c>
      <c r="O478" s="43" t="s">
        <v>32</v>
      </c>
      <c r="P478" s="43"/>
      <c r="Q478" s="69"/>
    </row>
    <row r="479" spans="1:17" ht="20.100000000000001" customHeight="1" x14ac:dyDescent="0.2">
      <c r="A479" s="43">
        <v>31105</v>
      </c>
      <c r="B479" s="43">
        <v>142</v>
      </c>
      <c r="C479" s="43" t="s">
        <v>15</v>
      </c>
      <c r="D479" s="43" t="s">
        <v>463</v>
      </c>
      <c r="E479" s="43" t="s">
        <v>638</v>
      </c>
      <c r="F479" s="43" t="s">
        <v>638</v>
      </c>
      <c r="G479" s="71">
        <v>31105</v>
      </c>
      <c r="H479" s="96" t="str">
        <f t="shared" si="7"/>
        <v/>
      </c>
      <c r="I479" s="43" t="s">
        <v>1272</v>
      </c>
      <c r="J479" s="43" t="s">
        <v>50</v>
      </c>
      <c r="K479" s="43">
        <v>34000</v>
      </c>
      <c r="L479" s="43">
        <v>38000</v>
      </c>
      <c r="M479" s="43">
        <v>1297</v>
      </c>
      <c r="N479" s="43" t="s">
        <v>15</v>
      </c>
      <c r="O479" s="43" t="s">
        <v>32</v>
      </c>
      <c r="P479" s="43" t="s">
        <v>29</v>
      </c>
      <c r="Q479" s="69"/>
    </row>
    <row r="480" spans="1:17" ht="20.100000000000001" customHeight="1" x14ac:dyDescent="0.2">
      <c r="A480" s="43">
        <v>31911</v>
      </c>
      <c r="B480" s="43">
        <v>146</v>
      </c>
      <c r="C480" s="43" t="s">
        <v>15</v>
      </c>
      <c r="D480" s="43" t="s">
        <v>463</v>
      </c>
      <c r="E480" s="43" t="s">
        <v>857</v>
      </c>
      <c r="F480" s="43" t="s">
        <v>1206</v>
      </c>
      <c r="G480" s="71">
        <v>31911</v>
      </c>
      <c r="H480" s="96" t="str">
        <f t="shared" si="7"/>
        <v/>
      </c>
      <c r="I480" s="43" t="s">
        <v>1273</v>
      </c>
      <c r="J480" s="43" t="s">
        <v>50</v>
      </c>
      <c r="K480" s="43">
        <v>39000</v>
      </c>
      <c r="L480" s="43">
        <v>43000</v>
      </c>
      <c r="M480" s="43">
        <v>3674</v>
      </c>
      <c r="N480" s="43" t="s">
        <v>15</v>
      </c>
      <c r="O480" s="43" t="s">
        <v>32</v>
      </c>
      <c r="P480" s="43" t="s">
        <v>35</v>
      </c>
      <c r="Q480" s="69"/>
    </row>
    <row r="481" spans="1:17" ht="20.100000000000001" customHeight="1" x14ac:dyDescent="0.2">
      <c r="A481" s="43">
        <v>51175</v>
      </c>
      <c r="B481" s="43">
        <v>201</v>
      </c>
      <c r="C481" s="43" t="s">
        <v>15</v>
      </c>
      <c r="D481" s="43" t="s">
        <v>463</v>
      </c>
      <c r="E481" s="43" t="s">
        <v>283</v>
      </c>
      <c r="F481" s="43" t="s">
        <v>1237</v>
      </c>
      <c r="G481" s="71">
        <v>51175</v>
      </c>
      <c r="H481" s="96" t="str">
        <f t="shared" si="7"/>
        <v/>
      </c>
      <c r="I481" s="43" t="s">
        <v>1273</v>
      </c>
      <c r="J481" s="43" t="s">
        <v>50</v>
      </c>
      <c r="K481" s="43">
        <v>33000</v>
      </c>
      <c r="L481" s="43">
        <v>37000</v>
      </c>
      <c r="M481" s="43">
        <v>216</v>
      </c>
      <c r="N481" s="43" t="s">
        <v>15</v>
      </c>
      <c r="O481" s="43" t="s">
        <v>32</v>
      </c>
      <c r="P481" s="43" t="s">
        <v>29</v>
      </c>
      <c r="Q481" s="69"/>
    </row>
    <row r="482" spans="1:17" ht="20.100000000000001" customHeight="1" x14ac:dyDescent="0.2">
      <c r="A482" s="6">
        <v>510</v>
      </c>
      <c r="B482" s="43">
        <v>1</v>
      </c>
      <c r="C482" s="6" t="s">
        <v>15</v>
      </c>
      <c r="D482" s="6" t="s">
        <v>463</v>
      </c>
      <c r="E482" s="6" t="s">
        <v>539</v>
      </c>
      <c r="F482" s="6" t="s">
        <v>539</v>
      </c>
      <c r="G482" s="73">
        <v>510</v>
      </c>
      <c r="H482" s="96" t="str">
        <f t="shared" si="7"/>
        <v/>
      </c>
      <c r="I482" s="6"/>
      <c r="J482" s="6" t="s">
        <v>61</v>
      </c>
      <c r="K482" s="10">
        <v>37000</v>
      </c>
      <c r="L482" s="74">
        <v>38000</v>
      </c>
      <c r="M482" s="74">
        <v>995</v>
      </c>
      <c r="N482" s="74" t="s">
        <v>15</v>
      </c>
      <c r="O482" s="6" t="s">
        <v>32</v>
      </c>
      <c r="P482" s="6" t="s">
        <v>78</v>
      </c>
      <c r="Q482" s="69"/>
    </row>
    <row r="483" spans="1:17" ht="20.100000000000001" customHeight="1" x14ac:dyDescent="0.2">
      <c r="A483" s="6">
        <v>555</v>
      </c>
      <c r="B483" s="43">
        <v>2</v>
      </c>
      <c r="C483" s="6" t="s">
        <v>15</v>
      </c>
      <c r="D483" s="6" t="s">
        <v>463</v>
      </c>
      <c r="E483" s="6" t="s">
        <v>724</v>
      </c>
      <c r="F483" s="6" t="s">
        <v>724</v>
      </c>
      <c r="G483" s="73">
        <v>555</v>
      </c>
      <c r="H483" s="96" t="str">
        <f t="shared" si="7"/>
        <v/>
      </c>
      <c r="I483" s="6"/>
      <c r="J483" s="6" t="s">
        <v>50</v>
      </c>
      <c r="K483" s="6">
        <v>38500</v>
      </c>
      <c r="L483" s="6">
        <v>43000</v>
      </c>
      <c r="M483" s="6">
        <v>2898</v>
      </c>
      <c r="N483" s="74" t="s">
        <v>15</v>
      </c>
      <c r="O483" s="6" t="s">
        <v>32</v>
      </c>
      <c r="P483" s="6" t="s">
        <v>29</v>
      </c>
      <c r="Q483" s="69"/>
    </row>
    <row r="484" spans="1:17" ht="20.100000000000001" customHeight="1" x14ac:dyDescent="0.2">
      <c r="A484" s="6">
        <v>888</v>
      </c>
      <c r="B484" s="43">
        <v>3</v>
      </c>
      <c r="C484" s="6" t="s">
        <v>15</v>
      </c>
      <c r="D484" s="6" t="s">
        <v>463</v>
      </c>
      <c r="E484" s="6" t="s">
        <v>473</v>
      </c>
      <c r="F484" s="6" t="s">
        <v>473</v>
      </c>
      <c r="G484" s="73">
        <v>888</v>
      </c>
      <c r="H484" s="96" t="str">
        <f t="shared" si="7"/>
        <v/>
      </c>
      <c r="I484" s="6"/>
      <c r="J484" s="6" t="s">
        <v>474</v>
      </c>
      <c r="K484" s="10">
        <v>30000</v>
      </c>
      <c r="L484" s="74">
        <v>35000</v>
      </c>
      <c r="M484" s="74">
        <v>1537</v>
      </c>
      <c r="N484" s="74" t="s">
        <v>15</v>
      </c>
      <c r="O484" s="6" t="s">
        <v>233</v>
      </c>
      <c r="P484" s="6" t="s">
        <v>56</v>
      </c>
      <c r="Q484" s="69"/>
    </row>
    <row r="485" spans="1:17" ht="20.100000000000001" customHeight="1" x14ac:dyDescent="0.2">
      <c r="A485" s="6">
        <v>1045</v>
      </c>
      <c r="B485" s="43">
        <v>4</v>
      </c>
      <c r="C485" s="6" t="s">
        <v>15</v>
      </c>
      <c r="D485" s="6" t="s">
        <v>463</v>
      </c>
      <c r="E485" s="6" t="s">
        <v>625</v>
      </c>
      <c r="F485" s="6" t="s">
        <v>626</v>
      </c>
      <c r="G485" s="73">
        <v>1045</v>
      </c>
      <c r="H485" s="96" t="str">
        <f t="shared" si="7"/>
        <v/>
      </c>
      <c r="I485" s="6"/>
      <c r="J485" s="6" t="s">
        <v>34</v>
      </c>
      <c r="K485" s="10">
        <v>31000</v>
      </c>
      <c r="L485" s="74">
        <v>36000</v>
      </c>
      <c r="M485" s="74">
        <v>2246</v>
      </c>
      <c r="N485" s="74" t="s">
        <v>15</v>
      </c>
      <c r="O485" s="6" t="s">
        <v>32</v>
      </c>
      <c r="P485" s="6" t="s">
        <v>78</v>
      </c>
      <c r="Q485" s="69"/>
    </row>
    <row r="486" spans="1:17" ht="20.100000000000001" customHeight="1" x14ac:dyDescent="0.2">
      <c r="A486" s="6">
        <v>1184</v>
      </c>
      <c r="B486" s="43">
        <v>5</v>
      </c>
      <c r="C486" s="6" t="s">
        <v>15</v>
      </c>
      <c r="D486" s="6" t="s">
        <v>463</v>
      </c>
      <c r="E486" s="6" t="s">
        <v>471</v>
      </c>
      <c r="F486" s="6" t="s">
        <v>471</v>
      </c>
      <c r="G486" s="73">
        <v>1184</v>
      </c>
      <c r="H486" s="96" t="str">
        <f t="shared" si="7"/>
        <v/>
      </c>
      <c r="I486" s="6"/>
      <c r="J486" s="6" t="s">
        <v>34</v>
      </c>
      <c r="K486" s="10">
        <v>33000</v>
      </c>
      <c r="L486" s="74">
        <v>36000</v>
      </c>
      <c r="M486" s="74">
        <v>1639</v>
      </c>
      <c r="N486" s="74" t="s">
        <v>15</v>
      </c>
      <c r="O486" s="6" t="s">
        <v>32</v>
      </c>
      <c r="P486" s="6" t="s">
        <v>29</v>
      </c>
      <c r="Q486" s="69"/>
    </row>
    <row r="487" spans="1:17" ht="20.100000000000001" customHeight="1" x14ac:dyDescent="0.2">
      <c r="A487" s="6">
        <v>1328</v>
      </c>
      <c r="B487" s="43">
        <v>6</v>
      </c>
      <c r="C487" s="6" t="s">
        <v>15</v>
      </c>
      <c r="D487" s="6" t="s">
        <v>463</v>
      </c>
      <c r="E487" s="6" t="s">
        <v>595</v>
      </c>
      <c r="F487" s="6" t="s">
        <v>596</v>
      </c>
      <c r="G487" s="73">
        <v>1328</v>
      </c>
      <c r="H487" s="96" t="str">
        <f t="shared" si="7"/>
        <v/>
      </c>
      <c r="I487" s="6"/>
      <c r="J487" s="6" t="s">
        <v>50</v>
      </c>
      <c r="K487" s="6">
        <v>38000</v>
      </c>
      <c r="L487" s="6">
        <v>43000</v>
      </c>
      <c r="M487" s="6">
        <v>2541</v>
      </c>
      <c r="N487" s="74" t="s">
        <v>15</v>
      </c>
      <c r="O487" s="6" t="s">
        <v>32</v>
      </c>
      <c r="P487" s="6" t="s">
        <v>56</v>
      </c>
      <c r="Q487" s="69"/>
    </row>
    <row r="488" spans="1:17" ht="20.100000000000001" customHeight="1" x14ac:dyDescent="0.2">
      <c r="A488" s="6">
        <v>1419</v>
      </c>
      <c r="B488" s="43">
        <v>7</v>
      </c>
      <c r="C488" s="6" t="s">
        <v>15</v>
      </c>
      <c r="D488" s="6" t="s">
        <v>463</v>
      </c>
      <c r="E488" s="6" t="s">
        <v>610</v>
      </c>
      <c r="F488" s="6" t="s">
        <v>610</v>
      </c>
      <c r="G488" s="73">
        <v>1419</v>
      </c>
      <c r="H488" s="96" t="str">
        <f t="shared" si="7"/>
        <v/>
      </c>
      <c r="I488" s="6"/>
      <c r="J488" s="6" t="s">
        <v>61</v>
      </c>
      <c r="K488" s="10">
        <v>32000</v>
      </c>
      <c r="L488" s="74">
        <v>37000</v>
      </c>
      <c r="M488" s="74">
        <v>1947</v>
      </c>
      <c r="N488" s="74" t="s">
        <v>15</v>
      </c>
      <c r="O488" s="6" t="s">
        <v>32</v>
      </c>
      <c r="P488" s="6" t="s">
        <v>58</v>
      </c>
      <c r="Q488" s="69"/>
    </row>
    <row r="489" spans="1:17" ht="20.100000000000001" customHeight="1" x14ac:dyDescent="0.2">
      <c r="A489" s="6">
        <v>1543</v>
      </c>
      <c r="B489" s="43">
        <v>8</v>
      </c>
      <c r="C489" s="6" t="s">
        <v>15</v>
      </c>
      <c r="D489" s="6" t="s">
        <v>463</v>
      </c>
      <c r="E489" s="6" t="s">
        <v>111</v>
      </c>
      <c r="F489" s="6" t="s">
        <v>815</v>
      </c>
      <c r="G489" s="73">
        <v>1543</v>
      </c>
      <c r="H489" s="96" t="str">
        <f t="shared" si="7"/>
        <v/>
      </c>
      <c r="I489" s="6"/>
      <c r="J489" s="6" t="s">
        <v>50</v>
      </c>
      <c r="K489" s="6">
        <v>38000</v>
      </c>
      <c r="L489" s="6">
        <v>44000</v>
      </c>
      <c r="M489" s="6">
        <v>2318</v>
      </c>
      <c r="N489" s="74" t="s">
        <v>15</v>
      </c>
      <c r="O489" s="6" t="s">
        <v>32</v>
      </c>
      <c r="P489" s="6" t="s">
        <v>58</v>
      </c>
      <c r="Q489" s="69"/>
    </row>
    <row r="490" spans="1:17" ht="20.100000000000001" customHeight="1" x14ac:dyDescent="0.2">
      <c r="A490" s="14">
        <v>1589</v>
      </c>
      <c r="B490" s="43">
        <v>9</v>
      </c>
      <c r="C490" s="14" t="s">
        <v>15</v>
      </c>
      <c r="D490" s="14" t="s">
        <v>463</v>
      </c>
      <c r="E490" s="14" t="s">
        <v>856</v>
      </c>
      <c r="F490" s="14" t="s">
        <v>857</v>
      </c>
      <c r="G490" s="76">
        <v>1589</v>
      </c>
      <c r="H490" s="96" t="str">
        <f t="shared" si="7"/>
        <v/>
      </c>
      <c r="I490" s="14"/>
      <c r="J490" s="14" t="s">
        <v>50</v>
      </c>
      <c r="K490" s="14">
        <v>38500</v>
      </c>
      <c r="L490" s="14">
        <v>43000</v>
      </c>
      <c r="M490" s="14">
        <v>3246</v>
      </c>
      <c r="N490" s="14" t="s">
        <v>15</v>
      </c>
      <c r="O490" s="14" t="s">
        <v>32</v>
      </c>
      <c r="P490" s="14" t="s">
        <v>29</v>
      </c>
      <c r="Q490" s="69"/>
    </row>
    <row r="491" spans="1:17" ht="20.100000000000001" customHeight="1" x14ac:dyDescent="0.2">
      <c r="A491" s="6">
        <v>1602</v>
      </c>
      <c r="B491" s="43">
        <v>10</v>
      </c>
      <c r="C491" s="6" t="s">
        <v>15</v>
      </c>
      <c r="D491" s="6" t="s">
        <v>463</v>
      </c>
      <c r="E491" s="6" t="s">
        <v>483</v>
      </c>
      <c r="F491" s="6" t="s">
        <v>483</v>
      </c>
      <c r="G491" s="73">
        <v>1602</v>
      </c>
      <c r="H491" s="96" t="str">
        <f t="shared" si="7"/>
        <v/>
      </c>
      <c r="I491" s="6"/>
      <c r="J491" s="6" t="s">
        <v>484</v>
      </c>
      <c r="K491" s="10">
        <v>37000</v>
      </c>
      <c r="L491" s="74">
        <v>38000</v>
      </c>
      <c r="M491" s="74">
        <v>82</v>
      </c>
      <c r="N491" s="74" t="s">
        <v>15</v>
      </c>
      <c r="O491" s="6" t="s">
        <v>233</v>
      </c>
      <c r="P491" s="6" t="s">
        <v>485</v>
      </c>
      <c r="Q491" s="69"/>
    </row>
    <row r="492" spans="1:17" ht="20.100000000000001" customHeight="1" x14ac:dyDescent="0.2">
      <c r="A492" s="14">
        <v>1738</v>
      </c>
      <c r="B492" s="43">
        <v>12</v>
      </c>
      <c r="C492" s="14" t="s">
        <v>15</v>
      </c>
      <c r="D492" s="14" t="s">
        <v>463</v>
      </c>
      <c r="E492" s="14" t="s">
        <v>397</v>
      </c>
      <c r="F492" s="14" t="s">
        <v>397</v>
      </c>
      <c r="G492" s="76">
        <v>1738</v>
      </c>
      <c r="H492" s="96" t="str">
        <f t="shared" si="7"/>
        <v/>
      </c>
      <c r="I492" s="14"/>
      <c r="J492" s="14" t="s">
        <v>50</v>
      </c>
      <c r="K492" s="14">
        <v>38000</v>
      </c>
      <c r="L492" s="14">
        <v>43000</v>
      </c>
      <c r="M492" s="14">
        <v>3616</v>
      </c>
      <c r="N492" s="14" t="s">
        <v>15</v>
      </c>
      <c r="O492" s="14" t="s">
        <v>25</v>
      </c>
      <c r="P492" s="14" t="s">
        <v>35</v>
      </c>
      <c r="Q492" s="69"/>
    </row>
    <row r="493" spans="1:17" ht="20.100000000000001" customHeight="1" x14ac:dyDescent="0.2">
      <c r="A493" s="14">
        <v>2078</v>
      </c>
      <c r="B493" s="43">
        <v>13</v>
      </c>
      <c r="C493" s="14" t="s">
        <v>15</v>
      </c>
      <c r="D493" s="14" t="s">
        <v>463</v>
      </c>
      <c r="E493" s="14" t="s">
        <v>916</v>
      </c>
      <c r="F493" s="14" t="s">
        <v>917</v>
      </c>
      <c r="G493" s="76">
        <v>2078</v>
      </c>
      <c r="H493" s="96" t="str">
        <f t="shared" si="7"/>
        <v/>
      </c>
      <c r="I493" s="14"/>
      <c r="J493" s="6" t="s">
        <v>50</v>
      </c>
      <c r="K493" s="14">
        <v>38000</v>
      </c>
      <c r="L493" s="14">
        <v>41000</v>
      </c>
      <c r="M493" s="14">
        <v>3534</v>
      </c>
      <c r="N493" s="74" t="s">
        <v>15</v>
      </c>
      <c r="O493" s="14" t="s">
        <v>32</v>
      </c>
      <c r="P493" s="14" t="s">
        <v>110</v>
      </c>
      <c r="Q493" s="69"/>
    </row>
    <row r="494" spans="1:17" ht="20.100000000000001" customHeight="1" x14ac:dyDescent="0.2">
      <c r="A494" s="14">
        <v>2352</v>
      </c>
      <c r="B494" s="43">
        <v>14</v>
      </c>
      <c r="C494" s="14" t="s">
        <v>15</v>
      </c>
      <c r="D494" s="14" t="s">
        <v>463</v>
      </c>
      <c r="E494" s="14" t="s">
        <v>837</v>
      </c>
      <c r="F494" s="14" t="s">
        <v>838</v>
      </c>
      <c r="G494" s="76">
        <v>2352</v>
      </c>
      <c r="H494" s="96" t="str">
        <f t="shared" si="7"/>
        <v/>
      </c>
      <c r="I494" s="14"/>
      <c r="J494" s="14" t="s">
        <v>24</v>
      </c>
      <c r="K494" s="14">
        <v>37500</v>
      </c>
      <c r="L494" s="14">
        <v>42000</v>
      </c>
      <c r="M494" s="14">
        <v>3140</v>
      </c>
      <c r="N494" s="14" t="s">
        <v>15</v>
      </c>
      <c r="O494" s="14" t="s">
        <v>32</v>
      </c>
      <c r="P494" s="14" t="s">
        <v>35</v>
      </c>
      <c r="Q494" s="69"/>
    </row>
    <row r="495" spans="1:17" ht="20.100000000000001" customHeight="1" x14ac:dyDescent="0.2">
      <c r="A495" s="6">
        <v>3107</v>
      </c>
      <c r="B495" s="43">
        <v>15</v>
      </c>
      <c r="C495" s="6" t="s">
        <v>15</v>
      </c>
      <c r="D495" s="6" t="s">
        <v>463</v>
      </c>
      <c r="E495" s="6" t="s">
        <v>697</v>
      </c>
      <c r="F495" s="6" t="s">
        <v>698</v>
      </c>
      <c r="G495" s="73">
        <v>3107</v>
      </c>
      <c r="H495" s="96" t="str">
        <f t="shared" si="7"/>
        <v/>
      </c>
      <c r="I495" s="6"/>
      <c r="J495" s="6" t="s">
        <v>34</v>
      </c>
      <c r="K495" s="6">
        <v>35500</v>
      </c>
      <c r="L495" s="6">
        <v>37500</v>
      </c>
      <c r="M495" s="6">
        <v>2452</v>
      </c>
      <c r="N495" s="74" t="s">
        <v>15</v>
      </c>
      <c r="O495" s="6" t="s">
        <v>25</v>
      </c>
      <c r="P495" s="6"/>
      <c r="Q495" s="69"/>
    </row>
    <row r="496" spans="1:17" ht="20.100000000000001" customHeight="1" x14ac:dyDescent="0.2">
      <c r="A496" s="6">
        <v>3586</v>
      </c>
      <c r="B496" s="43">
        <v>16</v>
      </c>
      <c r="C496" s="6" t="s">
        <v>15</v>
      </c>
      <c r="D496" s="6" t="s">
        <v>463</v>
      </c>
      <c r="E496" s="6" t="s">
        <v>763</v>
      </c>
      <c r="F496" s="6" t="s">
        <v>763</v>
      </c>
      <c r="G496" s="73">
        <v>3586</v>
      </c>
      <c r="H496" s="96" t="str">
        <f t="shared" si="7"/>
        <v/>
      </c>
      <c r="I496" s="6"/>
      <c r="J496" s="6" t="s">
        <v>50</v>
      </c>
      <c r="K496" s="6">
        <v>38000</v>
      </c>
      <c r="L496" s="6">
        <v>43000</v>
      </c>
      <c r="M496" s="6">
        <v>2313</v>
      </c>
      <c r="N496" s="74" t="s">
        <v>15</v>
      </c>
      <c r="O496" s="6" t="s">
        <v>32</v>
      </c>
      <c r="P496" s="6" t="s">
        <v>29</v>
      </c>
      <c r="Q496" s="69"/>
    </row>
    <row r="497" spans="1:17" ht="20.100000000000001" customHeight="1" x14ac:dyDescent="0.2">
      <c r="A497" s="6">
        <v>3687</v>
      </c>
      <c r="B497" s="43">
        <v>17</v>
      </c>
      <c r="C497" s="6" t="s">
        <v>15</v>
      </c>
      <c r="D497" s="6" t="s">
        <v>463</v>
      </c>
      <c r="E497" s="6" t="s">
        <v>749</v>
      </c>
      <c r="F497" s="6" t="s">
        <v>749</v>
      </c>
      <c r="G497" s="73">
        <v>3687</v>
      </c>
      <c r="H497" s="96" t="str">
        <f t="shared" si="7"/>
        <v/>
      </c>
      <c r="I497" s="6"/>
      <c r="J497" s="6" t="s">
        <v>61</v>
      </c>
      <c r="K497" s="10">
        <v>38000</v>
      </c>
      <c r="L497" s="74">
        <v>44000</v>
      </c>
      <c r="M497" s="74">
        <v>1891</v>
      </c>
      <c r="N497" s="74" t="s">
        <v>15</v>
      </c>
      <c r="O497" s="6" t="s">
        <v>32</v>
      </c>
      <c r="P497" s="6" t="s">
        <v>35</v>
      </c>
      <c r="Q497" s="69"/>
    </row>
    <row r="498" spans="1:17" ht="20.100000000000001" customHeight="1" x14ac:dyDescent="0.2">
      <c r="A498" s="6">
        <v>3698</v>
      </c>
      <c r="B498" s="43">
        <v>18</v>
      </c>
      <c r="C498" s="6" t="s">
        <v>15</v>
      </c>
      <c r="D498" s="6" t="s">
        <v>463</v>
      </c>
      <c r="E498" s="6" t="s">
        <v>820</v>
      </c>
      <c r="F498" s="6" t="s">
        <v>587</v>
      </c>
      <c r="G498" s="73">
        <v>3698</v>
      </c>
      <c r="H498" s="96" t="str">
        <f t="shared" si="7"/>
        <v/>
      </c>
      <c r="I498" s="6"/>
      <c r="J498" s="6" t="s">
        <v>50</v>
      </c>
      <c r="K498" s="6">
        <v>36000</v>
      </c>
      <c r="L498" s="6">
        <v>36000</v>
      </c>
      <c r="M498" s="6">
        <v>3378</v>
      </c>
      <c r="N498" s="6" t="s">
        <v>15</v>
      </c>
      <c r="O498" s="6" t="s">
        <v>47</v>
      </c>
      <c r="P498" s="6" t="s">
        <v>35</v>
      </c>
      <c r="Q498" s="69"/>
    </row>
    <row r="499" spans="1:17" ht="20.100000000000001" customHeight="1" x14ac:dyDescent="0.2">
      <c r="A499" s="6">
        <v>4115</v>
      </c>
      <c r="B499" s="43">
        <v>19</v>
      </c>
      <c r="C499" s="6" t="s">
        <v>15</v>
      </c>
      <c r="D499" s="6" t="s">
        <v>463</v>
      </c>
      <c r="E499" s="6" t="s">
        <v>467</v>
      </c>
      <c r="F499" s="6" t="s">
        <v>468</v>
      </c>
      <c r="G499" s="73">
        <v>4115</v>
      </c>
      <c r="H499" s="96" t="str">
        <f t="shared" si="7"/>
        <v/>
      </c>
      <c r="I499" s="6"/>
      <c r="J499" s="6" t="s">
        <v>34</v>
      </c>
      <c r="K499" s="6">
        <v>37000</v>
      </c>
      <c r="L499" s="6">
        <v>38000</v>
      </c>
      <c r="M499" s="6">
        <v>1371</v>
      </c>
      <c r="N499" s="74" t="s">
        <v>15</v>
      </c>
      <c r="O499" s="6" t="s">
        <v>32</v>
      </c>
      <c r="P499" s="6" t="s">
        <v>110</v>
      </c>
      <c r="Q499" s="69"/>
    </row>
    <row r="500" spans="1:17" ht="20.100000000000001" customHeight="1" x14ac:dyDescent="0.2">
      <c r="A500" s="6">
        <v>5203</v>
      </c>
      <c r="B500" s="43">
        <v>21</v>
      </c>
      <c r="C500" s="6" t="s">
        <v>15</v>
      </c>
      <c r="D500" s="6" t="s">
        <v>463</v>
      </c>
      <c r="E500" s="6" t="s">
        <v>653</v>
      </c>
      <c r="F500" s="6" t="s">
        <v>654</v>
      </c>
      <c r="G500" s="73">
        <v>5203</v>
      </c>
      <c r="H500" s="96" t="str">
        <f t="shared" si="7"/>
        <v/>
      </c>
      <c r="I500" s="6"/>
      <c r="J500" s="6" t="s">
        <v>61</v>
      </c>
      <c r="K500" s="10">
        <v>33000</v>
      </c>
      <c r="L500" s="74">
        <v>38000</v>
      </c>
      <c r="M500" s="74">
        <v>1694</v>
      </c>
      <c r="N500" s="74" t="s">
        <v>15</v>
      </c>
      <c r="O500" s="6" t="s">
        <v>47</v>
      </c>
      <c r="P500" s="6" t="s">
        <v>655</v>
      </c>
      <c r="Q500" s="69"/>
    </row>
    <row r="501" spans="1:17" ht="20.100000000000001" customHeight="1" x14ac:dyDescent="0.2">
      <c r="A501" s="6">
        <v>5400</v>
      </c>
      <c r="B501" s="43">
        <v>22</v>
      </c>
      <c r="C501" s="6" t="s">
        <v>15</v>
      </c>
      <c r="D501" s="6" t="s">
        <v>463</v>
      </c>
      <c r="E501" s="6" t="s">
        <v>568</v>
      </c>
      <c r="F501" s="6" t="s">
        <v>568</v>
      </c>
      <c r="G501" s="73">
        <v>5400</v>
      </c>
      <c r="H501" s="96" t="str">
        <f t="shared" si="7"/>
        <v/>
      </c>
      <c r="I501" s="6"/>
      <c r="J501" s="6" t="s">
        <v>170</v>
      </c>
      <c r="K501" s="10">
        <v>38000</v>
      </c>
      <c r="L501" s="74">
        <v>40500</v>
      </c>
      <c r="M501" s="74">
        <v>1853</v>
      </c>
      <c r="N501" s="74" t="s">
        <v>15</v>
      </c>
      <c r="O501" s="6" t="s">
        <v>32</v>
      </c>
      <c r="P501" s="6"/>
      <c r="Q501" s="69"/>
    </row>
    <row r="502" spans="1:17" ht="20.100000000000001" customHeight="1" x14ac:dyDescent="0.2">
      <c r="A502" s="6">
        <v>5412</v>
      </c>
      <c r="B502" s="43">
        <v>23</v>
      </c>
      <c r="C502" s="6" t="s">
        <v>15</v>
      </c>
      <c r="D502" s="6" t="s">
        <v>463</v>
      </c>
      <c r="E502" s="6" t="s">
        <v>506</v>
      </c>
      <c r="F502" s="6" t="s">
        <v>506</v>
      </c>
      <c r="G502" s="73">
        <v>5412</v>
      </c>
      <c r="H502" s="96" t="str">
        <f t="shared" si="7"/>
        <v/>
      </c>
      <c r="I502" s="6"/>
      <c r="J502" s="6" t="s">
        <v>50</v>
      </c>
      <c r="K502" s="6">
        <v>38500</v>
      </c>
      <c r="L502" s="6">
        <v>43000</v>
      </c>
      <c r="M502" s="6">
        <v>3073</v>
      </c>
      <c r="N502" s="74" t="s">
        <v>15</v>
      </c>
      <c r="O502" s="6" t="s">
        <v>32</v>
      </c>
      <c r="P502" s="6" t="s">
        <v>58</v>
      </c>
      <c r="Q502" s="69"/>
    </row>
    <row r="503" spans="1:17" ht="20.100000000000001" customHeight="1" x14ac:dyDescent="0.2">
      <c r="A503" s="6">
        <v>5446</v>
      </c>
      <c r="B503" s="43">
        <v>24</v>
      </c>
      <c r="C503" s="6" t="s">
        <v>15</v>
      </c>
      <c r="D503" s="6" t="s">
        <v>463</v>
      </c>
      <c r="E503" s="6" t="s">
        <v>879</v>
      </c>
      <c r="F503" s="6" t="s">
        <v>880</v>
      </c>
      <c r="G503" s="73">
        <v>5446</v>
      </c>
      <c r="H503" s="96" t="str">
        <f t="shared" si="7"/>
        <v/>
      </c>
      <c r="I503" s="6"/>
      <c r="J503" s="6" t="s">
        <v>24</v>
      </c>
      <c r="K503" s="6">
        <v>40000</v>
      </c>
      <c r="L503" s="6">
        <v>42000</v>
      </c>
      <c r="M503" s="6">
        <v>646</v>
      </c>
      <c r="N503" s="74" t="s">
        <v>15</v>
      </c>
      <c r="O503" s="6" t="s">
        <v>32</v>
      </c>
      <c r="P503" s="6" t="s">
        <v>29</v>
      </c>
      <c r="Q503" s="69"/>
    </row>
    <row r="504" spans="1:17" ht="20.100000000000001" customHeight="1" x14ac:dyDescent="0.2">
      <c r="A504" s="6">
        <v>5781</v>
      </c>
      <c r="B504" s="43">
        <v>25</v>
      </c>
      <c r="C504" s="6" t="s">
        <v>15</v>
      </c>
      <c r="D504" s="6" t="s">
        <v>463</v>
      </c>
      <c r="E504" s="6" t="s">
        <v>490</v>
      </c>
      <c r="F504" s="6" t="s">
        <v>491</v>
      </c>
      <c r="G504" s="73">
        <v>5781</v>
      </c>
      <c r="H504" s="96" t="str">
        <f t="shared" si="7"/>
        <v/>
      </c>
      <c r="I504" s="6"/>
      <c r="J504" s="6" t="s">
        <v>61</v>
      </c>
      <c r="K504" s="6">
        <v>43500</v>
      </c>
      <c r="L504" s="6">
        <v>43500</v>
      </c>
      <c r="M504" s="6">
        <v>1717</v>
      </c>
      <c r="N504" s="74" t="s">
        <v>15</v>
      </c>
      <c r="O504" s="6" t="s">
        <v>32</v>
      </c>
      <c r="P504" s="6" t="s">
        <v>110</v>
      </c>
      <c r="Q504" s="69"/>
    </row>
    <row r="505" spans="1:17" ht="20.100000000000001" customHeight="1" x14ac:dyDescent="0.2">
      <c r="A505" s="6">
        <v>6176</v>
      </c>
      <c r="B505" s="43">
        <v>26</v>
      </c>
      <c r="C505" s="6" t="s">
        <v>15</v>
      </c>
      <c r="D505" s="6" t="s">
        <v>463</v>
      </c>
      <c r="E505" s="6" t="s">
        <v>865</v>
      </c>
      <c r="F505" s="6" t="s">
        <v>866</v>
      </c>
      <c r="G505" s="73">
        <v>6176</v>
      </c>
      <c r="H505" s="96" t="str">
        <f t="shared" si="7"/>
        <v/>
      </c>
      <c r="I505" s="6"/>
      <c r="J505" s="6" t="s">
        <v>50</v>
      </c>
      <c r="K505" s="6">
        <v>34000</v>
      </c>
      <c r="L505" s="6">
        <v>38000</v>
      </c>
      <c r="M505" s="6">
        <v>1540</v>
      </c>
      <c r="N505" s="6" t="s">
        <v>15</v>
      </c>
      <c r="O505" s="6" t="s">
        <v>47</v>
      </c>
      <c r="P505" s="6" t="s">
        <v>29</v>
      </c>
      <c r="Q505" s="69"/>
    </row>
    <row r="506" spans="1:17" ht="20.100000000000001" customHeight="1" x14ac:dyDescent="0.2">
      <c r="A506" s="6">
        <v>6220</v>
      </c>
      <c r="B506" s="43">
        <v>27</v>
      </c>
      <c r="C506" s="6" t="s">
        <v>15</v>
      </c>
      <c r="D506" s="6" t="s">
        <v>463</v>
      </c>
      <c r="E506" s="6" t="s">
        <v>546</v>
      </c>
      <c r="F506" s="6" t="s">
        <v>546</v>
      </c>
      <c r="G506" s="73">
        <v>6220</v>
      </c>
      <c r="H506" s="96" t="str">
        <f t="shared" si="7"/>
        <v/>
      </c>
      <c r="I506" s="6"/>
      <c r="J506" s="6" t="s">
        <v>61</v>
      </c>
      <c r="K506" s="10">
        <v>33000</v>
      </c>
      <c r="L506" s="74">
        <v>38000</v>
      </c>
      <c r="M506" s="74">
        <v>1748</v>
      </c>
      <c r="N506" s="74" t="s">
        <v>15</v>
      </c>
      <c r="O506" s="6" t="s">
        <v>32</v>
      </c>
      <c r="P506" s="6" t="s">
        <v>29</v>
      </c>
      <c r="Q506" s="69"/>
    </row>
    <row r="507" spans="1:17" ht="20.100000000000001" customHeight="1" x14ac:dyDescent="0.2">
      <c r="A507" s="43">
        <v>6888</v>
      </c>
      <c r="B507" s="43">
        <v>28</v>
      </c>
      <c r="C507" s="43" t="s">
        <v>15</v>
      </c>
      <c r="D507" s="43" t="s">
        <v>463</v>
      </c>
      <c r="E507" s="43" t="s">
        <v>1113</v>
      </c>
      <c r="F507" s="43" t="s">
        <v>1113</v>
      </c>
      <c r="G507" s="71">
        <v>6888</v>
      </c>
      <c r="H507" s="96" t="str">
        <f t="shared" si="7"/>
        <v/>
      </c>
      <c r="I507" s="43"/>
      <c r="J507" s="43" t="s">
        <v>50</v>
      </c>
      <c r="K507" s="43">
        <v>32500</v>
      </c>
      <c r="L507" s="43">
        <v>36000</v>
      </c>
      <c r="M507" s="43">
        <v>3118</v>
      </c>
      <c r="N507" s="43" t="s">
        <v>15</v>
      </c>
      <c r="O507" s="43" t="s">
        <v>32</v>
      </c>
      <c r="P507" s="43" t="s">
        <v>78</v>
      </c>
      <c r="Q507" s="69"/>
    </row>
    <row r="508" spans="1:17" ht="20.100000000000001" customHeight="1" x14ac:dyDescent="0.2">
      <c r="A508" s="6">
        <v>6922</v>
      </c>
      <c r="B508" s="43">
        <v>29</v>
      </c>
      <c r="C508" s="6" t="s">
        <v>15</v>
      </c>
      <c r="D508" s="6" t="s">
        <v>463</v>
      </c>
      <c r="E508" s="6" t="s">
        <v>525</v>
      </c>
      <c r="F508" s="6" t="s">
        <v>525</v>
      </c>
      <c r="G508" s="73">
        <v>6922</v>
      </c>
      <c r="H508" s="96" t="str">
        <f t="shared" si="7"/>
        <v/>
      </c>
      <c r="I508" s="6"/>
      <c r="J508" s="6" t="s">
        <v>61</v>
      </c>
      <c r="K508" s="10">
        <v>37500</v>
      </c>
      <c r="L508" s="74">
        <v>43000</v>
      </c>
      <c r="M508" s="74">
        <v>1916</v>
      </c>
      <c r="N508" s="74" t="s">
        <v>15</v>
      </c>
      <c r="O508" s="6" t="s">
        <v>32</v>
      </c>
      <c r="P508" s="6" t="s">
        <v>56</v>
      </c>
      <c r="Q508" s="69"/>
    </row>
    <row r="509" spans="1:17" ht="20.100000000000001" customHeight="1" x14ac:dyDescent="0.2">
      <c r="A509" s="6">
        <v>7096</v>
      </c>
      <c r="B509" s="43">
        <v>30</v>
      </c>
      <c r="C509" s="6" t="s">
        <v>15</v>
      </c>
      <c r="D509" s="6" t="s">
        <v>463</v>
      </c>
      <c r="E509" s="6" t="s">
        <v>592</v>
      </c>
      <c r="F509" s="6" t="s">
        <v>592</v>
      </c>
      <c r="G509" s="73">
        <v>7096</v>
      </c>
      <c r="H509" s="96" t="str">
        <f t="shared" si="7"/>
        <v/>
      </c>
      <c r="I509" s="6"/>
      <c r="J509" s="6" t="s">
        <v>593</v>
      </c>
      <c r="K509" s="6">
        <v>38000</v>
      </c>
      <c r="L509" s="6">
        <v>42000</v>
      </c>
      <c r="M509" s="6">
        <v>2904</v>
      </c>
      <c r="N509" s="74" t="s">
        <v>15</v>
      </c>
      <c r="O509" s="6" t="s">
        <v>32</v>
      </c>
      <c r="P509" s="6"/>
      <c r="Q509" s="69"/>
    </row>
    <row r="510" spans="1:17" ht="20.100000000000001" customHeight="1" x14ac:dyDescent="0.2">
      <c r="A510" s="6">
        <v>7451</v>
      </c>
      <c r="B510" s="43">
        <v>31</v>
      </c>
      <c r="C510" s="6" t="s">
        <v>15</v>
      </c>
      <c r="D510" s="6" t="s">
        <v>463</v>
      </c>
      <c r="E510" s="6" t="s">
        <v>637</v>
      </c>
      <c r="F510" s="6" t="s">
        <v>396</v>
      </c>
      <c r="G510" s="73">
        <v>7451</v>
      </c>
      <c r="H510" s="96" t="str">
        <f t="shared" si="7"/>
        <v/>
      </c>
      <c r="I510" s="6"/>
      <c r="J510" s="6" t="s">
        <v>50</v>
      </c>
      <c r="K510" s="6">
        <v>39000</v>
      </c>
      <c r="L510" s="6">
        <v>43500</v>
      </c>
      <c r="M510" s="6">
        <v>2693</v>
      </c>
      <c r="N510" s="74" t="s">
        <v>15</v>
      </c>
      <c r="O510" s="6" t="s">
        <v>32</v>
      </c>
      <c r="P510" s="6" t="s">
        <v>29</v>
      </c>
      <c r="Q510" s="69"/>
    </row>
    <row r="511" spans="1:17" ht="20.100000000000001" customHeight="1" x14ac:dyDescent="0.2">
      <c r="A511" s="6">
        <v>7693</v>
      </c>
      <c r="B511" s="43">
        <v>32</v>
      </c>
      <c r="C511" s="6" t="s">
        <v>15</v>
      </c>
      <c r="D511" s="6" t="s">
        <v>463</v>
      </c>
      <c r="E511" s="6" t="s">
        <v>669</v>
      </c>
      <c r="F511" s="6" t="s">
        <v>669</v>
      </c>
      <c r="G511" s="73">
        <v>7693</v>
      </c>
      <c r="H511" s="96" t="str">
        <f t="shared" si="7"/>
        <v/>
      </c>
      <c r="I511" s="6"/>
      <c r="J511" s="6" t="s">
        <v>670</v>
      </c>
      <c r="K511" s="10">
        <v>33000</v>
      </c>
      <c r="L511" s="74">
        <v>38000</v>
      </c>
      <c r="M511" s="74">
        <v>1630</v>
      </c>
      <c r="N511" s="74" t="s">
        <v>15</v>
      </c>
      <c r="O511" s="6" t="s">
        <v>32</v>
      </c>
      <c r="P511" s="6" t="s">
        <v>78</v>
      </c>
      <c r="Q511" s="69"/>
    </row>
    <row r="512" spans="1:17" ht="20.100000000000001" customHeight="1" x14ac:dyDescent="0.2">
      <c r="A512" s="6">
        <v>7770</v>
      </c>
      <c r="B512" s="43">
        <v>33</v>
      </c>
      <c r="C512" s="6" t="s">
        <v>15</v>
      </c>
      <c r="D512" s="6" t="s">
        <v>463</v>
      </c>
      <c r="E512" s="6" t="s">
        <v>780</v>
      </c>
      <c r="F512" s="6" t="s">
        <v>781</v>
      </c>
      <c r="G512" s="73">
        <v>7770</v>
      </c>
      <c r="H512" s="96" t="str">
        <f t="shared" si="7"/>
        <v/>
      </c>
      <c r="I512" s="6"/>
      <c r="J512" s="6" t="s">
        <v>50</v>
      </c>
      <c r="K512" s="6">
        <v>38000</v>
      </c>
      <c r="L512" s="6">
        <v>38000</v>
      </c>
      <c r="M512" s="6">
        <v>1635</v>
      </c>
      <c r="N512" s="74" t="s">
        <v>15</v>
      </c>
      <c r="O512" s="6" t="s">
        <v>32</v>
      </c>
      <c r="P512" s="6" t="s">
        <v>105</v>
      </c>
      <c r="Q512" s="69"/>
    </row>
    <row r="513" spans="1:17" ht="20.100000000000001" customHeight="1" x14ac:dyDescent="0.2">
      <c r="A513" s="6">
        <v>7937</v>
      </c>
      <c r="B513" s="43">
        <v>34</v>
      </c>
      <c r="C513" s="6" t="s">
        <v>15</v>
      </c>
      <c r="D513" s="6" t="s">
        <v>463</v>
      </c>
      <c r="E513" s="6" t="s">
        <v>497</v>
      </c>
      <c r="F513" s="6" t="s">
        <v>497</v>
      </c>
      <c r="G513" s="73">
        <v>7937</v>
      </c>
      <c r="H513" s="96" t="str">
        <f t="shared" si="7"/>
        <v/>
      </c>
      <c r="I513" s="6"/>
      <c r="J513" s="6" t="s">
        <v>34</v>
      </c>
      <c r="K513" s="10">
        <v>33000</v>
      </c>
      <c r="L513" s="74">
        <v>38000</v>
      </c>
      <c r="M513" s="74">
        <v>814</v>
      </c>
      <c r="N513" s="74" t="s">
        <v>15</v>
      </c>
      <c r="O513" s="6" t="s">
        <v>32</v>
      </c>
      <c r="P513" s="6" t="s">
        <v>110</v>
      </c>
      <c r="Q513" s="69"/>
    </row>
    <row r="514" spans="1:17" ht="20.100000000000001" customHeight="1" x14ac:dyDescent="0.2">
      <c r="A514" s="6">
        <v>8083</v>
      </c>
      <c r="B514" s="43">
        <v>35</v>
      </c>
      <c r="C514" s="6" t="s">
        <v>15</v>
      </c>
      <c r="D514" s="6" t="s">
        <v>463</v>
      </c>
      <c r="E514" s="6" t="s">
        <v>96</v>
      </c>
      <c r="F514" s="6" t="s">
        <v>829</v>
      </c>
      <c r="G514" s="73">
        <v>8083</v>
      </c>
      <c r="H514" s="96" t="str">
        <f t="shared" ref="H514:H577" si="8">IF(COUNTIF(G:G,G514)&gt;1,G514,"")</f>
        <v/>
      </c>
      <c r="I514" s="6"/>
      <c r="J514" s="6" t="s">
        <v>50</v>
      </c>
      <c r="K514" s="6">
        <v>37000</v>
      </c>
      <c r="L514" s="6">
        <v>37000</v>
      </c>
      <c r="M514" s="6">
        <v>3421</v>
      </c>
      <c r="N514" s="6" t="s">
        <v>15</v>
      </c>
      <c r="O514" s="6" t="s">
        <v>32</v>
      </c>
      <c r="P514" s="6" t="s">
        <v>105</v>
      </c>
      <c r="Q514" s="69"/>
    </row>
    <row r="515" spans="1:17" ht="20.100000000000001" customHeight="1" x14ac:dyDescent="0.2">
      <c r="A515" s="6">
        <v>8130</v>
      </c>
      <c r="B515" s="43">
        <v>36</v>
      </c>
      <c r="C515" s="6" t="s">
        <v>15</v>
      </c>
      <c r="D515" s="6" t="s">
        <v>463</v>
      </c>
      <c r="E515" s="6" t="s">
        <v>488</v>
      </c>
      <c r="F515" s="6" t="s">
        <v>489</v>
      </c>
      <c r="G515" s="73">
        <v>8130</v>
      </c>
      <c r="H515" s="96" t="str">
        <f t="shared" si="8"/>
        <v/>
      </c>
      <c r="I515" s="6"/>
      <c r="J515" s="6" t="s">
        <v>50</v>
      </c>
      <c r="K515" s="6">
        <v>40000</v>
      </c>
      <c r="L515" s="6">
        <v>41000</v>
      </c>
      <c r="M515" s="6">
        <v>2010</v>
      </c>
      <c r="N515" s="74" t="s">
        <v>15</v>
      </c>
      <c r="O515" s="6" t="s">
        <v>32</v>
      </c>
      <c r="P515" s="6" t="s">
        <v>35</v>
      </c>
      <c r="Q515" s="69"/>
    </row>
    <row r="516" spans="1:17" ht="20.100000000000001" customHeight="1" x14ac:dyDescent="0.2">
      <c r="A516" s="14">
        <v>8134</v>
      </c>
      <c r="B516" s="43">
        <v>37</v>
      </c>
      <c r="C516" s="6" t="s">
        <v>15</v>
      </c>
      <c r="D516" s="6" t="s">
        <v>463</v>
      </c>
      <c r="E516" s="14" t="s">
        <v>971</v>
      </c>
      <c r="F516" s="14" t="s">
        <v>972</v>
      </c>
      <c r="G516" s="76">
        <v>8134</v>
      </c>
      <c r="H516" s="96" t="str">
        <f t="shared" si="8"/>
        <v/>
      </c>
      <c r="I516" s="14"/>
      <c r="J516" s="6" t="s">
        <v>50</v>
      </c>
      <c r="K516" s="14">
        <v>38500</v>
      </c>
      <c r="L516" s="14">
        <v>43000</v>
      </c>
      <c r="M516" s="14">
        <v>3623</v>
      </c>
      <c r="N516" s="74" t="s">
        <v>15</v>
      </c>
      <c r="O516" s="14" t="s">
        <v>32</v>
      </c>
      <c r="P516" s="14" t="s">
        <v>29</v>
      </c>
      <c r="Q516" s="69"/>
    </row>
    <row r="517" spans="1:17" ht="20.100000000000001" customHeight="1" x14ac:dyDescent="0.2">
      <c r="A517" s="6">
        <v>8252</v>
      </c>
      <c r="B517" s="43">
        <v>38</v>
      </c>
      <c r="C517" s="6" t="s">
        <v>15</v>
      </c>
      <c r="D517" s="6" t="s">
        <v>463</v>
      </c>
      <c r="E517" s="6" t="s">
        <v>602</v>
      </c>
      <c r="F517" s="6" t="s">
        <v>603</v>
      </c>
      <c r="G517" s="73">
        <v>8252</v>
      </c>
      <c r="H517" s="96" t="str">
        <f t="shared" si="8"/>
        <v/>
      </c>
      <c r="I517" s="6"/>
      <c r="J517" s="6" t="s">
        <v>50</v>
      </c>
      <c r="K517" s="6">
        <v>38000</v>
      </c>
      <c r="L517" s="6">
        <v>43000</v>
      </c>
      <c r="M517" s="6">
        <v>2585</v>
      </c>
      <c r="N517" s="74" t="s">
        <v>15</v>
      </c>
      <c r="O517" s="6" t="s">
        <v>32</v>
      </c>
      <c r="P517" s="6" t="s">
        <v>110</v>
      </c>
      <c r="Q517" s="69"/>
    </row>
    <row r="518" spans="1:17" ht="20.100000000000001" customHeight="1" x14ac:dyDescent="0.2">
      <c r="A518" s="14">
        <v>8590</v>
      </c>
      <c r="B518" s="43">
        <v>39</v>
      </c>
      <c r="C518" s="14" t="s">
        <v>15</v>
      </c>
      <c r="D518" s="14" t="s">
        <v>463</v>
      </c>
      <c r="E518" s="14" t="s">
        <v>852</v>
      </c>
      <c r="F518" s="14" t="s">
        <v>853</v>
      </c>
      <c r="G518" s="76">
        <v>8590</v>
      </c>
      <c r="H518" s="96" t="str">
        <f t="shared" si="8"/>
        <v/>
      </c>
      <c r="I518" s="14"/>
      <c r="J518" s="14" t="s">
        <v>50</v>
      </c>
      <c r="K518" s="14">
        <v>38500</v>
      </c>
      <c r="L518" s="14">
        <v>43000</v>
      </c>
      <c r="M518" s="14">
        <v>2658</v>
      </c>
      <c r="N518" s="14" t="s">
        <v>15</v>
      </c>
      <c r="O518" s="14" t="s">
        <v>32</v>
      </c>
      <c r="P518" s="14" t="s">
        <v>56</v>
      </c>
      <c r="Q518" s="69"/>
    </row>
    <row r="519" spans="1:17" ht="20.100000000000001" customHeight="1" x14ac:dyDescent="0.2">
      <c r="A519" s="6">
        <v>8594</v>
      </c>
      <c r="B519" s="43">
        <v>40</v>
      </c>
      <c r="C519" s="6" t="s">
        <v>15</v>
      </c>
      <c r="D519" s="6" t="s">
        <v>463</v>
      </c>
      <c r="E519" s="6" t="s">
        <v>745</v>
      </c>
      <c r="F519" s="6" t="s">
        <v>745</v>
      </c>
      <c r="G519" s="73">
        <v>8594</v>
      </c>
      <c r="H519" s="96" t="str">
        <f t="shared" si="8"/>
        <v/>
      </c>
      <c r="I519" s="6"/>
      <c r="J519" s="6" t="s">
        <v>61</v>
      </c>
      <c r="K519" s="10">
        <v>31500</v>
      </c>
      <c r="L519" s="74">
        <v>37000</v>
      </c>
      <c r="M519" s="74">
        <v>2198</v>
      </c>
      <c r="N519" s="74" t="s">
        <v>15</v>
      </c>
      <c r="O519" s="6" t="s">
        <v>32</v>
      </c>
      <c r="P519" s="6" t="s">
        <v>29</v>
      </c>
      <c r="Q519" s="69"/>
    </row>
    <row r="520" spans="1:17" ht="20.100000000000001" customHeight="1" x14ac:dyDescent="0.2">
      <c r="A520" s="6">
        <v>8703</v>
      </c>
      <c r="B520" s="43">
        <v>41</v>
      </c>
      <c r="C520" s="6" t="s">
        <v>15</v>
      </c>
      <c r="D520" s="6" t="s">
        <v>463</v>
      </c>
      <c r="E520" s="6" t="s">
        <v>202</v>
      </c>
      <c r="F520" s="6" t="s">
        <v>604</v>
      </c>
      <c r="G520" s="73">
        <v>8703</v>
      </c>
      <c r="H520" s="96" t="str">
        <f t="shared" si="8"/>
        <v/>
      </c>
      <c r="I520" s="6"/>
      <c r="J520" s="6" t="s">
        <v>50</v>
      </c>
      <c r="K520" s="6">
        <v>43000</v>
      </c>
      <c r="L520" s="6">
        <v>44000</v>
      </c>
      <c r="M520" s="6">
        <v>2601</v>
      </c>
      <c r="N520" s="74" t="s">
        <v>15</v>
      </c>
      <c r="O520" s="6" t="s">
        <v>32</v>
      </c>
      <c r="P520" s="6" t="s">
        <v>56</v>
      </c>
      <c r="Q520" s="69"/>
    </row>
    <row r="521" spans="1:17" ht="20.100000000000001" customHeight="1" x14ac:dyDescent="0.2">
      <c r="A521" s="6">
        <v>8705</v>
      </c>
      <c r="B521" s="43">
        <v>42</v>
      </c>
      <c r="C521" s="6" t="s">
        <v>15</v>
      </c>
      <c r="D521" s="6" t="s">
        <v>463</v>
      </c>
      <c r="E521" s="6" t="s">
        <v>631</v>
      </c>
      <c r="F521" s="6" t="s">
        <v>631</v>
      </c>
      <c r="G521" s="73">
        <v>8705</v>
      </c>
      <c r="H521" s="96" t="str">
        <f t="shared" si="8"/>
        <v/>
      </c>
      <c r="I521" s="6"/>
      <c r="J521" s="6" t="s">
        <v>50</v>
      </c>
      <c r="K521" s="6">
        <v>38000</v>
      </c>
      <c r="L521" s="6">
        <v>41000</v>
      </c>
      <c r="M521" s="6">
        <v>2851</v>
      </c>
      <c r="N521" s="74" t="s">
        <v>15</v>
      </c>
      <c r="O521" s="6" t="s">
        <v>32</v>
      </c>
      <c r="P521" s="6" t="s">
        <v>29</v>
      </c>
      <c r="Q521" s="69"/>
    </row>
    <row r="522" spans="1:17" ht="20.100000000000001" customHeight="1" x14ac:dyDescent="0.2">
      <c r="A522" s="6">
        <v>9028</v>
      </c>
      <c r="B522" s="43">
        <v>43</v>
      </c>
      <c r="C522" s="6" t="s">
        <v>15</v>
      </c>
      <c r="D522" s="6" t="s">
        <v>463</v>
      </c>
      <c r="E522" s="6" t="s">
        <v>632</v>
      </c>
      <c r="F522" s="6" t="s">
        <v>633</v>
      </c>
      <c r="G522" s="73">
        <v>9028</v>
      </c>
      <c r="H522" s="96" t="str">
        <f t="shared" si="8"/>
        <v/>
      </c>
      <c r="I522" s="6"/>
      <c r="J522" s="6" t="s">
        <v>50</v>
      </c>
      <c r="K522" s="6">
        <v>33000</v>
      </c>
      <c r="L522" s="6">
        <v>36000</v>
      </c>
      <c r="M522" s="6">
        <v>3036</v>
      </c>
      <c r="N522" s="74" t="s">
        <v>15</v>
      </c>
      <c r="O522" s="6" t="s">
        <v>32</v>
      </c>
      <c r="P522" s="6" t="s">
        <v>56</v>
      </c>
      <c r="Q522" s="69"/>
    </row>
    <row r="523" spans="1:17" ht="20.100000000000001" customHeight="1" x14ac:dyDescent="0.2">
      <c r="A523" s="6">
        <v>9102</v>
      </c>
      <c r="B523" s="43">
        <v>44</v>
      </c>
      <c r="C523" s="6" t="s">
        <v>15</v>
      </c>
      <c r="D523" s="6" t="s">
        <v>463</v>
      </c>
      <c r="E523" s="6" t="s">
        <v>600</v>
      </c>
      <c r="F523" s="6" t="s">
        <v>601</v>
      </c>
      <c r="G523" s="73">
        <v>9102</v>
      </c>
      <c r="H523" s="96" t="str">
        <f t="shared" si="8"/>
        <v/>
      </c>
      <c r="I523" s="6"/>
      <c r="J523" s="6" t="s">
        <v>50</v>
      </c>
      <c r="K523" s="6">
        <v>38000</v>
      </c>
      <c r="L523" s="6">
        <v>42500</v>
      </c>
      <c r="M523" s="6">
        <v>3061</v>
      </c>
      <c r="N523" s="74" t="s">
        <v>15</v>
      </c>
      <c r="O523" s="6" t="s">
        <v>32</v>
      </c>
      <c r="P523" s="6" t="s">
        <v>105</v>
      </c>
      <c r="Q523" s="69"/>
    </row>
    <row r="524" spans="1:17" ht="20.100000000000001" customHeight="1" x14ac:dyDescent="0.2">
      <c r="A524" s="6">
        <v>10189</v>
      </c>
      <c r="B524" s="43">
        <v>47</v>
      </c>
      <c r="C524" s="6" t="s">
        <v>15</v>
      </c>
      <c r="D524" s="6" t="s">
        <v>463</v>
      </c>
      <c r="E524" s="6" t="s">
        <v>668</v>
      </c>
      <c r="F524" s="6" t="s">
        <v>668</v>
      </c>
      <c r="G524" s="73">
        <v>10189</v>
      </c>
      <c r="H524" s="96" t="str">
        <f t="shared" si="8"/>
        <v/>
      </c>
      <c r="I524" s="6"/>
      <c r="J524" s="6" t="s">
        <v>34</v>
      </c>
      <c r="K524" s="10">
        <v>33000</v>
      </c>
      <c r="L524" s="74">
        <v>38000</v>
      </c>
      <c r="M524" s="74">
        <v>1763</v>
      </c>
      <c r="N524" s="74" t="s">
        <v>15</v>
      </c>
      <c r="O524" s="6" t="s">
        <v>32</v>
      </c>
      <c r="P524" s="6" t="s">
        <v>110</v>
      </c>
      <c r="Q524" s="69"/>
    </row>
    <row r="525" spans="1:17" ht="20.100000000000001" customHeight="1" x14ac:dyDescent="0.2">
      <c r="A525" s="6">
        <v>10717</v>
      </c>
      <c r="B525" s="43">
        <v>48</v>
      </c>
      <c r="C525" s="6" t="s">
        <v>15</v>
      </c>
      <c r="D525" s="6" t="s">
        <v>463</v>
      </c>
      <c r="E525" s="6" t="s">
        <v>676</v>
      </c>
      <c r="F525" s="6" t="s">
        <v>1240</v>
      </c>
      <c r="G525" s="73">
        <v>10717</v>
      </c>
      <c r="H525" s="96" t="str">
        <f t="shared" si="8"/>
        <v/>
      </c>
      <c r="I525" s="6"/>
      <c r="J525" s="6" t="s">
        <v>24</v>
      </c>
      <c r="K525" s="6">
        <v>31000</v>
      </c>
      <c r="L525" s="6">
        <v>37000</v>
      </c>
      <c r="M525" s="6">
        <v>1227</v>
      </c>
      <c r="N525" s="74" t="s">
        <v>15</v>
      </c>
      <c r="O525" s="6" t="s">
        <v>32</v>
      </c>
      <c r="P525" s="6" t="s">
        <v>29</v>
      </c>
      <c r="Q525" s="69"/>
    </row>
    <row r="526" spans="1:17" ht="20.100000000000001" customHeight="1" x14ac:dyDescent="0.2">
      <c r="A526" s="6">
        <v>10925</v>
      </c>
      <c r="B526" s="43">
        <v>49</v>
      </c>
      <c r="C526" s="6" t="s">
        <v>15</v>
      </c>
      <c r="D526" s="6" t="s">
        <v>463</v>
      </c>
      <c r="E526" s="6" t="s">
        <v>517</v>
      </c>
      <c r="F526" s="6" t="s">
        <v>517</v>
      </c>
      <c r="G526" s="73">
        <v>10925</v>
      </c>
      <c r="H526" s="96" t="str">
        <f t="shared" si="8"/>
        <v/>
      </c>
      <c r="I526" s="6"/>
      <c r="J526" s="6" t="s">
        <v>34</v>
      </c>
      <c r="K526" s="10">
        <v>33000</v>
      </c>
      <c r="L526" s="74">
        <v>37000</v>
      </c>
      <c r="M526" s="74">
        <v>1867</v>
      </c>
      <c r="N526" s="74" t="s">
        <v>15</v>
      </c>
      <c r="O526" s="6" t="s">
        <v>32</v>
      </c>
      <c r="P526" s="6" t="s">
        <v>110</v>
      </c>
      <c r="Q526" s="69"/>
    </row>
    <row r="527" spans="1:17" ht="20.100000000000001" customHeight="1" x14ac:dyDescent="0.2">
      <c r="A527" s="6">
        <v>10949</v>
      </c>
      <c r="B527" s="43">
        <v>50</v>
      </c>
      <c r="C527" s="6" t="s">
        <v>15</v>
      </c>
      <c r="D527" s="6" t="s">
        <v>463</v>
      </c>
      <c r="E527" s="6" t="s">
        <v>782</v>
      </c>
      <c r="F527" s="6" t="s">
        <v>783</v>
      </c>
      <c r="G527" s="73">
        <v>10949</v>
      </c>
      <c r="H527" s="96" t="str">
        <f t="shared" si="8"/>
        <v/>
      </c>
      <c r="I527" s="6"/>
      <c r="J527" s="6" t="s">
        <v>50</v>
      </c>
      <c r="K527" s="6">
        <v>32000</v>
      </c>
      <c r="L527" s="6">
        <v>35000</v>
      </c>
      <c r="M527" s="6">
        <v>3120</v>
      </c>
      <c r="N527" s="74" t="s">
        <v>15</v>
      </c>
      <c r="O527" s="6" t="s">
        <v>25</v>
      </c>
      <c r="P527" s="6" t="s">
        <v>29</v>
      </c>
      <c r="Q527" s="69"/>
    </row>
    <row r="528" spans="1:17" ht="20.100000000000001" customHeight="1" x14ac:dyDescent="0.2">
      <c r="A528" s="6">
        <v>11007</v>
      </c>
      <c r="B528" s="43">
        <v>51</v>
      </c>
      <c r="C528" s="6" t="s">
        <v>15</v>
      </c>
      <c r="D528" s="6" t="s">
        <v>463</v>
      </c>
      <c r="E528" s="6" t="s">
        <v>635</v>
      </c>
      <c r="F528" s="6" t="s">
        <v>634</v>
      </c>
      <c r="G528" s="73">
        <v>11007</v>
      </c>
      <c r="H528" s="96" t="str">
        <f t="shared" si="8"/>
        <v/>
      </c>
      <c r="I528" s="6"/>
      <c r="J528" s="6" t="s">
        <v>50</v>
      </c>
      <c r="K528" s="6">
        <v>39000</v>
      </c>
      <c r="L528" s="6">
        <v>43000</v>
      </c>
      <c r="M528" s="6">
        <v>2752</v>
      </c>
      <c r="N528" s="74" t="s">
        <v>15</v>
      </c>
      <c r="O528" s="6" t="s">
        <v>32</v>
      </c>
      <c r="P528" s="6" t="s">
        <v>29</v>
      </c>
      <c r="Q528" s="69"/>
    </row>
    <row r="529" spans="1:17" ht="20.100000000000001" customHeight="1" x14ac:dyDescent="0.2">
      <c r="A529" s="6">
        <v>11009</v>
      </c>
      <c r="B529" s="43">
        <v>52</v>
      </c>
      <c r="C529" s="6" t="s">
        <v>15</v>
      </c>
      <c r="D529" s="6" t="s">
        <v>463</v>
      </c>
      <c r="E529" s="6" t="s">
        <v>690</v>
      </c>
      <c r="F529" s="6" t="s">
        <v>691</v>
      </c>
      <c r="G529" s="73">
        <v>11009</v>
      </c>
      <c r="H529" s="96" t="str">
        <f t="shared" si="8"/>
        <v/>
      </c>
      <c r="I529" s="6"/>
      <c r="J529" s="6" t="s">
        <v>24</v>
      </c>
      <c r="K529" s="10">
        <v>38000</v>
      </c>
      <c r="L529" s="74">
        <v>40000</v>
      </c>
      <c r="M529" s="74">
        <v>1389</v>
      </c>
      <c r="N529" s="74" t="s">
        <v>15</v>
      </c>
      <c r="O529" s="6" t="s">
        <v>47</v>
      </c>
      <c r="P529" s="6" t="s">
        <v>29</v>
      </c>
      <c r="Q529" s="69"/>
    </row>
    <row r="530" spans="1:17" ht="20.100000000000001" customHeight="1" x14ac:dyDescent="0.2">
      <c r="A530" s="6">
        <v>11320</v>
      </c>
      <c r="B530" s="43">
        <v>53</v>
      </c>
      <c r="C530" s="6" t="s">
        <v>15</v>
      </c>
      <c r="D530" s="6" t="s">
        <v>463</v>
      </c>
      <c r="E530" s="6" t="s">
        <v>507</v>
      </c>
      <c r="F530" s="6" t="s">
        <v>507</v>
      </c>
      <c r="G530" s="73">
        <v>11320</v>
      </c>
      <c r="H530" s="96" t="str">
        <f t="shared" si="8"/>
        <v/>
      </c>
      <c r="I530" s="6"/>
      <c r="J530" s="6" t="s">
        <v>34</v>
      </c>
      <c r="K530" s="10">
        <v>31500</v>
      </c>
      <c r="L530" s="74">
        <v>37000</v>
      </c>
      <c r="M530" s="74">
        <v>1071</v>
      </c>
      <c r="N530" s="74" t="s">
        <v>15</v>
      </c>
      <c r="O530" s="6" t="s">
        <v>32</v>
      </c>
      <c r="P530" s="6" t="s">
        <v>110</v>
      </c>
      <c r="Q530" s="69"/>
    </row>
    <row r="531" spans="1:17" ht="20.100000000000001" customHeight="1" x14ac:dyDescent="0.2">
      <c r="A531" s="6">
        <v>11857</v>
      </c>
      <c r="B531" s="43">
        <v>54</v>
      </c>
      <c r="C531" s="6" t="s">
        <v>15</v>
      </c>
      <c r="D531" s="6" t="s">
        <v>463</v>
      </c>
      <c r="E531" s="6" t="s">
        <v>767</v>
      </c>
      <c r="F531" s="6" t="s">
        <v>768</v>
      </c>
      <c r="G531" s="73">
        <v>11857</v>
      </c>
      <c r="H531" s="96" t="str">
        <f t="shared" si="8"/>
        <v/>
      </c>
      <c r="I531" s="6"/>
      <c r="J531" s="6" t="s">
        <v>34</v>
      </c>
      <c r="K531" s="10">
        <v>32000</v>
      </c>
      <c r="L531" s="74">
        <v>38000</v>
      </c>
      <c r="M531" s="74">
        <v>1185</v>
      </c>
      <c r="N531" s="74" t="s">
        <v>15</v>
      </c>
      <c r="O531" s="6" t="s">
        <v>32</v>
      </c>
      <c r="P531" s="6" t="s">
        <v>29</v>
      </c>
      <c r="Q531" s="69"/>
    </row>
    <row r="532" spans="1:17" ht="20.100000000000001" customHeight="1" x14ac:dyDescent="0.2">
      <c r="A532" s="6">
        <v>12126</v>
      </c>
      <c r="B532" s="43">
        <v>55</v>
      </c>
      <c r="C532" s="6" t="s">
        <v>15</v>
      </c>
      <c r="D532" s="6" t="s">
        <v>463</v>
      </c>
      <c r="E532" s="6" t="s">
        <v>611</v>
      </c>
      <c r="F532" s="6" t="s">
        <v>611</v>
      </c>
      <c r="G532" s="73">
        <v>12126</v>
      </c>
      <c r="H532" s="96" t="str">
        <f t="shared" si="8"/>
        <v/>
      </c>
      <c r="I532" s="6"/>
      <c r="J532" s="6" t="s">
        <v>34</v>
      </c>
      <c r="K532" s="10">
        <v>33000</v>
      </c>
      <c r="L532" s="74">
        <v>38000</v>
      </c>
      <c r="M532" s="74">
        <v>789</v>
      </c>
      <c r="N532" s="74" t="s">
        <v>15</v>
      </c>
      <c r="O532" s="6" t="s">
        <v>32</v>
      </c>
      <c r="P532" s="6" t="s">
        <v>29</v>
      </c>
      <c r="Q532" s="69"/>
    </row>
    <row r="533" spans="1:17" ht="20.100000000000001" customHeight="1" x14ac:dyDescent="0.2">
      <c r="A533" s="6">
        <v>12427</v>
      </c>
      <c r="B533" s="43">
        <v>56</v>
      </c>
      <c r="C533" s="6" t="s">
        <v>15</v>
      </c>
      <c r="D533" s="6" t="s">
        <v>463</v>
      </c>
      <c r="E533" s="6" t="s">
        <v>642</v>
      </c>
      <c r="F533" s="6" t="s">
        <v>642</v>
      </c>
      <c r="G533" s="73">
        <v>12427</v>
      </c>
      <c r="H533" s="96" t="str">
        <f t="shared" si="8"/>
        <v/>
      </c>
      <c r="I533" s="6"/>
      <c r="J533" s="6" t="s">
        <v>24</v>
      </c>
      <c r="K533" s="6">
        <v>29500</v>
      </c>
      <c r="L533" s="6">
        <v>35000</v>
      </c>
      <c r="M533" s="6">
        <v>1432</v>
      </c>
      <c r="N533" s="74" t="s">
        <v>15</v>
      </c>
      <c r="O533" s="6" t="s">
        <v>32</v>
      </c>
      <c r="P533" s="6" t="s">
        <v>339</v>
      </c>
      <c r="Q533" s="69"/>
    </row>
    <row r="534" spans="1:17" ht="20.100000000000001" customHeight="1" x14ac:dyDescent="0.2">
      <c r="A534" s="6">
        <v>12724</v>
      </c>
      <c r="B534" s="43">
        <v>57</v>
      </c>
      <c r="C534" s="6" t="s">
        <v>15</v>
      </c>
      <c r="D534" s="6" t="s">
        <v>463</v>
      </c>
      <c r="E534" s="6" t="s">
        <v>746</v>
      </c>
      <c r="F534" s="6" t="s">
        <v>747</v>
      </c>
      <c r="G534" s="73">
        <v>12724</v>
      </c>
      <c r="H534" s="96" t="str">
        <f t="shared" si="8"/>
        <v/>
      </c>
      <c r="I534" s="6"/>
      <c r="J534" s="6" t="s">
        <v>61</v>
      </c>
      <c r="K534" s="6">
        <v>32500</v>
      </c>
      <c r="L534" s="6">
        <v>37000</v>
      </c>
      <c r="M534" s="6">
        <v>1900</v>
      </c>
      <c r="N534" s="74" t="s">
        <v>15</v>
      </c>
      <c r="O534" s="6" t="s">
        <v>32</v>
      </c>
      <c r="P534" s="6" t="s">
        <v>29</v>
      </c>
      <c r="Q534" s="69"/>
    </row>
    <row r="535" spans="1:17" ht="20.100000000000001" customHeight="1" x14ac:dyDescent="0.2">
      <c r="A535" s="14">
        <v>12855</v>
      </c>
      <c r="B535" s="43">
        <v>58</v>
      </c>
      <c r="C535" s="14" t="s">
        <v>15</v>
      </c>
      <c r="D535" s="14" t="s">
        <v>463</v>
      </c>
      <c r="E535" s="14" t="s">
        <v>839</v>
      </c>
      <c r="F535" s="14" t="s">
        <v>839</v>
      </c>
      <c r="G535" s="76">
        <v>12855</v>
      </c>
      <c r="H535" s="96" t="str">
        <f t="shared" si="8"/>
        <v/>
      </c>
      <c r="I535" s="14"/>
      <c r="J535" s="14" t="s">
        <v>50</v>
      </c>
      <c r="K535" s="14">
        <v>38500</v>
      </c>
      <c r="L535" s="14">
        <v>43000</v>
      </c>
      <c r="M535" s="14">
        <v>2881</v>
      </c>
      <c r="N535" s="14" t="s">
        <v>15</v>
      </c>
      <c r="O535" s="14" t="s">
        <v>32</v>
      </c>
      <c r="P535" s="14" t="s">
        <v>29</v>
      </c>
      <c r="Q535" s="69"/>
    </row>
    <row r="536" spans="1:17" ht="20.100000000000001" customHeight="1" x14ac:dyDescent="0.2">
      <c r="A536" s="14">
        <v>13051</v>
      </c>
      <c r="B536" s="43">
        <v>59</v>
      </c>
      <c r="C536" s="14" t="s">
        <v>15</v>
      </c>
      <c r="D536" s="14" t="s">
        <v>463</v>
      </c>
      <c r="E536" s="14" t="s">
        <v>898</v>
      </c>
      <c r="F536" s="14" t="s">
        <v>899</v>
      </c>
      <c r="G536" s="76">
        <v>13051</v>
      </c>
      <c r="H536" s="96" t="str">
        <f t="shared" si="8"/>
        <v/>
      </c>
      <c r="I536" s="14"/>
      <c r="J536" s="14" t="s">
        <v>24</v>
      </c>
      <c r="K536" s="14">
        <v>37500</v>
      </c>
      <c r="L536" s="14">
        <v>42000</v>
      </c>
      <c r="M536" s="14">
        <v>1409</v>
      </c>
      <c r="N536" s="14" t="s">
        <v>15</v>
      </c>
      <c r="O536" s="14" t="s">
        <v>613</v>
      </c>
      <c r="P536" s="14" t="s">
        <v>29</v>
      </c>
      <c r="Q536" s="69"/>
    </row>
    <row r="537" spans="1:17" ht="20.100000000000001" customHeight="1" x14ac:dyDescent="0.2">
      <c r="A537" s="6">
        <v>13082</v>
      </c>
      <c r="B537" s="43">
        <v>60</v>
      </c>
      <c r="C537" s="6" t="s">
        <v>15</v>
      </c>
      <c r="D537" s="6" t="s">
        <v>463</v>
      </c>
      <c r="E537" s="6" t="s">
        <v>728</v>
      </c>
      <c r="F537" s="6" t="s">
        <v>729</v>
      </c>
      <c r="G537" s="73">
        <v>13082</v>
      </c>
      <c r="H537" s="96" t="str">
        <f t="shared" si="8"/>
        <v/>
      </c>
      <c r="I537" s="6"/>
      <c r="J537" s="6" t="s">
        <v>50</v>
      </c>
      <c r="K537" s="6">
        <v>38500</v>
      </c>
      <c r="L537" s="6">
        <v>43000</v>
      </c>
      <c r="M537" s="6">
        <v>2420</v>
      </c>
      <c r="N537" s="74" t="s">
        <v>15</v>
      </c>
      <c r="O537" s="6" t="s">
        <v>32</v>
      </c>
      <c r="P537" s="6" t="s">
        <v>82</v>
      </c>
      <c r="Q537" s="69"/>
    </row>
    <row r="538" spans="1:17" ht="20.100000000000001" customHeight="1" x14ac:dyDescent="0.2">
      <c r="A538" s="6">
        <v>13207</v>
      </c>
      <c r="B538" s="43">
        <v>61</v>
      </c>
      <c r="C538" s="6" t="s">
        <v>15</v>
      </c>
      <c r="D538" s="6" t="s">
        <v>463</v>
      </c>
      <c r="E538" s="6" t="s">
        <v>550</v>
      </c>
      <c r="F538" s="6" t="s">
        <v>551</v>
      </c>
      <c r="G538" s="73">
        <v>13207</v>
      </c>
      <c r="H538" s="96" t="str">
        <f t="shared" si="8"/>
        <v/>
      </c>
      <c r="I538" s="6"/>
      <c r="J538" s="6" t="s">
        <v>24</v>
      </c>
      <c r="K538" s="6">
        <v>34500</v>
      </c>
      <c r="L538" s="6">
        <v>37000</v>
      </c>
      <c r="M538" s="6">
        <v>2480</v>
      </c>
      <c r="N538" s="74" t="s">
        <v>15</v>
      </c>
      <c r="O538" s="6" t="s">
        <v>32</v>
      </c>
      <c r="P538" s="6" t="s">
        <v>78</v>
      </c>
      <c r="Q538" s="69"/>
    </row>
    <row r="539" spans="1:17" ht="20.100000000000001" customHeight="1" x14ac:dyDescent="0.2">
      <c r="A539" s="6">
        <v>13455</v>
      </c>
      <c r="B539" s="43">
        <v>62</v>
      </c>
      <c r="C539" s="6" t="s">
        <v>15</v>
      </c>
      <c r="D539" s="6" t="s">
        <v>463</v>
      </c>
      <c r="E539" s="6" t="s">
        <v>720</v>
      </c>
      <c r="F539" s="6" t="s">
        <v>720</v>
      </c>
      <c r="G539" s="73">
        <v>13455</v>
      </c>
      <c r="H539" s="96" t="str">
        <f t="shared" si="8"/>
        <v/>
      </c>
      <c r="I539" s="6"/>
      <c r="J539" s="6" t="s">
        <v>34</v>
      </c>
      <c r="K539" s="6">
        <v>37000</v>
      </c>
      <c r="L539" s="6">
        <v>37000</v>
      </c>
      <c r="M539" s="6">
        <v>719</v>
      </c>
      <c r="N539" s="74" t="s">
        <v>15</v>
      </c>
      <c r="O539" s="6" t="s">
        <v>32</v>
      </c>
      <c r="P539" s="6" t="s">
        <v>35</v>
      </c>
      <c r="Q539" s="69"/>
    </row>
    <row r="540" spans="1:17" ht="20.100000000000001" customHeight="1" x14ac:dyDescent="0.2">
      <c r="A540" s="6">
        <v>13459</v>
      </c>
      <c r="B540" s="43">
        <v>63</v>
      </c>
      <c r="C540" s="6" t="s">
        <v>15</v>
      </c>
      <c r="D540" s="6" t="s">
        <v>463</v>
      </c>
      <c r="E540" s="6" t="s">
        <v>602</v>
      </c>
      <c r="F540" s="6" t="s">
        <v>604</v>
      </c>
      <c r="G540" s="73">
        <v>13459</v>
      </c>
      <c r="H540" s="96" t="str">
        <f t="shared" si="8"/>
        <v/>
      </c>
      <c r="I540" s="6"/>
      <c r="J540" s="6" t="s">
        <v>61</v>
      </c>
      <c r="K540" s="10">
        <v>38000</v>
      </c>
      <c r="L540" s="74">
        <v>44000</v>
      </c>
      <c r="M540" s="74">
        <v>1883</v>
      </c>
      <c r="N540" s="74" t="s">
        <v>15</v>
      </c>
      <c r="O540" s="6" t="s">
        <v>32</v>
      </c>
      <c r="P540" s="6" t="s">
        <v>56</v>
      </c>
      <c r="Q540" s="69"/>
    </row>
    <row r="541" spans="1:17" ht="20.100000000000001" customHeight="1" x14ac:dyDescent="0.2">
      <c r="A541" s="6">
        <v>13600</v>
      </c>
      <c r="B541" s="43">
        <v>64</v>
      </c>
      <c r="C541" s="6" t="s">
        <v>15</v>
      </c>
      <c r="D541" s="6" t="s">
        <v>463</v>
      </c>
      <c r="E541" s="6" t="s">
        <v>590</v>
      </c>
      <c r="F541" s="6" t="s">
        <v>590</v>
      </c>
      <c r="G541" s="73">
        <v>13600</v>
      </c>
      <c r="H541" s="96" t="str">
        <f t="shared" si="8"/>
        <v/>
      </c>
      <c r="I541" s="6"/>
      <c r="J541" s="6" t="s">
        <v>34</v>
      </c>
      <c r="K541" s="10">
        <v>36500</v>
      </c>
      <c r="L541" s="74">
        <v>43000</v>
      </c>
      <c r="M541" s="74">
        <v>383</v>
      </c>
      <c r="N541" s="74" t="s">
        <v>15</v>
      </c>
      <c r="O541" s="6" t="s">
        <v>32</v>
      </c>
      <c r="P541" s="6" t="s">
        <v>339</v>
      </c>
      <c r="Q541" s="69"/>
    </row>
    <row r="542" spans="1:17" ht="20.100000000000001" customHeight="1" x14ac:dyDescent="0.2">
      <c r="A542" s="14">
        <v>13726</v>
      </c>
      <c r="B542" s="43">
        <v>65</v>
      </c>
      <c r="C542" s="14" t="s">
        <v>15</v>
      </c>
      <c r="D542" s="14" t="s">
        <v>463</v>
      </c>
      <c r="E542" s="14" t="s">
        <v>950</v>
      </c>
      <c r="F542" s="14" t="s">
        <v>951</v>
      </c>
      <c r="G542" s="76">
        <v>13726</v>
      </c>
      <c r="H542" s="96" t="str">
        <f t="shared" si="8"/>
        <v/>
      </c>
      <c r="I542" s="14"/>
      <c r="J542" s="14" t="s">
        <v>922</v>
      </c>
      <c r="K542" s="14">
        <v>37000</v>
      </c>
      <c r="L542" s="14">
        <v>37000</v>
      </c>
      <c r="M542" s="14">
        <v>3597</v>
      </c>
      <c r="N542" s="14" t="s">
        <v>15</v>
      </c>
      <c r="O542" s="14" t="s">
        <v>233</v>
      </c>
      <c r="P542" s="14" t="s">
        <v>29</v>
      </c>
      <c r="Q542" s="69"/>
    </row>
    <row r="543" spans="1:17" ht="20.100000000000001" customHeight="1" x14ac:dyDescent="0.2">
      <c r="A543" s="6">
        <v>14503</v>
      </c>
      <c r="B543" s="43">
        <v>66</v>
      </c>
      <c r="C543" s="6" t="s">
        <v>15</v>
      </c>
      <c r="D543" s="6" t="s">
        <v>463</v>
      </c>
      <c r="E543" s="6" t="s">
        <v>518</v>
      </c>
      <c r="F543" s="6" t="s">
        <v>519</v>
      </c>
      <c r="G543" s="73">
        <v>14503</v>
      </c>
      <c r="H543" s="96" t="str">
        <f t="shared" si="8"/>
        <v/>
      </c>
      <c r="I543" s="6"/>
      <c r="J543" s="6" t="s">
        <v>34</v>
      </c>
      <c r="K543" s="10">
        <v>39000</v>
      </c>
      <c r="L543" s="74">
        <v>39000</v>
      </c>
      <c r="M543" s="74">
        <v>1777</v>
      </c>
      <c r="N543" s="74" t="s">
        <v>15</v>
      </c>
      <c r="O543" s="6" t="s">
        <v>32</v>
      </c>
      <c r="P543" s="6" t="s">
        <v>78</v>
      </c>
      <c r="Q543" s="69"/>
    </row>
    <row r="544" spans="1:17" ht="20.100000000000001" customHeight="1" x14ac:dyDescent="0.2">
      <c r="A544" s="6">
        <v>14660</v>
      </c>
      <c r="B544" s="43">
        <v>67</v>
      </c>
      <c r="C544" s="6" t="s">
        <v>15</v>
      </c>
      <c r="D544" s="6" t="s">
        <v>463</v>
      </c>
      <c r="E544" s="6" t="s">
        <v>532</v>
      </c>
      <c r="F544" s="6" t="s">
        <v>532</v>
      </c>
      <c r="G544" s="73">
        <v>14660</v>
      </c>
      <c r="H544" s="96" t="str">
        <f t="shared" si="8"/>
        <v/>
      </c>
      <c r="I544" s="6"/>
      <c r="J544" s="6" t="s">
        <v>50</v>
      </c>
      <c r="K544" s="6">
        <v>41000</v>
      </c>
      <c r="L544" s="6">
        <v>43000</v>
      </c>
      <c r="M544" s="6">
        <v>1968</v>
      </c>
      <c r="N544" s="74" t="s">
        <v>15</v>
      </c>
      <c r="O544" s="6" t="s">
        <v>32</v>
      </c>
      <c r="P544" s="6" t="s">
        <v>29</v>
      </c>
      <c r="Q544" s="69"/>
    </row>
    <row r="545" spans="1:17" ht="20.100000000000001" customHeight="1" x14ac:dyDescent="0.2">
      <c r="A545" s="6">
        <v>14697</v>
      </c>
      <c r="B545" s="43">
        <v>68</v>
      </c>
      <c r="C545" s="6" t="s">
        <v>15</v>
      </c>
      <c r="D545" s="6" t="s">
        <v>463</v>
      </c>
      <c r="E545" s="6" t="s">
        <v>541</v>
      </c>
      <c r="F545" s="6" t="s">
        <v>542</v>
      </c>
      <c r="G545" s="73">
        <v>14697</v>
      </c>
      <c r="H545" s="96" t="str">
        <f t="shared" si="8"/>
        <v/>
      </c>
      <c r="I545" s="6"/>
      <c r="J545" s="6" t="s">
        <v>34</v>
      </c>
      <c r="K545" s="10">
        <v>32000</v>
      </c>
      <c r="L545" s="74">
        <v>37000</v>
      </c>
      <c r="M545" s="74">
        <v>2069</v>
      </c>
      <c r="N545" s="74" t="s">
        <v>15</v>
      </c>
      <c r="O545" s="6" t="s">
        <v>32</v>
      </c>
      <c r="P545" s="6" t="s">
        <v>110</v>
      </c>
      <c r="Q545" s="69"/>
    </row>
    <row r="546" spans="1:17" ht="20.100000000000001" customHeight="1" x14ac:dyDescent="0.2">
      <c r="A546" s="6">
        <v>14919</v>
      </c>
      <c r="B546" s="43">
        <v>69</v>
      </c>
      <c r="C546" s="6" t="s">
        <v>15</v>
      </c>
      <c r="D546" s="6" t="s">
        <v>463</v>
      </c>
      <c r="E546" s="6" t="s">
        <v>810</v>
      </c>
      <c r="F546" s="6" t="s">
        <v>810</v>
      </c>
      <c r="G546" s="73">
        <v>14919</v>
      </c>
      <c r="H546" s="96" t="str">
        <f t="shared" si="8"/>
        <v/>
      </c>
      <c r="I546" s="6"/>
      <c r="J546" s="6" t="s">
        <v>50</v>
      </c>
      <c r="K546" s="6">
        <v>32000</v>
      </c>
      <c r="L546" s="6">
        <v>36000</v>
      </c>
      <c r="M546" s="6">
        <v>2971</v>
      </c>
      <c r="N546" s="74" t="s">
        <v>15</v>
      </c>
      <c r="O546" s="6" t="s">
        <v>32</v>
      </c>
      <c r="P546" s="6" t="s">
        <v>811</v>
      </c>
      <c r="Q546" s="69"/>
    </row>
    <row r="547" spans="1:17" ht="20.100000000000001" customHeight="1" x14ac:dyDescent="0.2">
      <c r="A547" s="14">
        <v>15062</v>
      </c>
      <c r="B547" s="43">
        <v>70</v>
      </c>
      <c r="C547" s="14" t="s">
        <v>15</v>
      </c>
      <c r="D547" s="14" t="s">
        <v>463</v>
      </c>
      <c r="E547" s="14" t="s">
        <v>955</v>
      </c>
      <c r="F547" s="14" t="s">
        <v>955</v>
      </c>
      <c r="G547" s="76">
        <v>15062</v>
      </c>
      <c r="H547" s="96" t="str">
        <f t="shared" si="8"/>
        <v/>
      </c>
      <c r="I547" s="14"/>
      <c r="J547" s="14" t="s">
        <v>50</v>
      </c>
      <c r="K547" s="14">
        <v>36500</v>
      </c>
      <c r="L547" s="14">
        <v>39000</v>
      </c>
      <c r="M547" s="14">
        <v>3200</v>
      </c>
      <c r="N547" s="14" t="s">
        <v>15</v>
      </c>
      <c r="O547" s="14" t="s">
        <v>32</v>
      </c>
      <c r="P547" s="14" t="s">
        <v>56</v>
      </c>
      <c r="Q547" s="69"/>
    </row>
    <row r="548" spans="1:17" ht="20.100000000000001" customHeight="1" x14ac:dyDescent="0.2">
      <c r="A548" s="43">
        <v>15070</v>
      </c>
      <c r="B548" s="43">
        <v>71</v>
      </c>
      <c r="C548" s="43" t="s">
        <v>15</v>
      </c>
      <c r="D548" s="43" t="s">
        <v>463</v>
      </c>
      <c r="E548" s="43" t="s">
        <v>96</v>
      </c>
      <c r="F548" s="43" t="s">
        <v>888</v>
      </c>
      <c r="G548" s="71">
        <v>15070</v>
      </c>
      <c r="H548" s="96" t="str">
        <f t="shared" si="8"/>
        <v/>
      </c>
      <c r="I548" s="43"/>
      <c r="J548" s="43" t="s">
        <v>50</v>
      </c>
      <c r="K548" s="43">
        <v>33000</v>
      </c>
      <c r="L548" s="43">
        <v>37000</v>
      </c>
      <c r="M548" s="43">
        <v>3420</v>
      </c>
      <c r="N548" s="43" t="s">
        <v>15</v>
      </c>
      <c r="O548" s="43" t="s">
        <v>32</v>
      </c>
      <c r="P548" s="43" t="s">
        <v>56</v>
      </c>
      <c r="Q548" s="69"/>
    </row>
    <row r="549" spans="1:17" ht="20.100000000000001" customHeight="1" x14ac:dyDescent="0.2">
      <c r="A549" s="6">
        <v>15692</v>
      </c>
      <c r="B549" s="43">
        <v>72</v>
      </c>
      <c r="C549" s="6" t="s">
        <v>15</v>
      </c>
      <c r="D549" s="6" t="s">
        <v>463</v>
      </c>
      <c r="E549" s="6" t="s">
        <v>800</v>
      </c>
      <c r="F549" s="6" t="s">
        <v>801</v>
      </c>
      <c r="G549" s="73">
        <v>15692</v>
      </c>
      <c r="H549" s="96" t="str">
        <f t="shared" si="8"/>
        <v/>
      </c>
      <c r="I549" s="6"/>
      <c r="J549" s="6" t="s">
        <v>129</v>
      </c>
      <c r="K549" s="6">
        <v>39000</v>
      </c>
      <c r="L549" s="6">
        <v>39000</v>
      </c>
      <c r="M549" s="6">
        <v>703</v>
      </c>
      <c r="N549" s="6" t="s">
        <v>72</v>
      </c>
      <c r="O549" s="6" t="s">
        <v>802</v>
      </c>
      <c r="P549" s="6" t="s">
        <v>35</v>
      </c>
      <c r="Q549" s="69"/>
    </row>
    <row r="550" spans="1:17" ht="20.100000000000001" customHeight="1" x14ac:dyDescent="0.2">
      <c r="A550" s="6">
        <v>17114</v>
      </c>
      <c r="B550" s="43">
        <v>73</v>
      </c>
      <c r="C550" s="6" t="s">
        <v>15</v>
      </c>
      <c r="D550" s="6" t="s">
        <v>463</v>
      </c>
      <c r="E550" s="6" t="s">
        <v>748</v>
      </c>
      <c r="F550" s="6" t="s">
        <v>748</v>
      </c>
      <c r="G550" s="73">
        <v>17114</v>
      </c>
      <c r="H550" s="96" t="str">
        <f t="shared" si="8"/>
        <v/>
      </c>
      <c r="I550" s="6"/>
      <c r="J550" s="6" t="s">
        <v>34</v>
      </c>
      <c r="K550" s="10">
        <v>33000</v>
      </c>
      <c r="L550" s="74">
        <v>36000</v>
      </c>
      <c r="M550" s="74">
        <v>535</v>
      </c>
      <c r="N550" s="74" t="s">
        <v>15</v>
      </c>
      <c r="O550" s="6" t="s">
        <v>32</v>
      </c>
      <c r="P550" s="6" t="s">
        <v>56</v>
      </c>
      <c r="Q550" s="69"/>
    </row>
    <row r="551" spans="1:17" ht="20.100000000000001" customHeight="1" x14ac:dyDescent="0.2">
      <c r="A551" s="14">
        <v>17232</v>
      </c>
      <c r="B551" s="43">
        <v>74</v>
      </c>
      <c r="C551" s="14" t="s">
        <v>15</v>
      </c>
      <c r="D551" s="14" t="s">
        <v>463</v>
      </c>
      <c r="E551" s="14" t="s">
        <v>954</v>
      </c>
      <c r="F551" s="14" t="s">
        <v>954</v>
      </c>
      <c r="G551" s="76">
        <v>17232</v>
      </c>
      <c r="H551" s="96" t="str">
        <f t="shared" si="8"/>
        <v/>
      </c>
      <c r="I551" s="14"/>
      <c r="J551" s="14" t="s">
        <v>50</v>
      </c>
      <c r="K551" s="14">
        <v>38500</v>
      </c>
      <c r="L551" s="14">
        <v>43000</v>
      </c>
      <c r="M551" s="14">
        <v>3552</v>
      </c>
      <c r="N551" s="14" t="s">
        <v>15</v>
      </c>
      <c r="O551" s="14" t="s">
        <v>32</v>
      </c>
      <c r="P551" s="14" t="s">
        <v>29</v>
      </c>
      <c r="Q551" s="69"/>
    </row>
    <row r="552" spans="1:17" ht="20.100000000000001" customHeight="1" x14ac:dyDescent="0.2">
      <c r="A552" s="6">
        <v>17242</v>
      </c>
      <c r="B552" s="43">
        <v>75</v>
      </c>
      <c r="C552" s="6" t="s">
        <v>15</v>
      </c>
      <c r="D552" s="6" t="s">
        <v>463</v>
      </c>
      <c r="E552" s="6" t="s">
        <v>713</v>
      </c>
      <c r="F552" s="6" t="s">
        <v>713</v>
      </c>
      <c r="G552" s="73">
        <v>17242</v>
      </c>
      <c r="H552" s="96" t="str">
        <f t="shared" si="8"/>
        <v/>
      </c>
      <c r="I552" s="6"/>
      <c r="J552" s="6" t="s">
        <v>240</v>
      </c>
      <c r="K552" s="6">
        <v>32500</v>
      </c>
      <c r="L552" s="6">
        <v>38000</v>
      </c>
      <c r="M552" s="6">
        <v>2181</v>
      </c>
      <c r="N552" s="74" t="s">
        <v>15</v>
      </c>
      <c r="O552" s="6" t="s">
        <v>37</v>
      </c>
      <c r="P552" s="6" t="s">
        <v>714</v>
      </c>
      <c r="Q552" s="69"/>
    </row>
    <row r="553" spans="1:17" ht="20.100000000000001" customHeight="1" x14ac:dyDescent="0.2">
      <c r="A553" s="6">
        <v>17253</v>
      </c>
      <c r="B553" s="43">
        <v>76</v>
      </c>
      <c r="C553" s="6" t="s">
        <v>15</v>
      </c>
      <c r="D553" s="6" t="s">
        <v>463</v>
      </c>
      <c r="E553" s="6" t="s">
        <v>569</v>
      </c>
      <c r="F553" s="6" t="s">
        <v>569</v>
      </c>
      <c r="G553" s="73">
        <v>17253</v>
      </c>
      <c r="H553" s="96" t="str">
        <f t="shared" si="8"/>
        <v/>
      </c>
      <c r="I553" s="6"/>
      <c r="J553" s="6" t="s">
        <v>24</v>
      </c>
      <c r="K553" s="6">
        <v>37000</v>
      </c>
      <c r="L553" s="6">
        <v>43500</v>
      </c>
      <c r="M553" s="6">
        <v>349</v>
      </c>
      <c r="N553" s="74" t="s">
        <v>15</v>
      </c>
      <c r="O553" s="6" t="s">
        <v>32</v>
      </c>
      <c r="P553" s="6" t="s">
        <v>78</v>
      </c>
      <c r="Q553" s="69"/>
    </row>
    <row r="554" spans="1:17" ht="20.100000000000001" customHeight="1" x14ac:dyDescent="0.2">
      <c r="A554" s="6">
        <v>17325</v>
      </c>
      <c r="B554" s="43">
        <v>77</v>
      </c>
      <c r="C554" s="6" t="s">
        <v>15</v>
      </c>
      <c r="D554" s="6" t="s">
        <v>463</v>
      </c>
      <c r="E554" s="6" t="s">
        <v>639</v>
      </c>
      <c r="F554" s="6" t="s">
        <v>640</v>
      </c>
      <c r="G554" s="73">
        <v>17325</v>
      </c>
      <c r="H554" s="96" t="str">
        <f t="shared" si="8"/>
        <v/>
      </c>
      <c r="I554" s="6"/>
      <c r="J554" s="6" t="s">
        <v>61</v>
      </c>
      <c r="K554" s="10">
        <v>33000</v>
      </c>
      <c r="L554" s="74">
        <v>38000</v>
      </c>
      <c r="M554" s="74">
        <v>1821</v>
      </c>
      <c r="N554" s="74" t="s">
        <v>15</v>
      </c>
      <c r="O554" s="6" t="s">
        <v>32</v>
      </c>
      <c r="P554" s="6" t="s">
        <v>29</v>
      </c>
      <c r="Q554" s="69"/>
    </row>
    <row r="555" spans="1:17" ht="20.100000000000001" customHeight="1" x14ac:dyDescent="0.2">
      <c r="A555" s="43">
        <v>18228</v>
      </c>
      <c r="B555" s="43">
        <v>78</v>
      </c>
      <c r="C555" s="43" t="s">
        <v>15</v>
      </c>
      <c r="D555" s="43" t="s">
        <v>463</v>
      </c>
      <c r="E555" s="43" t="s">
        <v>1085</v>
      </c>
      <c r="F555" s="43" t="s">
        <v>1085</v>
      </c>
      <c r="G555" s="71">
        <v>18228</v>
      </c>
      <c r="H555" s="96" t="str">
        <f t="shared" si="8"/>
        <v/>
      </c>
      <c r="I555" s="43"/>
      <c r="J555" s="43" t="s">
        <v>50</v>
      </c>
      <c r="K555" s="43">
        <v>39000</v>
      </c>
      <c r="L555" s="43">
        <v>43500</v>
      </c>
      <c r="M555" s="43">
        <v>3249</v>
      </c>
      <c r="N555" s="43" t="s">
        <v>15</v>
      </c>
      <c r="O555" s="43" t="s">
        <v>32</v>
      </c>
      <c r="P555" s="43" t="s">
        <v>35</v>
      </c>
      <c r="Q555" s="69"/>
    </row>
    <row r="556" spans="1:17" ht="20.100000000000001" customHeight="1" x14ac:dyDescent="0.2">
      <c r="A556" s="6">
        <v>18275</v>
      </c>
      <c r="B556" s="43">
        <v>79</v>
      </c>
      <c r="C556" s="6" t="s">
        <v>15</v>
      </c>
      <c r="D556" s="6" t="s">
        <v>463</v>
      </c>
      <c r="E556" s="6" t="s">
        <v>659</v>
      </c>
      <c r="F556" s="6" t="s">
        <v>660</v>
      </c>
      <c r="G556" s="73">
        <v>18275</v>
      </c>
      <c r="H556" s="96" t="str">
        <f t="shared" si="8"/>
        <v/>
      </c>
      <c r="I556" s="6"/>
      <c r="J556" s="6" t="s">
        <v>61</v>
      </c>
      <c r="K556" s="10">
        <v>30000</v>
      </c>
      <c r="L556" s="74">
        <v>36000</v>
      </c>
      <c r="M556" s="74">
        <v>1928</v>
      </c>
      <c r="N556" s="74" t="s">
        <v>15</v>
      </c>
      <c r="O556" s="6" t="s">
        <v>32</v>
      </c>
      <c r="P556" s="6" t="s">
        <v>29</v>
      </c>
      <c r="Q556" s="69"/>
    </row>
    <row r="557" spans="1:17" ht="20.100000000000001" customHeight="1" x14ac:dyDescent="0.2">
      <c r="A557" s="6">
        <v>18301</v>
      </c>
      <c r="B557" s="43">
        <v>80</v>
      </c>
      <c r="C557" s="6" t="s">
        <v>15</v>
      </c>
      <c r="D557" s="6" t="s">
        <v>463</v>
      </c>
      <c r="E557" s="6" t="s">
        <v>572</v>
      </c>
      <c r="F557" s="6" t="s">
        <v>572</v>
      </c>
      <c r="G557" s="73">
        <v>18301</v>
      </c>
      <c r="H557" s="96" t="str">
        <f t="shared" si="8"/>
        <v/>
      </c>
      <c r="I557" s="6"/>
      <c r="J557" s="6" t="s">
        <v>183</v>
      </c>
      <c r="K557" s="6">
        <v>32000</v>
      </c>
      <c r="L557" s="6">
        <v>37000</v>
      </c>
      <c r="M557" s="6">
        <v>2261</v>
      </c>
      <c r="N557" s="74" t="s">
        <v>15</v>
      </c>
      <c r="O557" s="6" t="s">
        <v>32</v>
      </c>
      <c r="P557" s="6" t="s">
        <v>56</v>
      </c>
      <c r="Q557" s="69"/>
    </row>
    <row r="558" spans="1:17" ht="20.100000000000001" customHeight="1" x14ac:dyDescent="0.2">
      <c r="A558" s="14">
        <v>18506</v>
      </c>
      <c r="B558" s="43">
        <v>83</v>
      </c>
      <c r="C558" s="14" t="s">
        <v>15</v>
      </c>
      <c r="D558" s="14" t="s">
        <v>463</v>
      </c>
      <c r="E558" s="14" t="s">
        <v>960</v>
      </c>
      <c r="F558" s="14" t="s">
        <v>961</v>
      </c>
      <c r="G558" s="76">
        <v>18506</v>
      </c>
      <c r="H558" s="96" t="str">
        <f t="shared" si="8"/>
        <v/>
      </c>
      <c r="I558" s="14"/>
      <c r="J558" s="14" t="s">
        <v>19</v>
      </c>
      <c r="K558" s="14">
        <v>33000</v>
      </c>
      <c r="L558" s="14">
        <v>37000</v>
      </c>
      <c r="M558" s="14">
        <v>1917</v>
      </c>
      <c r="N558" s="14" t="s">
        <v>108</v>
      </c>
      <c r="O558" s="14" t="s">
        <v>20</v>
      </c>
      <c r="P558" s="14" t="s">
        <v>105</v>
      </c>
      <c r="Q558" s="69"/>
    </row>
    <row r="559" spans="1:17" ht="20.100000000000001" customHeight="1" x14ac:dyDescent="0.2">
      <c r="A559" s="6">
        <v>19063</v>
      </c>
      <c r="B559" s="43">
        <v>85</v>
      </c>
      <c r="C559" s="6" t="s">
        <v>15</v>
      </c>
      <c r="D559" s="6" t="s">
        <v>463</v>
      </c>
      <c r="E559" s="6" t="s">
        <v>656</v>
      </c>
      <c r="F559" s="6" t="s">
        <v>656</v>
      </c>
      <c r="G559" s="73">
        <v>19063</v>
      </c>
      <c r="H559" s="96" t="str">
        <f t="shared" si="8"/>
        <v/>
      </c>
      <c r="I559" s="6"/>
      <c r="J559" s="6" t="s">
        <v>61</v>
      </c>
      <c r="K559" s="10">
        <v>36000</v>
      </c>
      <c r="L559" s="74">
        <v>36000</v>
      </c>
      <c r="M559" s="74">
        <v>2058</v>
      </c>
      <c r="N559" s="74" t="s">
        <v>15</v>
      </c>
      <c r="O559" s="6" t="s">
        <v>32</v>
      </c>
      <c r="P559" s="6" t="s">
        <v>658</v>
      </c>
      <c r="Q559" s="69"/>
    </row>
    <row r="560" spans="1:17" ht="20.100000000000001" customHeight="1" x14ac:dyDescent="0.2">
      <c r="A560" s="43">
        <v>19161</v>
      </c>
      <c r="B560" s="43">
        <v>86</v>
      </c>
      <c r="C560" s="43" t="s">
        <v>15</v>
      </c>
      <c r="D560" s="43" t="s">
        <v>463</v>
      </c>
      <c r="E560" s="43" t="s">
        <v>686</v>
      </c>
      <c r="F560" s="43" t="s">
        <v>686</v>
      </c>
      <c r="G560" s="71">
        <v>19161</v>
      </c>
      <c r="H560" s="96" t="str">
        <f t="shared" si="8"/>
        <v/>
      </c>
      <c r="I560" s="43"/>
      <c r="J560" s="43" t="s">
        <v>50</v>
      </c>
      <c r="K560" s="43">
        <v>37000</v>
      </c>
      <c r="L560" s="43">
        <v>41000</v>
      </c>
      <c r="M560" s="43">
        <v>3690</v>
      </c>
      <c r="N560" s="43" t="s">
        <v>15</v>
      </c>
      <c r="O560" s="43" t="s">
        <v>32</v>
      </c>
      <c r="P560" s="43" t="s">
        <v>105</v>
      </c>
      <c r="Q560" s="69"/>
    </row>
    <row r="561" spans="1:17" ht="20.100000000000001" customHeight="1" x14ac:dyDescent="0.2">
      <c r="A561" s="6">
        <v>19345</v>
      </c>
      <c r="B561" s="43">
        <v>88</v>
      </c>
      <c r="C561" s="6" t="s">
        <v>15</v>
      </c>
      <c r="D561" s="6" t="s">
        <v>463</v>
      </c>
      <c r="E561" s="6" t="s">
        <v>543</v>
      </c>
      <c r="F561" s="6" t="s">
        <v>544</v>
      </c>
      <c r="G561" s="73">
        <v>19345</v>
      </c>
      <c r="H561" s="96" t="str">
        <f t="shared" si="8"/>
        <v/>
      </c>
      <c r="I561" s="6"/>
      <c r="J561" s="6" t="s">
        <v>24</v>
      </c>
      <c r="K561" s="6">
        <v>32500</v>
      </c>
      <c r="L561" s="6">
        <v>35500</v>
      </c>
      <c r="M561" s="6">
        <v>3174</v>
      </c>
      <c r="N561" s="74" t="s">
        <v>15</v>
      </c>
      <c r="O561" s="6" t="s">
        <v>32</v>
      </c>
      <c r="P561" s="6" t="s">
        <v>29</v>
      </c>
      <c r="Q561" s="69"/>
    </row>
    <row r="562" spans="1:17" ht="20.100000000000001" customHeight="1" x14ac:dyDescent="0.2">
      <c r="A562" s="14">
        <v>19477</v>
      </c>
      <c r="B562" s="43">
        <v>89</v>
      </c>
      <c r="C562" s="14" t="s">
        <v>15</v>
      </c>
      <c r="D562" s="14" t="s">
        <v>463</v>
      </c>
      <c r="E562" s="14" t="s">
        <v>840</v>
      </c>
      <c r="F562" s="14" t="s">
        <v>840</v>
      </c>
      <c r="G562" s="76">
        <v>19477</v>
      </c>
      <c r="H562" s="96" t="str">
        <f t="shared" si="8"/>
        <v/>
      </c>
      <c r="I562" s="14"/>
      <c r="J562" s="14" t="s">
        <v>50</v>
      </c>
      <c r="K562" s="14">
        <v>38000</v>
      </c>
      <c r="L562" s="14">
        <v>43000</v>
      </c>
      <c r="M562" s="14">
        <v>4027</v>
      </c>
      <c r="N562" s="14" t="s">
        <v>15</v>
      </c>
      <c r="O562" s="14" t="s">
        <v>32</v>
      </c>
      <c r="P562" s="14" t="s">
        <v>58</v>
      </c>
      <c r="Q562" s="69"/>
    </row>
    <row r="563" spans="1:17" ht="20.100000000000001" customHeight="1" x14ac:dyDescent="0.2">
      <c r="A563" s="6">
        <v>19553</v>
      </c>
      <c r="B563" s="43">
        <v>90</v>
      </c>
      <c r="C563" s="6" t="s">
        <v>15</v>
      </c>
      <c r="D563" s="6" t="s">
        <v>463</v>
      </c>
      <c r="E563" s="6" t="s">
        <v>784</v>
      </c>
      <c r="F563" s="6" t="s">
        <v>784</v>
      </c>
      <c r="G563" s="73">
        <v>19553</v>
      </c>
      <c r="H563" s="96" t="str">
        <f t="shared" si="8"/>
        <v/>
      </c>
      <c r="I563" s="6"/>
      <c r="J563" s="6" t="s">
        <v>50</v>
      </c>
      <c r="K563" s="6">
        <v>37500</v>
      </c>
      <c r="L563" s="6">
        <v>33500</v>
      </c>
      <c r="M563" s="6">
        <v>2932</v>
      </c>
      <c r="N563" s="74" t="s">
        <v>15</v>
      </c>
      <c r="O563" s="6" t="s">
        <v>20</v>
      </c>
      <c r="P563" s="6" t="s">
        <v>29</v>
      </c>
      <c r="Q563" s="69"/>
    </row>
    <row r="564" spans="1:17" ht="20.100000000000001" customHeight="1" x14ac:dyDescent="0.2">
      <c r="A564" s="6">
        <v>20364</v>
      </c>
      <c r="B564" s="43">
        <v>91</v>
      </c>
      <c r="C564" s="6" t="s">
        <v>15</v>
      </c>
      <c r="D564" s="6" t="s">
        <v>463</v>
      </c>
      <c r="E564" s="6" t="s">
        <v>869</v>
      </c>
      <c r="F564" s="6" t="s">
        <v>870</v>
      </c>
      <c r="G564" s="73">
        <v>20364</v>
      </c>
      <c r="H564" s="96" t="str">
        <f t="shared" si="8"/>
        <v/>
      </c>
      <c r="I564" s="6"/>
      <c r="J564" s="6" t="s">
        <v>61</v>
      </c>
      <c r="K564" s="10">
        <v>33000</v>
      </c>
      <c r="L564" s="74">
        <v>37000</v>
      </c>
      <c r="M564" s="74">
        <v>1707</v>
      </c>
      <c r="N564" s="74" t="s">
        <v>15</v>
      </c>
      <c r="O564" s="6" t="s">
        <v>32</v>
      </c>
      <c r="P564" s="6" t="s">
        <v>29</v>
      </c>
      <c r="Q564" s="69"/>
    </row>
    <row r="565" spans="1:17" ht="20.100000000000001" customHeight="1" x14ac:dyDescent="0.2">
      <c r="A565" s="6">
        <v>20488</v>
      </c>
      <c r="B565" s="43">
        <v>92</v>
      </c>
      <c r="C565" s="6" t="s">
        <v>15</v>
      </c>
      <c r="D565" s="6" t="s">
        <v>463</v>
      </c>
      <c r="E565" s="6" t="s">
        <v>795</v>
      </c>
      <c r="F565" s="6" t="s">
        <v>796</v>
      </c>
      <c r="G565" s="73">
        <v>20488</v>
      </c>
      <c r="H565" s="96" t="str">
        <f t="shared" si="8"/>
        <v/>
      </c>
      <c r="I565" s="6"/>
      <c r="J565" s="6" t="s">
        <v>183</v>
      </c>
      <c r="K565" s="6">
        <v>35500</v>
      </c>
      <c r="L565" s="6">
        <v>38500</v>
      </c>
      <c r="M565" s="6">
        <v>1388</v>
      </c>
      <c r="N565" s="74" t="s">
        <v>15</v>
      </c>
      <c r="O565" s="6" t="s">
        <v>25</v>
      </c>
      <c r="P565" s="6" t="s">
        <v>35</v>
      </c>
      <c r="Q565" s="69"/>
    </row>
    <row r="566" spans="1:17" ht="20.100000000000001" customHeight="1" x14ac:dyDescent="0.2">
      <c r="A566" s="14">
        <v>20521</v>
      </c>
      <c r="B566" s="43">
        <v>93</v>
      </c>
      <c r="C566" s="14" t="s">
        <v>15</v>
      </c>
      <c r="D566" s="14" t="s">
        <v>463</v>
      </c>
      <c r="E566" s="14" t="s">
        <v>923</v>
      </c>
      <c r="F566" s="14" t="s">
        <v>924</v>
      </c>
      <c r="G566" s="76">
        <v>20521</v>
      </c>
      <c r="H566" s="96" t="str">
        <f t="shared" si="8"/>
        <v/>
      </c>
      <c r="I566" s="14"/>
      <c r="J566" s="14" t="s">
        <v>50</v>
      </c>
      <c r="K566" s="14">
        <v>38000</v>
      </c>
      <c r="L566" s="14">
        <v>43000</v>
      </c>
      <c r="M566" s="14">
        <v>3560</v>
      </c>
      <c r="N566" s="74" t="s">
        <v>15</v>
      </c>
      <c r="O566" s="14" t="s">
        <v>32</v>
      </c>
      <c r="P566" s="14" t="s">
        <v>29</v>
      </c>
      <c r="Q566" s="69"/>
    </row>
    <row r="567" spans="1:17" ht="20.100000000000001" customHeight="1" x14ac:dyDescent="0.2">
      <c r="A567" s="6">
        <v>20597</v>
      </c>
      <c r="B567" s="43">
        <v>95</v>
      </c>
      <c r="C567" s="6" t="s">
        <v>15</v>
      </c>
      <c r="D567" s="6" t="s">
        <v>463</v>
      </c>
      <c r="E567" s="6" t="s">
        <v>523</v>
      </c>
      <c r="F567" s="6" t="s">
        <v>524</v>
      </c>
      <c r="G567" s="73">
        <v>20597</v>
      </c>
      <c r="H567" s="96" t="str">
        <f t="shared" si="8"/>
        <v/>
      </c>
      <c r="I567" s="6"/>
      <c r="J567" s="6" t="s">
        <v>50</v>
      </c>
      <c r="K567" s="6">
        <v>32500</v>
      </c>
      <c r="L567" s="6">
        <v>36500</v>
      </c>
      <c r="M567" s="6">
        <v>2856</v>
      </c>
      <c r="N567" s="74" t="s">
        <v>15</v>
      </c>
      <c r="O567" s="6" t="s">
        <v>32</v>
      </c>
      <c r="P567" s="6" t="s">
        <v>105</v>
      </c>
      <c r="Q567" s="69"/>
    </row>
    <row r="568" spans="1:17" ht="20.100000000000001" customHeight="1" x14ac:dyDescent="0.2">
      <c r="A568" s="6">
        <v>21443</v>
      </c>
      <c r="B568" s="43">
        <v>97</v>
      </c>
      <c r="C568" s="6" t="s">
        <v>15</v>
      </c>
      <c r="D568" s="6" t="s">
        <v>463</v>
      </c>
      <c r="E568" s="6" t="s">
        <v>557</v>
      </c>
      <c r="F568" s="6" t="s">
        <v>558</v>
      </c>
      <c r="G568" s="73">
        <v>21443</v>
      </c>
      <c r="H568" s="96" t="str">
        <f t="shared" si="8"/>
        <v/>
      </c>
      <c r="I568" s="6"/>
      <c r="J568" s="6" t="s">
        <v>50</v>
      </c>
      <c r="K568" s="6">
        <v>38000</v>
      </c>
      <c r="L568" s="6">
        <v>42500</v>
      </c>
      <c r="M568" s="6">
        <v>3115</v>
      </c>
      <c r="N568" s="74" t="s">
        <v>15</v>
      </c>
      <c r="O568" s="6" t="s">
        <v>32</v>
      </c>
      <c r="P568" s="6" t="s">
        <v>82</v>
      </c>
      <c r="Q568" s="69"/>
    </row>
    <row r="569" spans="1:17" ht="20.100000000000001" customHeight="1" x14ac:dyDescent="0.2">
      <c r="A569" s="6">
        <v>21460</v>
      </c>
      <c r="B569" s="43">
        <v>98</v>
      </c>
      <c r="C569" s="6" t="s">
        <v>15</v>
      </c>
      <c r="D569" s="6" t="s">
        <v>463</v>
      </c>
      <c r="E569" s="6" t="s">
        <v>814</v>
      </c>
      <c r="F569" s="6" t="s">
        <v>814</v>
      </c>
      <c r="G569" s="73">
        <v>21460</v>
      </c>
      <c r="H569" s="96" t="str">
        <f t="shared" si="8"/>
        <v/>
      </c>
      <c r="I569" s="6"/>
      <c r="J569" s="6" t="s">
        <v>24</v>
      </c>
      <c r="K569" s="6">
        <v>31500</v>
      </c>
      <c r="L569" s="6">
        <v>37000</v>
      </c>
      <c r="M569" s="6">
        <v>680</v>
      </c>
      <c r="N569" s="6" t="s">
        <v>15</v>
      </c>
      <c r="O569" s="6" t="s">
        <v>32</v>
      </c>
      <c r="P569" s="6" t="s">
        <v>82</v>
      </c>
      <c r="Q569" s="69"/>
    </row>
    <row r="570" spans="1:17" ht="20.100000000000001" customHeight="1" x14ac:dyDescent="0.2">
      <c r="A570" s="6">
        <v>21859</v>
      </c>
      <c r="B570" s="43">
        <v>99</v>
      </c>
      <c r="C570" s="6" t="s">
        <v>15</v>
      </c>
      <c r="D570" s="6" t="s">
        <v>463</v>
      </c>
      <c r="E570" s="6" t="s">
        <v>738</v>
      </c>
      <c r="F570" s="6" t="s">
        <v>738</v>
      </c>
      <c r="G570" s="73">
        <v>21859</v>
      </c>
      <c r="H570" s="96" t="str">
        <f t="shared" si="8"/>
        <v/>
      </c>
      <c r="I570" s="6"/>
      <c r="J570" s="6" t="s">
        <v>24</v>
      </c>
      <c r="K570" s="6">
        <v>35500</v>
      </c>
      <c r="L570" s="6">
        <v>39000</v>
      </c>
      <c r="M570" s="6">
        <v>1591</v>
      </c>
      <c r="N570" s="74" t="s">
        <v>15</v>
      </c>
      <c r="O570" s="6" t="s">
        <v>32</v>
      </c>
      <c r="P570" s="6" t="s">
        <v>56</v>
      </c>
      <c r="Q570" s="69"/>
    </row>
    <row r="571" spans="1:17" ht="20.100000000000001" customHeight="1" x14ac:dyDescent="0.2">
      <c r="A571" s="6">
        <v>22364</v>
      </c>
      <c r="B571" s="43">
        <v>101</v>
      </c>
      <c r="C571" s="6" t="s">
        <v>15</v>
      </c>
      <c r="D571" s="6" t="s">
        <v>463</v>
      </c>
      <c r="E571" s="6" t="s">
        <v>725</v>
      </c>
      <c r="F571" s="6" t="s">
        <v>725</v>
      </c>
      <c r="G571" s="73">
        <v>22364</v>
      </c>
      <c r="H571" s="96" t="str">
        <f t="shared" si="8"/>
        <v/>
      </c>
      <c r="I571" s="6"/>
      <c r="J571" s="6" t="s">
        <v>34</v>
      </c>
      <c r="K571" s="10">
        <v>33000</v>
      </c>
      <c r="L571" s="74">
        <v>36500</v>
      </c>
      <c r="M571" s="74">
        <v>737</v>
      </c>
      <c r="N571" s="74" t="s">
        <v>15</v>
      </c>
      <c r="O571" s="6" t="s">
        <v>47</v>
      </c>
      <c r="P571" s="6" t="s">
        <v>78</v>
      </c>
      <c r="Q571" s="69"/>
    </row>
    <row r="572" spans="1:17" ht="20.100000000000001" customHeight="1" x14ac:dyDescent="0.2">
      <c r="A572" s="6">
        <v>22898</v>
      </c>
      <c r="B572" s="43">
        <v>102</v>
      </c>
      <c r="C572" s="6" t="s">
        <v>15</v>
      </c>
      <c r="D572" s="6" t="s">
        <v>463</v>
      </c>
      <c r="E572" s="6" t="s">
        <v>480</v>
      </c>
      <c r="F572" s="6" t="s">
        <v>480</v>
      </c>
      <c r="G572" s="73">
        <v>22898</v>
      </c>
      <c r="H572" s="96" t="str">
        <f t="shared" si="8"/>
        <v/>
      </c>
      <c r="I572" s="6"/>
      <c r="J572" s="6" t="s">
        <v>50</v>
      </c>
      <c r="K572" s="6">
        <v>33500</v>
      </c>
      <c r="L572" s="6">
        <v>37000</v>
      </c>
      <c r="M572" s="6">
        <v>1404</v>
      </c>
      <c r="N572" s="74" t="s">
        <v>15</v>
      </c>
      <c r="O572" s="6" t="s">
        <v>32</v>
      </c>
      <c r="P572" s="6" t="s">
        <v>58</v>
      </c>
      <c r="Q572" s="69"/>
    </row>
    <row r="573" spans="1:17" ht="20.100000000000001" customHeight="1" x14ac:dyDescent="0.2">
      <c r="A573" s="6">
        <v>23437</v>
      </c>
      <c r="B573" s="43">
        <v>103</v>
      </c>
      <c r="C573" s="6" t="s">
        <v>15</v>
      </c>
      <c r="D573" s="6" t="s">
        <v>463</v>
      </c>
      <c r="E573" s="6" t="s">
        <v>564</v>
      </c>
      <c r="F573" s="6" t="s">
        <v>564</v>
      </c>
      <c r="G573" s="73">
        <v>23437</v>
      </c>
      <c r="H573" s="96" t="str">
        <f t="shared" si="8"/>
        <v/>
      </c>
      <c r="I573" s="6"/>
      <c r="J573" s="6" t="s">
        <v>61</v>
      </c>
      <c r="K573" s="10">
        <v>44000</v>
      </c>
      <c r="L573" s="74">
        <v>44000</v>
      </c>
      <c r="M573" s="74">
        <v>1422</v>
      </c>
      <c r="N573" s="74" t="s">
        <v>15</v>
      </c>
      <c r="O573" s="6" t="s">
        <v>37</v>
      </c>
      <c r="P573" s="6" t="s">
        <v>110</v>
      </c>
      <c r="Q573" s="69"/>
    </row>
    <row r="574" spans="1:17" ht="20.100000000000001" customHeight="1" x14ac:dyDescent="0.2">
      <c r="A574" s="6">
        <v>23458</v>
      </c>
      <c r="B574" s="43">
        <v>104</v>
      </c>
      <c r="C574" s="6" t="s">
        <v>15</v>
      </c>
      <c r="D574" s="6" t="s">
        <v>463</v>
      </c>
      <c r="E574" s="6" t="s">
        <v>666</v>
      </c>
      <c r="F574" s="6" t="s">
        <v>667</v>
      </c>
      <c r="G574" s="73">
        <v>23458</v>
      </c>
      <c r="H574" s="96" t="str">
        <f t="shared" si="8"/>
        <v/>
      </c>
      <c r="I574" s="6"/>
      <c r="J574" s="6" t="s">
        <v>61</v>
      </c>
      <c r="K574" s="10">
        <v>32000</v>
      </c>
      <c r="L574" s="74">
        <v>38000</v>
      </c>
      <c r="M574" s="74">
        <v>1705</v>
      </c>
      <c r="N574" s="74" t="s">
        <v>15</v>
      </c>
      <c r="O574" s="6" t="s">
        <v>32</v>
      </c>
      <c r="P574" s="6" t="s">
        <v>29</v>
      </c>
      <c r="Q574" s="69"/>
    </row>
    <row r="575" spans="1:17" ht="20.100000000000001" customHeight="1" x14ac:dyDescent="0.2">
      <c r="A575" s="6">
        <v>23465</v>
      </c>
      <c r="B575" s="43">
        <v>105</v>
      </c>
      <c r="C575" s="6" t="s">
        <v>15</v>
      </c>
      <c r="D575" s="6" t="s">
        <v>463</v>
      </c>
      <c r="E575" s="6" t="s">
        <v>570</v>
      </c>
      <c r="F575" s="6" t="s">
        <v>571</v>
      </c>
      <c r="G575" s="73">
        <v>23465</v>
      </c>
      <c r="H575" s="96" t="str">
        <f t="shared" si="8"/>
        <v/>
      </c>
      <c r="I575" s="6"/>
      <c r="J575" s="6" t="s">
        <v>50</v>
      </c>
      <c r="K575" s="6">
        <v>38000</v>
      </c>
      <c r="L575" s="6">
        <v>38000</v>
      </c>
      <c r="M575" s="6">
        <v>1498</v>
      </c>
      <c r="N575" s="74" t="s">
        <v>15</v>
      </c>
      <c r="O575" s="6" t="s">
        <v>32</v>
      </c>
      <c r="P575" s="6" t="s">
        <v>29</v>
      </c>
      <c r="Q575" s="69"/>
    </row>
    <row r="576" spans="1:17" ht="20.100000000000001" customHeight="1" x14ac:dyDescent="0.2">
      <c r="A576" s="6">
        <v>23466</v>
      </c>
      <c r="B576" s="43">
        <v>106</v>
      </c>
      <c r="C576" s="6" t="s">
        <v>15</v>
      </c>
      <c r="D576" s="6" t="s">
        <v>463</v>
      </c>
      <c r="E576" s="6" t="s">
        <v>675</v>
      </c>
      <c r="F576" s="6" t="s">
        <v>675</v>
      </c>
      <c r="G576" s="73">
        <v>23466</v>
      </c>
      <c r="H576" s="96" t="str">
        <f t="shared" si="8"/>
        <v/>
      </c>
      <c r="I576" s="6"/>
      <c r="J576" s="6" t="s">
        <v>61</v>
      </c>
      <c r="K576" s="10">
        <v>33000</v>
      </c>
      <c r="L576" s="74">
        <v>39000</v>
      </c>
      <c r="M576" s="74">
        <v>1577</v>
      </c>
      <c r="N576" s="74" t="s">
        <v>15</v>
      </c>
      <c r="O576" s="6" t="s">
        <v>32</v>
      </c>
      <c r="P576" s="6" t="s">
        <v>270</v>
      </c>
      <c r="Q576" s="69"/>
    </row>
    <row r="577" spans="1:17" ht="20.100000000000001" customHeight="1" x14ac:dyDescent="0.2">
      <c r="A577" s="6">
        <v>23504</v>
      </c>
      <c r="B577" s="43">
        <v>107</v>
      </c>
      <c r="C577" s="6" t="s">
        <v>15</v>
      </c>
      <c r="D577" s="6" t="s">
        <v>463</v>
      </c>
      <c r="E577" s="6" t="s">
        <v>776</v>
      </c>
      <c r="F577" s="6" t="s">
        <v>777</v>
      </c>
      <c r="G577" s="73">
        <v>23504</v>
      </c>
      <c r="H577" s="96" t="str">
        <f t="shared" si="8"/>
        <v/>
      </c>
      <c r="I577" s="6"/>
      <c r="J577" s="6" t="s">
        <v>24</v>
      </c>
      <c r="K577" s="6">
        <v>35000</v>
      </c>
      <c r="L577" s="6">
        <v>38000</v>
      </c>
      <c r="M577" s="6">
        <v>200</v>
      </c>
      <c r="N577" s="74" t="s">
        <v>15</v>
      </c>
      <c r="O577" s="6" t="s">
        <v>32</v>
      </c>
      <c r="P577" s="6" t="s">
        <v>29</v>
      </c>
      <c r="Q577" s="69"/>
    </row>
    <row r="578" spans="1:17" ht="20.100000000000001" customHeight="1" x14ac:dyDescent="0.2">
      <c r="A578" s="6">
        <v>23729</v>
      </c>
      <c r="B578" s="43">
        <v>108</v>
      </c>
      <c r="C578" s="6" t="s">
        <v>15</v>
      </c>
      <c r="D578" s="6" t="s">
        <v>463</v>
      </c>
      <c r="E578" s="6" t="s">
        <v>531</v>
      </c>
      <c r="F578" s="6" t="s">
        <v>531</v>
      </c>
      <c r="G578" s="73">
        <v>23729</v>
      </c>
      <c r="H578" s="96" t="str">
        <f t="shared" ref="H578:H641" si="9">IF(COUNTIF(G:G,G578)&gt;1,G578,"")</f>
        <v/>
      </c>
      <c r="I578" s="6"/>
      <c r="J578" s="6" t="s">
        <v>50</v>
      </c>
      <c r="K578" s="6">
        <v>33000</v>
      </c>
      <c r="L578" s="6">
        <v>37000</v>
      </c>
      <c r="M578" s="6">
        <v>3215</v>
      </c>
      <c r="N578" s="74" t="s">
        <v>15</v>
      </c>
      <c r="O578" s="6" t="s">
        <v>25</v>
      </c>
      <c r="P578" s="6" t="s">
        <v>29</v>
      </c>
      <c r="Q578" s="69"/>
    </row>
    <row r="579" spans="1:17" ht="20.100000000000001" customHeight="1" x14ac:dyDescent="0.2">
      <c r="A579" s="43">
        <v>23740</v>
      </c>
      <c r="B579" s="43">
        <v>109</v>
      </c>
      <c r="C579" s="43" t="s">
        <v>15</v>
      </c>
      <c r="D579" s="43" t="s">
        <v>463</v>
      </c>
      <c r="E579" s="43" t="s">
        <v>1115</v>
      </c>
      <c r="F579" s="43" t="s">
        <v>1115</v>
      </c>
      <c r="G579" s="71">
        <v>23740</v>
      </c>
      <c r="H579" s="96" t="str">
        <f t="shared" si="9"/>
        <v/>
      </c>
      <c r="I579" s="43"/>
      <c r="J579" s="43" t="s">
        <v>50</v>
      </c>
      <c r="K579" s="43">
        <v>35500</v>
      </c>
      <c r="L579" s="43">
        <v>40000</v>
      </c>
      <c r="M579" s="43">
        <v>3201</v>
      </c>
      <c r="N579" s="43" t="s">
        <v>15</v>
      </c>
      <c r="O579" s="43" t="s">
        <v>32</v>
      </c>
      <c r="P579" s="43" t="s">
        <v>56</v>
      </c>
      <c r="Q579" s="69"/>
    </row>
    <row r="580" spans="1:17" ht="20.100000000000001" customHeight="1" x14ac:dyDescent="0.2">
      <c r="A580" s="14">
        <v>23795</v>
      </c>
      <c r="B580" s="43">
        <v>110</v>
      </c>
      <c r="C580" s="14" t="s">
        <v>15</v>
      </c>
      <c r="D580" s="14" t="s">
        <v>463</v>
      </c>
      <c r="E580" s="14" t="s">
        <v>531</v>
      </c>
      <c r="F580" s="14" t="s">
        <v>841</v>
      </c>
      <c r="G580" s="76">
        <v>23795</v>
      </c>
      <c r="H580" s="96" t="str">
        <f t="shared" si="9"/>
        <v/>
      </c>
      <c r="I580" s="14"/>
      <c r="J580" s="14" t="s">
        <v>24</v>
      </c>
      <c r="K580" s="14">
        <v>32000</v>
      </c>
      <c r="L580" s="14">
        <v>32000</v>
      </c>
      <c r="M580" s="14">
        <v>3435</v>
      </c>
      <c r="N580" s="14" t="s">
        <v>15</v>
      </c>
      <c r="O580" s="14" t="s">
        <v>25</v>
      </c>
      <c r="P580" s="14" t="s">
        <v>29</v>
      </c>
      <c r="Q580" s="69"/>
    </row>
    <row r="581" spans="1:17" ht="20.100000000000001" customHeight="1" x14ac:dyDescent="0.2">
      <c r="A581" s="6">
        <v>23919</v>
      </c>
      <c r="B581" s="43">
        <v>111</v>
      </c>
      <c r="C581" s="6" t="s">
        <v>15</v>
      </c>
      <c r="D581" s="6" t="s">
        <v>463</v>
      </c>
      <c r="E581" s="6" t="s">
        <v>824</v>
      </c>
      <c r="F581" s="6" t="s">
        <v>825</v>
      </c>
      <c r="G581" s="73">
        <v>23919</v>
      </c>
      <c r="H581" s="96" t="str">
        <f t="shared" si="9"/>
        <v/>
      </c>
      <c r="I581" s="6"/>
      <c r="J581" s="6" t="s">
        <v>24</v>
      </c>
      <c r="K581" s="6">
        <v>38000</v>
      </c>
      <c r="L581" s="6">
        <v>38000</v>
      </c>
      <c r="M581" s="6">
        <v>1258</v>
      </c>
      <c r="N581" s="74" t="s">
        <v>15</v>
      </c>
      <c r="O581" s="6" t="s">
        <v>32</v>
      </c>
      <c r="P581" s="6" t="s">
        <v>29</v>
      </c>
      <c r="Q581" s="69"/>
    </row>
    <row r="582" spans="1:17" ht="20.100000000000001" customHeight="1" x14ac:dyDescent="0.2">
      <c r="A582" s="43">
        <v>24014</v>
      </c>
      <c r="B582" s="43">
        <v>112</v>
      </c>
      <c r="C582" s="43" t="s">
        <v>15</v>
      </c>
      <c r="D582" s="43" t="s">
        <v>463</v>
      </c>
      <c r="E582" s="43" t="s">
        <v>947</v>
      </c>
      <c r="F582" s="43" t="s">
        <v>206</v>
      </c>
      <c r="G582" s="71">
        <v>24014</v>
      </c>
      <c r="H582" s="96" t="str">
        <f t="shared" si="9"/>
        <v/>
      </c>
      <c r="I582" s="43"/>
      <c r="J582" s="43" t="s">
        <v>24</v>
      </c>
      <c r="K582" s="43">
        <v>39000</v>
      </c>
      <c r="L582" s="43">
        <v>39000</v>
      </c>
      <c r="M582" s="43">
        <v>907</v>
      </c>
      <c r="N582" s="43" t="s">
        <v>15</v>
      </c>
      <c r="O582" s="43" t="s">
        <v>32</v>
      </c>
      <c r="P582" s="43" t="s">
        <v>29</v>
      </c>
      <c r="Q582" s="69"/>
    </row>
    <row r="583" spans="1:17" ht="20.100000000000001" customHeight="1" x14ac:dyDescent="0.2">
      <c r="A583" s="6">
        <v>24568</v>
      </c>
      <c r="B583" s="43">
        <v>113</v>
      </c>
      <c r="C583" s="6" t="s">
        <v>15</v>
      </c>
      <c r="D583" s="6" t="s">
        <v>463</v>
      </c>
      <c r="E583" s="6" t="s">
        <v>732</v>
      </c>
      <c r="F583" s="6" t="s">
        <v>732</v>
      </c>
      <c r="G583" s="73">
        <v>24568</v>
      </c>
      <c r="H583" s="96" t="str">
        <f t="shared" si="9"/>
        <v/>
      </c>
      <c r="I583" s="6"/>
      <c r="J583" s="6" t="s">
        <v>50</v>
      </c>
      <c r="K583" s="6">
        <v>38500</v>
      </c>
      <c r="L583" s="6">
        <v>43000</v>
      </c>
      <c r="M583" s="6">
        <v>2444</v>
      </c>
      <c r="N583" s="74" t="s">
        <v>15</v>
      </c>
      <c r="O583" s="6" t="s">
        <v>32</v>
      </c>
      <c r="P583" s="6" t="s">
        <v>56</v>
      </c>
      <c r="Q583" s="69"/>
    </row>
    <row r="584" spans="1:17" ht="20.100000000000001" customHeight="1" x14ac:dyDescent="0.2">
      <c r="A584" s="6">
        <v>24902</v>
      </c>
      <c r="B584" s="43">
        <v>114</v>
      </c>
      <c r="C584" s="6" t="s">
        <v>15</v>
      </c>
      <c r="D584" s="6" t="s">
        <v>463</v>
      </c>
      <c r="E584" s="6" t="s">
        <v>209</v>
      </c>
      <c r="F584" s="6" t="s">
        <v>705</v>
      </c>
      <c r="G584" s="73">
        <v>24902</v>
      </c>
      <c r="H584" s="96" t="str">
        <f t="shared" si="9"/>
        <v/>
      </c>
      <c r="I584" s="6"/>
      <c r="J584" s="6" t="s">
        <v>50</v>
      </c>
      <c r="K584" s="6">
        <v>38000</v>
      </c>
      <c r="L584" s="6">
        <v>43000</v>
      </c>
      <c r="M584" s="6">
        <v>1358</v>
      </c>
      <c r="N584" s="74" t="s">
        <v>15</v>
      </c>
      <c r="O584" s="6" t="s">
        <v>32</v>
      </c>
      <c r="P584" s="6" t="s">
        <v>29</v>
      </c>
      <c r="Q584" s="69"/>
    </row>
    <row r="585" spans="1:17" ht="20.100000000000001" customHeight="1" x14ac:dyDescent="0.2">
      <c r="A585" s="43">
        <v>24989</v>
      </c>
      <c r="B585" s="43">
        <v>115</v>
      </c>
      <c r="C585" s="43" t="s">
        <v>15</v>
      </c>
      <c r="D585" s="43" t="s">
        <v>463</v>
      </c>
      <c r="E585" s="43" t="s">
        <v>990</v>
      </c>
      <c r="F585" s="43" t="s">
        <v>1166</v>
      </c>
      <c r="G585" s="71">
        <v>24989</v>
      </c>
      <c r="H585" s="96" t="str">
        <f t="shared" si="9"/>
        <v/>
      </c>
      <c r="I585" s="43"/>
      <c r="J585" s="43" t="s">
        <v>50</v>
      </c>
      <c r="K585" s="43">
        <v>36000</v>
      </c>
      <c r="L585" s="43">
        <v>40000</v>
      </c>
      <c r="M585" s="43">
        <v>1906</v>
      </c>
      <c r="N585" s="43" t="s">
        <v>15</v>
      </c>
      <c r="O585" s="43" t="s">
        <v>32</v>
      </c>
      <c r="P585" s="43" t="s">
        <v>29</v>
      </c>
      <c r="Q585" s="69"/>
    </row>
    <row r="586" spans="1:17" ht="20.100000000000001" customHeight="1" x14ac:dyDescent="0.2">
      <c r="A586" s="6">
        <v>25080</v>
      </c>
      <c r="B586" s="43">
        <v>116</v>
      </c>
      <c r="C586" s="6" t="s">
        <v>15</v>
      </c>
      <c r="D586" s="6" t="s">
        <v>463</v>
      </c>
      <c r="E586" s="6" t="s">
        <v>771</v>
      </c>
      <c r="F586" s="6" t="s">
        <v>771</v>
      </c>
      <c r="G586" s="73">
        <v>25080</v>
      </c>
      <c r="H586" s="96" t="str">
        <f t="shared" si="9"/>
        <v/>
      </c>
      <c r="I586" s="6"/>
      <c r="J586" s="6" t="s">
        <v>61</v>
      </c>
      <c r="K586" s="10">
        <v>35000</v>
      </c>
      <c r="L586" s="74">
        <v>39000</v>
      </c>
      <c r="M586" s="74">
        <v>1586</v>
      </c>
      <c r="N586" s="74" t="s">
        <v>15</v>
      </c>
      <c r="O586" s="6" t="s">
        <v>32</v>
      </c>
      <c r="P586" s="6" t="s">
        <v>56</v>
      </c>
      <c r="Q586" s="69"/>
    </row>
    <row r="587" spans="1:17" ht="20.100000000000001" customHeight="1" x14ac:dyDescent="0.2">
      <c r="A587" s="14">
        <v>25331</v>
      </c>
      <c r="B587" s="43">
        <v>118</v>
      </c>
      <c r="C587" s="14" t="s">
        <v>15</v>
      </c>
      <c r="D587" s="14" t="s">
        <v>463</v>
      </c>
      <c r="E587" s="14" t="s">
        <v>958</v>
      </c>
      <c r="F587" s="14" t="s">
        <v>959</v>
      </c>
      <c r="G587" s="76">
        <v>25331</v>
      </c>
      <c r="H587" s="96" t="str">
        <f t="shared" si="9"/>
        <v/>
      </c>
      <c r="I587" s="14"/>
      <c r="J587" s="14" t="s">
        <v>24</v>
      </c>
      <c r="K587" s="14">
        <v>32500</v>
      </c>
      <c r="L587" s="14">
        <v>37500</v>
      </c>
      <c r="M587" s="14">
        <v>3310</v>
      </c>
      <c r="N587" s="14" t="s">
        <v>15</v>
      </c>
      <c r="O587" s="14" t="s">
        <v>32</v>
      </c>
      <c r="P587" s="14" t="s">
        <v>29</v>
      </c>
      <c r="Q587" s="69"/>
    </row>
    <row r="588" spans="1:17" ht="20.100000000000001" customHeight="1" x14ac:dyDescent="0.2">
      <c r="A588" s="43">
        <v>25425</v>
      </c>
      <c r="B588" s="43">
        <v>119</v>
      </c>
      <c r="C588" s="14" t="s">
        <v>15</v>
      </c>
      <c r="D588" s="14" t="s">
        <v>463</v>
      </c>
      <c r="E588" s="43" t="s">
        <v>925</v>
      </c>
      <c r="F588" s="43" t="s">
        <v>925</v>
      </c>
      <c r="G588" s="71">
        <v>25425</v>
      </c>
      <c r="H588" s="96" t="str">
        <f t="shared" si="9"/>
        <v/>
      </c>
      <c r="I588" s="43"/>
      <c r="J588" s="43" t="s">
        <v>50</v>
      </c>
      <c r="K588" s="43">
        <v>36500</v>
      </c>
      <c r="L588" s="43">
        <v>39500</v>
      </c>
      <c r="M588" s="43">
        <v>3082</v>
      </c>
      <c r="N588" s="74" t="s">
        <v>15</v>
      </c>
      <c r="O588" s="43" t="s">
        <v>32</v>
      </c>
      <c r="P588" s="43" t="s">
        <v>56</v>
      </c>
      <c r="Q588" s="69"/>
    </row>
    <row r="589" spans="1:17" ht="20.100000000000001" customHeight="1" x14ac:dyDescent="0.2">
      <c r="A589" s="6">
        <v>25944</v>
      </c>
      <c r="B589" s="43">
        <v>121</v>
      </c>
      <c r="C589" s="6" t="s">
        <v>15</v>
      </c>
      <c r="D589" s="6" t="s">
        <v>463</v>
      </c>
      <c r="E589" s="6" t="s">
        <v>663</v>
      </c>
      <c r="F589" s="6" t="s">
        <v>664</v>
      </c>
      <c r="G589" s="73">
        <v>25944</v>
      </c>
      <c r="H589" s="96" t="str">
        <f t="shared" si="9"/>
        <v/>
      </c>
      <c r="I589" s="6"/>
      <c r="J589" s="6" t="s">
        <v>34</v>
      </c>
      <c r="K589" s="10">
        <v>33000</v>
      </c>
      <c r="L589" s="74">
        <v>36000</v>
      </c>
      <c r="M589" s="74">
        <v>779</v>
      </c>
      <c r="N589" s="74" t="s">
        <v>15</v>
      </c>
      <c r="O589" s="6" t="s">
        <v>32</v>
      </c>
      <c r="P589" s="6" t="s">
        <v>110</v>
      </c>
      <c r="Q589" s="69"/>
    </row>
    <row r="590" spans="1:17" ht="20.100000000000001" customHeight="1" x14ac:dyDescent="0.2">
      <c r="A590" s="6">
        <v>26631</v>
      </c>
      <c r="B590" s="43">
        <v>122</v>
      </c>
      <c r="C590" s="6" t="s">
        <v>15</v>
      </c>
      <c r="D590" s="6" t="s">
        <v>463</v>
      </c>
      <c r="E590" s="6" t="s">
        <v>793</v>
      </c>
      <c r="F590" s="6" t="s">
        <v>794</v>
      </c>
      <c r="G590" s="73">
        <v>26631</v>
      </c>
      <c r="H590" s="96" t="str">
        <f t="shared" si="9"/>
        <v/>
      </c>
      <c r="I590" s="6"/>
      <c r="J590" s="6" t="s">
        <v>24</v>
      </c>
      <c r="K590" s="6">
        <v>32500</v>
      </c>
      <c r="L590" s="6">
        <v>37500</v>
      </c>
      <c r="M590" s="6">
        <v>2053</v>
      </c>
      <c r="N590" s="74" t="s">
        <v>15</v>
      </c>
      <c r="O590" s="6" t="s">
        <v>32</v>
      </c>
      <c r="P590" s="6" t="s">
        <v>58</v>
      </c>
      <c r="Q590" s="69"/>
    </row>
    <row r="591" spans="1:17" ht="20.100000000000001" customHeight="1" x14ac:dyDescent="0.2">
      <c r="A591" s="6">
        <v>27387</v>
      </c>
      <c r="B591" s="43">
        <v>123</v>
      </c>
      <c r="C591" s="6" t="s">
        <v>15</v>
      </c>
      <c r="D591" s="6" t="s">
        <v>463</v>
      </c>
      <c r="E591" s="6" t="s">
        <v>751</v>
      </c>
      <c r="F591" s="6" t="s">
        <v>752</v>
      </c>
      <c r="G591" s="73">
        <v>27387</v>
      </c>
      <c r="H591" s="96" t="str">
        <f t="shared" si="9"/>
        <v/>
      </c>
      <c r="I591" s="6"/>
      <c r="J591" s="6" t="s">
        <v>24</v>
      </c>
      <c r="K591" s="6">
        <v>30000</v>
      </c>
      <c r="L591" s="6">
        <v>35000</v>
      </c>
      <c r="M591" s="6">
        <v>40</v>
      </c>
      <c r="N591" s="74" t="s">
        <v>15</v>
      </c>
      <c r="O591" s="6" t="s">
        <v>32</v>
      </c>
      <c r="P591" s="6" t="s">
        <v>29</v>
      </c>
      <c r="Q591" s="69"/>
    </row>
    <row r="592" spans="1:17" ht="20.100000000000001" customHeight="1" x14ac:dyDescent="0.2">
      <c r="A592" s="6">
        <v>27769</v>
      </c>
      <c r="B592" s="43">
        <v>125</v>
      </c>
      <c r="C592" s="6" t="s">
        <v>15</v>
      </c>
      <c r="D592" s="6" t="s">
        <v>463</v>
      </c>
      <c r="E592" s="6" t="s">
        <v>750</v>
      </c>
      <c r="F592" s="6" t="s">
        <v>750</v>
      </c>
      <c r="G592" s="73">
        <v>27769</v>
      </c>
      <c r="H592" s="96" t="str">
        <f t="shared" si="9"/>
        <v/>
      </c>
      <c r="I592" s="6"/>
      <c r="J592" s="6" t="s">
        <v>34</v>
      </c>
      <c r="K592" s="10">
        <v>33000</v>
      </c>
      <c r="L592" s="74">
        <v>38000</v>
      </c>
      <c r="M592" s="74">
        <v>1806</v>
      </c>
      <c r="N592" s="74" t="s">
        <v>15</v>
      </c>
      <c r="O592" s="6" t="s">
        <v>37</v>
      </c>
      <c r="P592" s="6" t="s">
        <v>56</v>
      </c>
      <c r="Q592" s="69"/>
    </row>
    <row r="593" spans="1:17" ht="20.100000000000001" customHeight="1" x14ac:dyDescent="0.2">
      <c r="A593" s="6">
        <v>28072</v>
      </c>
      <c r="B593" s="43">
        <v>126</v>
      </c>
      <c r="C593" s="6" t="s">
        <v>15</v>
      </c>
      <c r="D593" s="6" t="s">
        <v>463</v>
      </c>
      <c r="E593" s="6" t="s">
        <v>759</v>
      </c>
      <c r="F593" s="6" t="s">
        <v>759</v>
      </c>
      <c r="G593" s="73">
        <v>28072</v>
      </c>
      <c r="H593" s="96" t="str">
        <f t="shared" si="9"/>
        <v/>
      </c>
      <c r="I593" s="6"/>
      <c r="J593" s="6" t="s">
        <v>24</v>
      </c>
      <c r="K593" s="6">
        <v>36000</v>
      </c>
      <c r="L593" s="6">
        <v>40000</v>
      </c>
      <c r="M593" s="6">
        <v>2982</v>
      </c>
      <c r="N593" s="74" t="s">
        <v>15</v>
      </c>
      <c r="O593" s="6" t="s">
        <v>25</v>
      </c>
      <c r="P593" s="6" t="s">
        <v>82</v>
      </c>
      <c r="Q593" s="69"/>
    </row>
    <row r="594" spans="1:17" ht="20.100000000000001" customHeight="1" x14ac:dyDescent="0.2">
      <c r="A594" s="6">
        <v>28107</v>
      </c>
      <c r="B594" s="43">
        <v>127</v>
      </c>
      <c r="C594" s="6" t="s">
        <v>15</v>
      </c>
      <c r="D594" s="6" t="s">
        <v>463</v>
      </c>
      <c r="E594" s="6" t="s">
        <v>322</v>
      </c>
      <c r="F594" s="6" t="s">
        <v>762</v>
      </c>
      <c r="G594" s="73">
        <v>28107</v>
      </c>
      <c r="H594" s="96" t="str">
        <f t="shared" si="9"/>
        <v/>
      </c>
      <c r="I594" s="6"/>
      <c r="J594" s="6" t="s">
        <v>24</v>
      </c>
      <c r="K594" s="6">
        <v>39500</v>
      </c>
      <c r="L594" s="6">
        <v>39500</v>
      </c>
      <c r="M594" s="6">
        <v>223</v>
      </c>
      <c r="N594" s="74" t="s">
        <v>15</v>
      </c>
      <c r="O594" s="6" t="s">
        <v>32</v>
      </c>
      <c r="P594" s="6" t="s">
        <v>56</v>
      </c>
      <c r="Q594" s="69"/>
    </row>
    <row r="595" spans="1:17" ht="20.100000000000001" customHeight="1" x14ac:dyDescent="0.2">
      <c r="A595" s="6">
        <v>28697</v>
      </c>
      <c r="B595" s="43">
        <v>128</v>
      </c>
      <c r="C595" s="6" t="s">
        <v>15</v>
      </c>
      <c r="D595" s="6" t="s">
        <v>463</v>
      </c>
      <c r="E595" s="6" t="s">
        <v>569</v>
      </c>
      <c r="F595" s="6" t="s">
        <v>569</v>
      </c>
      <c r="G595" s="73">
        <v>28697</v>
      </c>
      <c r="H595" s="96" t="str">
        <f t="shared" si="9"/>
        <v/>
      </c>
      <c r="I595" s="6"/>
      <c r="J595" s="6" t="s">
        <v>24</v>
      </c>
      <c r="K595" s="6">
        <v>37500</v>
      </c>
      <c r="L595" s="6">
        <v>44000</v>
      </c>
      <c r="M595" s="6">
        <v>350</v>
      </c>
      <c r="N595" s="74" t="s">
        <v>15</v>
      </c>
      <c r="O595" s="6" t="s">
        <v>32</v>
      </c>
      <c r="P595" s="6" t="s">
        <v>110</v>
      </c>
      <c r="Q595" s="69"/>
    </row>
    <row r="596" spans="1:17" ht="20.100000000000001" customHeight="1" x14ac:dyDescent="0.2">
      <c r="A596" s="6">
        <v>28981</v>
      </c>
      <c r="B596" s="43">
        <v>129</v>
      </c>
      <c r="C596" s="6" t="s">
        <v>15</v>
      </c>
      <c r="D596" s="6" t="s">
        <v>463</v>
      </c>
      <c r="E596" s="6" t="s">
        <v>830</v>
      </c>
      <c r="F596" s="6" t="s">
        <v>830</v>
      </c>
      <c r="G596" s="73">
        <v>28981</v>
      </c>
      <c r="H596" s="96" t="str">
        <f t="shared" si="9"/>
        <v/>
      </c>
      <c r="I596" s="6"/>
      <c r="J596" s="6" t="s">
        <v>129</v>
      </c>
      <c r="K596" s="6">
        <v>38000</v>
      </c>
      <c r="L596" s="6">
        <v>38000</v>
      </c>
      <c r="M596" s="6">
        <v>1462</v>
      </c>
      <c r="N596" s="6" t="s">
        <v>108</v>
      </c>
      <c r="O596" s="6" t="s">
        <v>32</v>
      </c>
      <c r="P596" s="6" t="s">
        <v>29</v>
      </c>
      <c r="Q596" s="69"/>
    </row>
    <row r="597" spans="1:17" ht="20.100000000000001" customHeight="1" x14ac:dyDescent="0.2">
      <c r="A597" s="6">
        <v>29571</v>
      </c>
      <c r="B597" s="43">
        <v>132</v>
      </c>
      <c r="C597" s="6" t="s">
        <v>15</v>
      </c>
      <c r="D597" s="6" t="s">
        <v>463</v>
      </c>
      <c r="E597" s="6" t="s">
        <v>504</v>
      </c>
      <c r="F597" s="6" t="s">
        <v>505</v>
      </c>
      <c r="G597" s="73">
        <v>29571</v>
      </c>
      <c r="H597" s="96" t="str">
        <f t="shared" si="9"/>
        <v/>
      </c>
      <c r="I597" s="6"/>
      <c r="J597" s="6" t="s">
        <v>474</v>
      </c>
      <c r="K597" s="10">
        <v>31500</v>
      </c>
      <c r="L597" s="74">
        <v>37000</v>
      </c>
      <c r="M597" s="74">
        <v>1654</v>
      </c>
      <c r="N597" s="74" t="s">
        <v>15</v>
      </c>
      <c r="O597" s="6" t="s">
        <v>47</v>
      </c>
      <c r="P597" s="6" t="s">
        <v>56</v>
      </c>
      <c r="Q597" s="69"/>
    </row>
    <row r="598" spans="1:17" ht="20.100000000000001" customHeight="1" x14ac:dyDescent="0.2">
      <c r="A598" s="6">
        <v>29572</v>
      </c>
      <c r="B598" s="43">
        <v>133</v>
      </c>
      <c r="C598" s="6" t="s">
        <v>15</v>
      </c>
      <c r="D598" s="6" t="s">
        <v>463</v>
      </c>
      <c r="E598" s="6" t="s">
        <v>504</v>
      </c>
      <c r="F598" s="6" t="s">
        <v>504</v>
      </c>
      <c r="G598" s="73">
        <v>29572</v>
      </c>
      <c r="H598" s="96" t="str">
        <f t="shared" si="9"/>
        <v/>
      </c>
      <c r="I598" s="6"/>
      <c r="J598" s="6" t="s">
        <v>474</v>
      </c>
      <c r="K598" s="10">
        <v>32500</v>
      </c>
      <c r="L598" s="74">
        <v>36000</v>
      </c>
      <c r="M598" s="74">
        <v>1671</v>
      </c>
      <c r="N598" s="74" t="s">
        <v>15</v>
      </c>
      <c r="O598" s="6" t="s">
        <v>47</v>
      </c>
      <c r="P598" s="6" t="s">
        <v>56</v>
      </c>
      <c r="Q598" s="69"/>
    </row>
    <row r="599" spans="1:17" ht="20.100000000000001" customHeight="1" x14ac:dyDescent="0.2">
      <c r="A599" s="6">
        <v>29879</v>
      </c>
      <c r="B599" s="43">
        <v>135</v>
      </c>
      <c r="C599" s="6" t="s">
        <v>15</v>
      </c>
      <c r="D599" s="6" t="s">
        <v>463</v>
      </c>
      <c r="E599" s="6" t="s">
        <v>787</v>
      </c>
      <c r="F599" s="6" t="s">
        <v>788</v>
      </c>
      <c r="G599" s="73">
        <v>29879</v>
      </c>
      <c r="H599" s="96" t="str">
        <f t="shared" si="9"/>
        <v/>
      </c>
      <c r="I599" s="6"/>
      <c r="J599" s="6" t="s">
        <v>24</v>
      </c>
      <c r="K599" s="6">
        <v>33000</v>
      </c>
      <c r="L599" s="6">
        <v>37000</v>
      </c>
      <c r="M599" s="6">
        <v>1905</v>
      </c>
      <c r="N599" s="74" t="s">
        <v>15</v>
      </c>
      <c r="O599" s="6" t="s">
        <v>32</v>
      </c>
      <c r="P599" s="6" t="s">
        <v>29</v>
      </c>
      <c r="Q599" s="69"/>
    </row>
    <row r="600" spans="1:17" ht="20.100000000000001" customHeight="1" x14ac:dyDescent="0.2">
      <c r="A600" s="6">
        <v>30287</v>
      </c>
      <c r="B600" s="43">
        <v>136</v>
      </c>
      <c r="C600" s="6" t="s">
        <v>15</v>
      </c>
      <c r="D600" s="6" t="s">
        <v>463</v>
      </c>
      <c r="E600" s="6" t="s">
        <v>649</v>
      </c>
      <c r="F600" s="6" t="s">
        <v>649</v>
      </c>
      <c r="G600" s="73">
        <v>30287</v>
      </c>
      <c r="H600" s="96" t="str">
        <f t="shared" si="9"/>
        <v/>
      </c>
      <c r="I600" s="6"/>
      <c r="J600" s="6" t="s">
        <v>24</v>
      </c>
      <c r="K600" s="6">
        <v>36000</v>
      </c>
      <c r="L600" s="6">
        <v>36000</v>
      </c>
      <c r="M600" s="6">
        <v>2358</v>
      </c>
      <c r="N600" s="74" t="s">
        <v>15</v>
      </c>
      <c r="O600" s="6" t="s">
        <v>25</v>
      </c>
      <c r="P600" s="6" t="s">
        <v>82</v>
      </c>
      <c r="Q600" s="69"/>
    </row>
    <row r="601" spans="1:17" ht="20.100000000000001" customHeight="1" x14ac:dyDescent="0.2">
      <c r="A601" s="6">
        <v>30290</v>
      </c>
      <c r="B601" s="43">
        <v>137</v>
      </c>
      <c r="C601" s="6" t="s">
        <v>15</v>
      </c>
      <c r="D601" s="6" t="s">
        <v>463</v>
      </c>
      <c r="E601" s="6" t="s">
        <v>606</v>
      </c>
      <c r="F601" s="6" t="s">
        <v>607</v>
      </c>
      <c r="G601" s="73">
        <v>30290</v>
      </c>
      <c r="H601" s="96" t="str">
        <f t="shared" si="9"/>
        <v/>
      </c>
      <c r="I601" s="6"/>
      <c r="J601" s="6" t="s">
        <v>34</v>
      </c>
      <c r="K601" s="10">
        <v>31500</v>
      </c>
      <c r="L601" s="74">
        <v>37000</v>
      </c>
      <c r="M601" s="74">
        <v>388</v>
      </c>
      <c r="N601" s="74" t="s">
        <v>15</v>
      </c>
      <c r="O601" s="6" t="s">
        <v>32</v>
      </c>
      <c r="P601" s="6" t="s">
        <v>29</v>
      </c>
      <c r="Q601" s="69"/>
    </row>
    <row r="602" spans="1:17" ht="20.100000000000001" customHeight="1" x14ac:dyDescent="0.2">
      <c r="A602" s="14">
        <v>30896</v>
      </c>
      <c r="B602" s="43">
        <v>138</v>
      </c>
      <c r="C602" s="6" t="s">
        <v>15</v>
      </c>
      <c r="D602" s="43" t="s">
        <v>463</v>
      </c>
      <c r="E602" s="14" t="s">
        <v>877</v>
      </c>
      <c r="F602" s="14" t="s">
        <v>878</v>
      </c>
      <c r="G602" s="76">
        <v>30896</v>
      </c>
      <c r="H602" s="96" t="str">
        <f t="shared" si="9"/>
        <v/>
      </c>
      <c r="I602" s="14"/>
      <c r="J602" s="14" t="s">
        <v>24</v>
      </c>
      <c r="K602" s="14">
        <v>39000</v>
      </c>
      <c r="L602" s="14">
        <v>39000</v>
      </c>
      <c r="M602" s="14">
        <v>409</v>
      </c>
      <c r="N602" s="14" t="s">
        <v>15</v>
      </c>
      <c r="O602" s="14" t="s">
        <v>47</v>
      </c>
      <c r="P602" s="14" t="s">
        <v>35</v>
      </c>
      <c r="Q602" s="69"/>
    </row>
    <row r="603" spans="1:17" ht="20.100000000000001" customHeight="1" x14ac:dyDescent="0.2">
      <c r="A603" s="6">
        <v>30912</v>
      </c>
      <c r="B603" s="43">
        <v>139</v>
      </c>
      <c r="C603" s="6" t="s">
        <v>15</v>
      </c>
      <c r="D603" s="6" t="s">
        <v>463</v>
      </c>
      <c r="E603" s="6" t="s">
        <v>694</v>
      </c>
      <c r="F603" s="6" t="s">
        <v>694</v>
      </c>
      <c r="G603" s="73">
        <v>30912</v>
      </c>
      <c r="H603" s="96" t="str">
        <f t="shared" si="9"/>
        <v/>
      </c>
      <c r="I603" s="6"/>
      <c r="J603" s="6" t="s">
        <v>414</v>
      </c>
      <c r="K603" s="6">
        <v>30000</v>
      </c>
      <c r="L603" s="6">
        <v>36000</v>
      </c>
      <c r="M603" s="6">
        <v>3622</v>
      </c>
      <c r="N603" s="74" t="s">
        <v>15</v>
      </c>
      <c r="O603" s="6" t="s">
        <v>32</v>
      </c>
      <c r="P603" s="6"/>
      <c r="Q603" s="69"/>
    </row>
    <row r="604" spans="1:17" ht="20.100000000000001" customHeight="1" x14ac:dyDescent="0.2">
      <c r="A604" s="6">
        <v>31175</v>
      </c>
      <c r="B604" s="43">
        <v>143</v>
      </c>
      <c r="C604" s="6" t="s">
        <v>15</v>
      </c>
      <c r="D604" s="6" t="s">
        <v>463</v>
      </c>
      <c r="E604" s="6" t="s">
        <v>808</v>
      </c>
      <c r="F604" s="6" t="s">
        <v>809</v>
      </c>
      <c r="G604" s="73">
        <v>31175</v>
      </c>
      <c r="H604" s="96" t="str">
        <f t="shared" si="9"/>
        <v/>
      </c>
      <c r="I604" s="6"/>
      <c r="J604" s="6" t="s">
        <v>24</v>
      </c>
      <c r="K604" s="6">
        <v>41500</v>
      </c>
      <c r="L604" s="6">
        <v>43000</v>
      </c>
      <c r="M604" s="6">
        <v>1265</v>
      </c>
      <c r="N604" s="74" t="s">
        <v>15</v>
      </c>
      <c r="O604" s="6" t="s">
        <v>32</v>
      </c>
      <c r="P604" s="6" t="s">
        <v>56</v>
      </c>
      <c r="Q604" s="69"/>
    </row>
    <row r="605" spans="1:17" ht="20.100000000000001" customHeight="1" x14ac:dyDescent="0.2">
      <c r="A605" s="14">
        <v>31729</v>
      </c>
      <c r="B605" s="43">
        <v>144</v>
      </c>
      <c r="C605" s="14" t="s">
        <v>15</v>
      </c>
      <c r="D605" s="14" t="s">
        <v>463</v>
      </c>
      <c r="E605" s="14" t="s">
        <v>920</v>
      </c>
      <c r="F605" s="14" t="s">
        <v>921</v>
      </c>
      <c r="G605" s="76">
        <v>31729</v>
      </c>
      <c r="H605" s="96" t="str">
        <f t="shared" si="9"/>
        <v/>
      </c>
      <c r="I605" s="14"/>
      <c r="J605" s="14" t="s">
        <v>922</v>
      </c>
      <c r="K605" s="14">
        <v>38000</v>
      </c>
      <c r="L605" s="14">
        <v>42000</v>
      </c>
      <c r="M605" s="14">
        <v>3540</v>
      </c>
      <c r="N605" s="74" t="s">
        <v>15</v>
      </c>
      <c r="O605" s="14" t="s">
        <v>25</v>
      </c>
      <c r="P605" s="14" t="s">
        <v>56</v>
      </c>
      <c r="Q605" s="69"/>
    </row>
    <row r="606" spans="1:17" ht="20.100000000000001" customHeight="1" x14ac:dyDescent="0.2">
      <c r="A606" s="6">
        <v>31907</v>
      </c>
      <c r="B606" s="43">
        <v>145</v>
      </c>
      <c r="C606" s="6" t="s">
        <v>15</v>
      </c>
      <c r="D606" s="6" t="s">
        <v>463</v>
      </c>
      <c r="E606" s="6" t="s">
        <v>797</v>
      </c>
      <c r="F606" s="6" t="s">
        <v>798</v>
      </c>
      <c r="G606" s="73">
        <v>31907</v>
      </c>
      <c r="H606" s="96" t="str">
        <f t="shared" si="9"/>
        <v/>
      </c>
      <c r="I606" s="6"/>
      <c r="J606" s="6" t="s">
        <v>84</v>
      </c>
      <c r="K606" s="10">
        <v>30000</v>
      </c>
      <c r="L606" s="74">
        <v>35000</v>
      </c>
      <c r="M606" s="74">
        <v>1991</v>
      </c>
      <c r="N606" s="74" t="s">
        <v>15</v>
      </c>
      <c r="O606" s="6" t="s">
        <v>613</v>
      </c>
      <c r="P606" s="6" t="s">
        <v>29</v>
      </c>
      <c r="Q606" s="69"/>
    </row>
    <row r="607" spans="1:17" ht="20.100000000000001" customHeight="1" x14ac:dyDescent="0.2">
      <c r="A607" s="6">
        <v>32185</v>
      </c>
      <c r="B607" s="43">
        <v>147</v>
      </c>
      <c r="C607" s="6" t="s">
        <v>15</v>
      </c>
      <c r="D607" s="6" t="s">
        <v>463</v>
      </c>
      <c r="E607" s="6" t="s">
        <v>602</v>
      </c>
      <c r="F607" s="6" t="s">
        <v>605</v>
      </c>
      <c r="G607" s="73">
        <v>32185</v>
      </c>
      <c r="H607" s="96" t="str">
        <f t="shared" si="9"/>
        <v/>
      </c>
      <c r="I607" s="6"/>
      <c r="J607" s="6" t="s">
        <v>34</v>
      </c>
      <c r="K607" s="10">
        <v>32000</v>
      </c>
      <c r="L607" s="74">
        <v>37500</v>
      </c>
      <c r="M607" s="74">
        <v>89</v>
      </c>
      <c r="N607" s="74" t="s">
        <v>15</v>
      </c>
      <c r="O607" s="6" t="s">
        <v>32</v>
      </c>
      <c r="P607" s="6" t="s">
        <v>35</v>
      </c>
      <c r="Q607" s="69"/>
    </row>
    <row r="608" spans="1:17" ht="20.100000000000001" customHeight="1" x14ac:dyDescent="0.2">
      <c r="A608" s="14">
        <v>32787</v>
      </c>
      <c r="B608" s="43">
        <v>148</v>
      </c>
      <c r="C608" s="14" t="s">
        <v>15</v>
      </c>
      <c r="D608" s="14" t="s">
        <v>463</v>
      </c>
      <c r="E608" s="14" t="s">
        <v>921</v>
      </c>
      <c r="F608" s="14" t="s">
        <v>1263</v>
      </c>
      <c r="G608" s="76">
        <v>32787</v>
      </c>
      <c r="H608" s="96" t="str">
        <f t="shared" si="9"/>
        <v/>
      </c>
      <c r="I608" s="14"/>
      <c r="J608" s="14" t="s">
        <v>922</v>
      </c>
      <c r="K608" s="14">
        <v>38000</v>
      </c>
      <c r="L608" s="14">
        <v>42000</v>
      </c>
      <c r="M608" s="14">
        <v>3541</v>
      </c>
      <c r="N608" s="74" t="s">
        <v>15</v>
      </c>
      <c r="O608" s="14" t="s">
        <v>25</v>
      </c>
      <c r="P608" s="14" t="s">
        <v>110</v>
      </c>
      <c r="Q608" s="69"/>
    </row>
    <row r="609" spans="1:17" ht="20.100000000000001" customHeight="1" x14ac:dyDescent="0.2">
      <c r="A609" s="14">
        <v>32861</v>
      </c>
      <c r="B609" s="43">
        <v>149</v>
      </c>
      <c r="C609" s="14" t="s">
        <v>15</v>
      </c>
      <c r="D609" s="14" t="s">
        <v>463</v>
      </c>
      <c r="E609" s="14" t="s">
        <v>920</v>
      </c>
      <c r="F609" s="14" t="s">
        <v>920</v>
      </c>
      <c r="G609" s="76">
        <v>32861</v>
      </c>
      <c r="H609" s="96" t="str">
        <f t="shared" si="9"/>
        <v/>
      </c>
      <c r="I609" s="14"/>
      <c r="J609" s="14" t="s">
        <v>922</v>
      </c>
      <c r="K609" s="14">
        <v>38000</v>
      </c>
      <c r="L609" s="14">
        <v>42000</v>
      </c>
      <c r="M609" s="14">
        <v>3542</v>
      </c>
      <c r="N609" s="74" t="s">
        <v>15</v>
      </c>
      <c r="O609" s="14" t="s">
        <v>32</v>
      </c>
      <c r="P609" s="14" t="s">
        <v>29</v>
      </c>
      <c r="Q609" s="69"/>
    </row>
    <row r="610" spans="1:17" ht="20.100000000000001" customHeight="1" x14ac:dyDescent="0.2">
      <c r="A610" s="6">
        <v>32989</v>
      </c>
      <c r="B610" s="43">
        <v>150</v>
      </c>
      <c r="C610" s="6" t="s">
        <v>15</v>
      </c>
      <c r="D610" s="6" t="s">
        <v>463</v>
      </c>
      <c r="E610" s="6" t="s">
        <v>742</v>
      </c>
      <c r="F610" s="6" t="s">
        <v>742</v>
      </c>
      <c r="G610" s="73">
        <v>32989</v>
      </c>
      <c r="H610" s="96" t="str">
        <f t="shared" si="9"/>
        <v/>
      </c>
      <c r="I610" s="6"/>
      <c r="J610" s="6" t="s">
        <v>84</v>
      </c>
      <c r="K610" s="10">
        <v>33000</v>
      </c>
      <c r="L610" s="74">
        <v>38000</v>
      </c>
      <c r="M610" s="74">
        <v>3259</v>
      </c>
      <c r="N610" s="74" t="s">
        <v>15</v>
      </c>
      <c r="O610" s="6" t="s">
        <v>20</v>
      </c>
      <c r="P610" s="6" t="s">
        <v>29</v>
      </c>
      <c r="Q610" s="69"/>
    </row>
    <row r="611" spans="1:17" ht="20.100000000000001" customHeight="1" x14ac:dyDescent="0.2">
      <c r="A611" s="6">
        <v>33804</v>
      </c>
      <c r="B611" s="43">
        <v>152</v>
      </c>
      <c r="C611" s="6" t="s">
        <v>15</v>
      </c>
      <c r="D611" s="6" t="s">
        <v>463</v>
      </c>
      <c r="E611" s="6" t="s">
        <v>492</v>
      </c>
      <c r="F611" s="6" t="s">
        <v>493</v>
      </c>
      <c r="G611" s="73">
        <v>33804</v>
      </c>
      <c r="H611" s="96" t="str">
        <f t="shared" si="9"/>
        <v/>
      </c>
      <c r="I611" s="6"/>
      <c r="J611" s="6" t="s">
        <v>34</v>
      </c>
      <c r="K611" s="10">
        <v>38000</v>
      </c>
      <c r="L611" s="74">
        <v>38000</v>
      </c>
      <c r="M611" s="74">
        <v>1270</v>
      </c>
      <c r="N611" s="74" t="s">
        <v>15</v>
      </c>
      <c r="O611" s="6" t="s">
        <v>32</v>
      </c>
      <c r="P611" s="6" t="s">
        <v>29</v>
      </c>
      <c r="Q611" s="69"/>
    </row>
    <row r="612" spans="1:17" ht="20.100000000000001" customHeight="1" x14ac:dyDescent="0.2">
      <c r="A612" s="6">
        <v>33939</v>
      </c>
      <c r="B612" s="43">
        <v>153</v>
      </c>
      <c r="C612" s="6" t="s">
        <v>15</v>
      </c>
      <c r="D612" s="6" t="s">
        <v>463</v>
      </c>
      <c r="E612" s="6" t="s">
        <v>701</v>
      </c>
      <c r="F612" s="6" t="s">
        <v>702</v>
      </c>
      <c r="G612" s="73">
        <v>33939</v>
      </c>
      <c r="H612" s="96" t="str">
        <f t="shared" si="9"/>
        <v/>
      </c>
      <c r="I612" s="6"/>
      <c r="J612" s="6" t="s">
        <v>34</v>
      </c>
      <c r="K612" s="10">
        <v>33000</v>
      </c>
      <c r="L612" s="74">
        <v>35500</v>
      </c>
      <c r="M612" s="74">
        <v>2456</v>
      </c>
      <c r="N612" s="74" t="s">
        <v>15</v>
      </c>
      <c r="O612" s="6" t="s">
        <v>32</v>
      </c>
      <c r="P612" s="6" t="s">
        <v>78</v>
      </c>
      <c r="Q612" s="69"/>
    </row>
    <row r="613" spans="1:17" ht="20.100000000000001" customHeight="1" x14ac:dyDescent="0.2">
      <c r="A613" s="6">
        <v>34024</v>
      </c>
      <c r="B613" s="43">
        <v>154</v>
      </c>
      <c r="C613" s="6" t="s">
        <v>15</v>
      </c>
      <c r="D613" s="6" t="s">
        <v>463</v>
      </c>
      <c r="E613" s="6" t="s">
        <v>680</v>
      </c>
      <c r="F613" s="6" t="s">
        <v>681</v>
      </c>
      <c r="G613" s="73">
        <v>34024</v>
      </c>
      <c r="H613" s="96" t="str">
        <f t="shared" si="9"/>
        <v/>
      </c>
      <c r="I613" s="6"/>
      <c r="J613" s="6" t="s">
        <v>24</v>
      </c>
      <c r="K613" s="6">
        <v>32500</v>
      </c>
      <c r="L613" s="6">
        <v>36500</v>
      </c>
      <c r="M613" s="6">
        <v>1326</v>
      </c>
      <c r="N613" s="74" t="s">
        <v>15</v>
      </c>
      <c r="O613" s="6" t="s">
        <v>32</v>
      </c>
      <c r="P613" s="6" t="s">
        <v>110</v>
      </c>
      <c r="Q613" s="69"/>
    </row>
    <row r="614" spans="1:17" ht="20.100000000000001" customHeight="1" x14ac:dyDescent="0.2">
      <c r="A614" s="6">
        <v>34838</v>
      </c>
      <c r="B614" s="43">
        <v>156</v>
      </c>
      <c r="C614" s="6" t="s">
        <v>15</v>
      </c>
      <c r="D614" s="6" t="s">
        <v>463</v>
      </c>
      <c r="E614" s="6" t="s">
        <v>533</v>
      </c>
      <c r="F614" s="6" t="s">
        <v>534</v>
      </c>
      <c r="G614" s="73">
        <v>34838</v>
      </c>
      <c r="H614" s="96" t="str">
        <f t="shared" si="9"/>
        <v/>
      </c>
      <c r="I614" s="6"/>
      <c r="J614" s="6" t="s">
        <v>34</v>
      </c>
      <c r="K614" s="10">
        <v>36000</v>
      </c>
      <c r="L614" s="74">
        <v>36000</v>
      </c>
      <c r="M614" s="74">
        <v>1960</v>
      </c>
      <c r="N614" s="74" t="s">
        <v>15</v>
      </c>
      <c r="O614" s="6" t="s">
        <v>32</v>
      </c>
      <c r="P614" s="6" t="s">
        <v>105</v>
      </c>
      <c r="Q614" s="69"/>
    </row>
    <row r="615" spans="1:17" ht="20.100000000000001" customHeight="1" x14ac:dyDescent="0.2">
      <c r="A615" s="6">
        <v>35351</v>
      </c>
      <c r="B615" s="43">
        <v>157</v>
      </c>
      <c r="C615" s="6" t="s">
        <v>15</v>
      </c>
      <c r="D615" s="6" t="s">
        <v>463</v>
      </c>
      <c r="E615" s="6" t="s">
        <v>552</v>
      </c>
      <c r="F615" s="6" t="s">
        <v>552</v>
      </c>
      <c r="G615" s="73">
        <v>35351</v>
      </c>
      <c r="H615" s="96" t="str">
        <f t="shared" si="9"/>
        <v/>
      </c>
      <c r="I615" s="6"/>
      <c r="J615" s="6" t="s">
        <v>24</v>
      </c>
      <c r="K615" s="6">
        <v>37500</v>
      </c>
      <c r="L615" s="6">
        <v>42000</v>
      </c>
      <c r="M615" s="6">
        <v>1876</v>
      </c>
      <c r="N615" s="74" t="s">
        <v>15</v>
      </c>
      <c r="O615" s="6" t="s">
        <v>32</v>
      </c>
      <c r="P615" s="6" t="s">
        <v>56</v>
      </c>
      <c r="Q615" s="69"/>
    </row>
    <row r="616" spans="1:17" ht="20.100000000000001" customHeight="1" x14ac:dyDescent="0.2">
      <c r="A616" s="6">
        <v>36871</v>
      </c>
      <c r="B616" s="43">
        <v>159</v>
      </c>
      <c r="C616" s="6" t="s">
        <v>15</v>
      </c>
      <c r="D616" s="6" t="s">
        <v>463</v>
      </c>
      <c r="E616" s="6" t="s">
        <v>722</v>
      </c>
      <c r="F616" s="6" t="s">
        <v>723</v>
      </c>
      <c r="G616" s="73">
        <v>36871</v>
      </c>
      <c r="H616" s="96" t="str">
        <f t="shared" si="9"/>
        <v/>
      </c>
      <c r="I616" s="6"/>
      <c r="J616" s="6" t="s">
        <v>24</v>
      </c>
      <c r="K616" s="6">
        <v>38000</v>
      </c>
      <c r="L616" s="6">
        <v>38000</v>
      </c>
      <c r="M616" s="6">
        <v>1358</v>
      </c>
      <c r="N616" s="74" t="s">
        <v>15</v>
      </c>
      <c r="O616" s="6" t="s">
        <v>25</v>
      </c>
      <c r="P616" s="6" t="s">
        <v>29</v>
      </c>
      <c r="Q616" s="69"/>
    </row>
    <row r="617" spans="1:17" ht="20.100000000000001" customHeight="1" x14ac:dyDescent="0.2">
      <c r="A617" s="6">
        <v>36935</v>
      </c>
      <c r="B617" s="43">
        <v>160</v>
      </c>
      <c r="C617" s="6" t="s">
        <v>15</v>
      </c>
      <c r="D617" s="6" t="s">
        <v>463</v>
      </c>
      <c r="E617" s="6" t="s">
        <v>727</v>
      </c>
      <c r="F617" s="6" t="s">
        <v>727</v>
      </c>
      <c r="G617" s="73">
        <v>36935</v>
      </c>
      <c r="H617" s="96" t="str">
        <f t="shared" si="9"/>
        <v/>
      </c>
      <c r="I617" s="6"/>
      <c r="J617" s="6" t="s">
        <v>34</v>
      </c>
      <c r="K617" s="10">
        <v>31000</v>
      </c>
      <c r="L617" s="74">
        <v>36000</v>
      </c>
      <c r="M617" s="74">
        <v>784</v>
      </c>
      <c r="N617" s="74" t="s">
        <v>15</v>
      </c>
      <c r="O617" s="6" t="s">
        <v>32</v>
      </c>
      <c r="P617" s="6" t="s">
        <v>35</v>
      </c>
      <c r="Q617" s="69"/>
    </row>
    <row r="618" spans="1:17" ht="20.100000000000001" customHeight="1" x14ac:dyDescent="0.2">
      <c r="A618" s="6">
        <v>37147</v>
      </c>
      <c r="B618" s="43">
        <v>161</v>
      </c>
      <c r="C618" s="6" t="s">
        <v>15</v>
      </c>
      <c r="D618" s="6" t="s">
        <v>463</v>
      </c>
      <c r="E618" s="6" t="s">
        <v>758</v>
      </c>
      <c r="F618" s="6" t="s">
        <v>758</v>
      </c>
      <c r="G618" s="73">
        <v>37147</v>
      </c>
      <c r="H618" s="96" t="str">
        <f t="shared" si="9"/>
        <v/>
      </c>
      <c r="I618" s="6"/>
      <c r="J618" s="6" t="s">
        <v>24</v>
      </c>
      <c r="K618" s="6">
        <v>32000</v>
      </c>
      <c r="L618" s="6">
        <v>37000</v>
      </c>
      <c r="M618" s="6">
        <v>2081</v>
      </c>
      <c r="N618" s="74" t="s">
        <v>15</v>
      </c>
      <c r="O618" s="6" t="s">
        <v>37</v>
      </c>
      <c r="P618" s="6" t="s">
        <v>73</v>
      </c>
      <c r="Q618" s="69"/>
    </row>
    <row r="619" spans="1:17" ht="20.100000000000001" customHeight="1" x14ac:dyDescent="0.2">
      <c r="A619" s="6">
        <v>37775</v>
      </c>
      <c r="B619" s="43">
        <v>162</v>
      </c>
      <c r="C619" s="6" t="s">
        <v>15</v>
      </c>
      <c r="D619" s="6" t="s">
        <v>463</v>
      </c>
      <c r="E619" s="6" t="s">
        <v>791</v>
      </c>
      <c r="F619" s="6" t="s">
        <v>791</v>
      </c>
      <c r="G619" s="73">
        <v>37775</v>
      </c>
      <c r="H619" s="96" t="str">
        <f t="shared" si="9"/>
        <v/>
      </c>
      <c r="I619" s="6"/>
      <c r="J619" s="6" t="s">
        <v>24</v>
      </c>
      <c r="K619" s="6">
        <v>34000</v>
      </c>
      <c r="L619" s="6">
        <v>36000</v>
      </c>
      <c r="M619" s="6">
        <v>1347</v>
      </c>
      <c r="N619" s="74" t="s">
        <v>15</v>
      </c>
      <c r="O619" s="6" t="s">
        <v>32</v>
      </c>
      <c r="P619" s="6" t="s">
        <v>29</v>
      </c>
      <c r="Q619" s="69"/>
    </row>
    <row r="620" spans="1:17" ht="20.100000000000001" customHeight="1" x14ac:dyDescent="0.2">
      <c r="A620" s="6">
        <v>38156</v>
      </c>
      <c r="B620" s="43">
        <v>163</v>
      </c>
      <c r="C620" s="6" t="s">
        <v>15</v>
      </c>
      <c r="D620" s="6" t="s">
        <v>463</v>
      </c>
      <c r="E620" s="6" t="s">
        <v>643</v>
      </c>
      <c r="F620" s="6" t="s">
        <v>644</v>
      </c>
      <c r="G620" s="73">
        <v>38156</v>
      </c>
      <c r="H620" s="96" t="str">
        <f t="shared" si="9"/>
        <v/>
      </c>
      <c r="I620" s="6"/>
      <c r="J620" s="6" t="s">
        <v>34</v>
      </c>
      <c r="K620" s="10">
        <v>31000</v>
      </c>
      <c r="L620" s="74">
        <v>37500</v>
      </c>
      <c r="M620" s="74">
        <v>1019</v>
      </c>
      <c r="N620" s="74" t="s">
        <v>15</v>
      </c>
      <c r="O620" s="6" t="s">
        <v>32</v>
      </c>
      <c r="P620" s="6" t="s">
        <v>549</v>
      </c>
      <c r="Q620" s="69"/>
    </row>
    <row r="621" spans="1:17" ht="20.100000000000001" customHeight="1" x14ac:dyDescent="0.2">
      <c r="A621" s="6">
        <v>39003</v>
      </c>
      <c r="B621" s="43">
        <v>164</v>
      </c>
      <c r="C621" s="6" t="s">
        <v>15</v>
      </c>
      <c r="D621" s="6" t="s">
        <v>463</v>
      </c>
      <c r="E621" s="6" t="s">
        <v>634</v>
      </c>
      <c r="F621" s="6" t="s">
        <v>635</v>
      </c>
      <c r="G621" s="73">
        <v>39003</v>
      </c>
      <c r="H621" s="96" t="str">
        <f t="shared" si="9"/>
        <v/>
      </c>
      <c r="I621" s="6"/>
      <c r="J621" s="6" t="s">
        <v>34</v>
      </c>
      <c r="K621" s="10">
        <v>36000</v>
      </c>
      <c r="L621" s="74">
        <v>42000</v>
      </c>
      <c r="M621" s="74">
        <v>369</v>
      </c>
      <c r="N621" s="74" t="s">
        <v>15</v>
      </c>
      <c r="O621" s="6" t="s">
        <v>32</v>
      </c>
      <c r="P621" s="6" t="s">
        <v>29</v>
      </c>
      <c r="Q621" s="69"/>
    </row>
    <row r="622" spans="1:17" ht="20.100000000000001" customHeight="1" x14ac:dyDescent="0.2">
      <c r="A622" s="6">
        <v>39008</v>
      </c>
      <c r="B622" s="43">
        <v>165</v>
      </c>
      <c r="C622" s="6" t="s">
        <v>15</v>
      </c>
      <c r="D622" s="6" t="s">
        <v>463</v>
      </c>
      <c r="E622" s="6" t="s">
        <v>561</v>
      </c>
      <c r="F622" s="6" t="s">
        <v>562</v>
      </c>
      <c r="G622" s="73">
        <v>39008</v>
      </c>
      <c r="H622" s="96" t="str">
        <f t="shared" si="9"/>
        <v/>
      </c>
      <c r="I622" s="6"/>
      <c r="J622" s="6" t="s">
        <v>34</v>
      </c>
      <c r="K622" s="10">
        <v>37000</v>
      </c>
      <c r="L622" s="74">
        <v>38500</v>
      </c>
      <c r="M622" s="74">
        <v>912</v>
      </c>
      <c r="N622" s="74" t="s">
        <v>15</v>
      </c>
      <c r="O622" s="6" t="s">
        <v>32</v>
      </c>
      <c r="P622" s="6" t="s">
        <v>563</v>
      </c>
      <c r="Q622" s="69"/>
    </row>
    <row r="623" spans="1:17" ht="20.100000000000001" customHeight="1" x14ac:dyDescent="0.2">
      <c r="A623" s="6">
        <v>39262</v>
      </c>
      <c r="B623" s="43">
        <v>166</v>
      </c>
      <c r="C623" s="6" t="s">
        <v>15</v>
      </c>
      <c r="D623" s="6" t="s">
        <v>463</v>
      </c>
      <c r="E623" s="6" t="s">
        <v>540</v>
      </c>
      <c r="F623" s="6" t="s">
        <v>163</v>
      </c>
      <c r="G623" s="73">
        <v>39262</v>
      </c>
      <c r="H623" s="96" t="str">
        <f t="shared" si="9"/>
        <v/>
      </c>
      <c r="I623" s="6"/>
      <c r="J623" s="6" t="s">
        <v>34</v>
      </c>
      <c r="K623" s="10">
        <v>34500</v>
      </c>
      <c r="L623" s="74">
        <v>39000</v>
      </c>
      <c r="M623" s="74">
        <v>370</v>
      </c>
      <c r="N623" s="74" t="s">
        <v>15</v>
      </c>
      <c r="O623" s="6" t="s">
        <v>32</v>
      </c>
      <c r="P623" s="6" t="s">
        <v>29</v>
      </c>
      <c r="Q623" s="69"/>
    </row>
    <row r="624" spans="1:17" ht="20.100000000000001" customHeight="1" x14ac:dyDescent="0.2">
      <c r="A624" s="6">
        <v>39733</v>
      </c>
      <c r="B624" s="43">
        <v>167</v>
      </c>
      <c r="C624" s="6" t="s">
        <v>15</v>
      </c>
      <c r="D624" s="6" t="s">
        <v>463</v>
      </c>
      <c r="E624" s="6" t="s">
        <v>692</v>
      </c>
      <c r="F624" s="6" t="s">
        <v>693</v>
      </c>
      <c r="G624" s="73">
        <v>39733</v>
      </c>
      <c r="H624" s="96" t="str">
        <f t="shared" si="9"/>
        <v/>
      </c>
      <c r="I624" s="6"/>
      <c r="J624" s="6" t="s">
        <v>183</v>
      </c>
      <c r="K624" s="6">
        <v>32500</v>
      </c>
      <c r="L624" s="6">
        <v>36000</v>
      </c>
      <c r="M624" s="6">
        <v>3044</v>
      </c>
      <c r="N624" s="74" t="s">
        <v>15</v>
      </c>
      <c r="O624" s="6" t="s">
        <v>37</v>
      </c>
      <c r="P624" s="6" t="s">
        <v>56</v>
      </c>
      <c r="Q624" s="69"/>
    </row>
    <row r="625" spans="1:17" ht="20.100000000000001" customHeight="1" x14ac:dyDescent="0.2">
      <c r="A625" s="6">
        <v>39785</v>
      </c>
      <c r="B625" s="43">
        <v>168</v>
      </c>
      <c r="C625" s="6" t="s">
        <v>15</v>
      </c>
      <c r="D625" s="6" t="s">
        <v>463</v>
      </c>
      <c r="E625" s="6" t="s">
        <v>573</v>
      </c>
      <c r="F625" s="6" t="s">
        <v>574</v>
      </c>
      <c r="G625" s="73">
        <v>39785</v>
      </c>
      <c r="H625" s="96" t="str">
        <f t="shared" si="9"/>
        <v/>
      </c>
      <c r="I625" s="6"/>
      <c r="J625" s="6" t="s">
        <v>24</v>
      </c>
      <c r="K625" s="6">
        <v>31500</v>
      </c>
      <c r="L625" s="6">
        <v>36500</v>
      </c>
      <c r="M625" s="6">
        <v>2040</v>
      </c>
      <c r="N625" s="74" t="s">
        <v>15</v>
      </c>
      <c r="O625" s="6" t="s">
        <v>37</v>
      </c>
      <c r="P625" s="6" t="s">
        <v>82</v>
      </c>
      <c r="Q625" s="69"/>
    </row>
    <row r="626" spans="1:17" ht="20.100000000000001" customHeight="1" x14ac:dyDescent="0.2">
      <c r="A626" s="6">
        <v>39959</v>
      </c>
      <c r="B626" s="43">
        <v>169</v>
      </c>
      <c r="C626" s="6" t="s">
        <v>15</v>
      </c>
      <c r="D626" s="6" t="s">
        <v>463</v>
      </c>
      <c r="E626" s="6" t="s">
        <v>661</v>
      </c>
      <c r="F626" s="6" t="s">
        <v>662</v>
      </c>
      <c r="G626" s="73">
        <v>39959</v>
      </c>
      <c r="H626" s="96" t="str">
        <f t="shared" si="9"/>
        <v/>
      </c>
      <c r="I626" s="6"/>
      <c r="J626" s="6" t="s">
        <v>24</v>
      </c>
      <c r="K626" s="6">
        <v>31000</v>
      </c>
      <c r="L626" s="6">
        <v>36500</v>
      </c>
      <c r="M626" s="6">
        <v>79</v>
      </c>
      <c r="N626" s="74" t="s">
        <v>15</v>
      </c>
      <c r="O626" s="6" t="s">
        <v>25</v>
      </c>
      <c r="P626" s="6" t="s">
        <v>105</v>
      </c>
      <c r="Q626" s="69"/>
    </row>
    <row r="627" spans="1:17" ht="20.100000000000001" customHeight="1" x14ac:dyDescent="0.2">
      <c r="A627" s="6">
        <v>40579</v>
      </c>
      <c r="B627" s="43">
        <v>170</v>
      </c>
      <c r="C627" s="6" t="s">
        <v>15</v>
      </c>
      <c r="D627" s="6" t="s">
        <v>463</v>
      </c>
      <c r="E627" s="6" t="s">
        <v>734</v>
      </c>
      <c r="F627" s="6" t="s">
        <v>734</v>
      </c>
      <c r="G627" s="73">
        <v>40579</v>
      </c>
      <c r="H627" s="96" t="str">
        <f t="shared" si="9"/>
        <v/>
      </c>
      <c r="I627" s="6"/>
      <c r="J627" s="6" t="s">
        <v>24</v>
      </c>
      <c r="K627" s="6">
        <v>38000</v>
      </c>
      <c r="L627" s="6">
        <v>38000</v>
      </c>
      <c r="M627" s="6">
        <v>1713</v>
      </c>
      <c r="N627" s="74" t="s">
        <v>15</v>
      </c>
      <c r="O627" s="6" t="s">
        <v>32</v>
      </c>
      <c r="P627" s="6" t="s">
        <v>29</v>
      </c>
      <c r="Q627" s="69"/>
    </row>
    <row r="628" spans="1:17" ht="20.100000000000001" customHeight="1" x14ac:dyDescent="0.2">
      <c r="A628" s="6">
        <v>41893</v>
      </c>
      <c r="B628" s="43">
        <v>172</v>
      </c>
      <c r="C628" s="6" t="s">
        <v>15</v>
      </c>
      <c r="D628" s="6" t="s">
        <v>463</v>
      </c>
      <c r="E628" s="6" t="s">
        <v>465</v>
      </c>
      <c r="F628" s="6" t="s">
        <v>466</v>
      </c>
      <c r="G628" s="73">
        <v>41893</v>
      </c>
      <c r="H628" s="96" t="str">
        <f t="shared" si="9"/>
        <v/>
      </c>
      <c r="I628" s="6"/>
      <c r="J628" s="6" t="s">
        <v>34</v>
      </c>
      <c r="K628" s="10">
        <v>31000</v>
      </c>
      <c r="L628" s="74">
        <v>36000</v>
      </c>
      <c r="M628" s="74">
        <v>2015</v>
      </c>
      <c r="N628" s="74" t="s">
        <v>15</v>
      </c>
      <c r="O628" s="6" t="s">
        <v>25</v>
      </c>
      <c r="P628" s="6" t="s">
        <v>29</v>
      </c>
      <c r="Q628" s="69" t="s">
        <v>1269</v>
      </c>
    </row>
    <row r="629" spans="1:17" ht="20.100000000000001" customHeight="1" x14ac:dyDescent="0.2">
      <c r="A629" s="6">
        <v>41932</v>
      </c>
      <c r="B629" s="43">
        <v>173</v>
      </c>
      <c r="C629" s="6" t="s">
        <v>15</v>
      </c>
      <c r="D629" s="6" t="s">
        <v>463</v>
      </c>
      <c r="E629" s="6" t="s">
        <v>805</v>
      </c>
      <c r="F629" s="6" t="s">
        <v>806</v>
      </c>
      <c r="G629" s="73">
        <v>41932</v>
      </c>
      <c r="H629" s="96" t="str">
        <f t="shared" si="9"/>
        <v/>
      </c>
      <c r="I629" s="6"/>
      <c r="J629" s="6" t="s">
        <v>24</v>
      </c>
      <c r="K629" s="6">
        <v>36000</v>
      </c>
      <c r="L629" s="6">
        <v>36000</v>
      </c>
      <c r="M629" s="6">
        <v>2013</v>
      </c>
      <c r="N629" s="74" t="s">
        <v>15</v>
      </c>
      <c r="O629" s="6" t="s">
        <v>25</v>
      </c>
      <c r="P629" s="6" t="s">
        <v>105</v>
      </c>
      <c r="Q629" s="69"/>
    </row>
    <row r="630" spans="1:17" ht="20.100000000000001" customHeight="1" x14ac:dyDescent="0.2">
      <c r="A630" s="14">
        <v>42183</v>
      </c>
      <c r="B630" s="43">
        <v>174</v>
      </c>
      <c r="C630" s="14" t="s">
        <v>15</v>
      </c>
      <c r="D630" s="14" t="s">
        <v>463</v>
      </c>
      <c r="E630" s="14" t="s">
        <v>858</v>
      </c>
      <c r="F630" s="14" t="s">
        <v>859</v>
      </c>
      <c r="G630" s="76">
        <v>42183</v>
      </c>
      <c r="H630" s="96" t="str">
        <f t="shared" si="9"/>
        <v/>
      </c>
      <c r="I630" s="14"/>
      <c r="J630" s="14" t="s">
        <v>24</v>
      </c>
      <c r="K630" s="14">
        <v>37500</v>
      </c>
      <c r="L630" s="14">
        <v>42000</v>
      </c>
      <c r="M630" s="14">
        <v>2525</v>
      </c>
      <c r="N630" s="14" t="s">
        <v>15</v>
      </c>
      <c r="O630" s="14" t="s">
        <v>37</v>
      </c>
      <c r="P630" s="14" t="s">
        <v>35</v>
      </c>
      <c r="Q630" s="69"/>
    </row>
    <row r="631" spans="1:17" ht="20.100000000000001" customHeight="1" x14ac:dyDescent="0.2">
      <c r="A631" s="43">
        <v>43255</v>
      </c>
      <c r="B631" s="43">
        <v>176</v>
      </c>
      <c r="C631" s="43" t="s">
        <v>15</v>
      </c>
      <c r="D631" s="43" t="s">
        <v>463</v>
      </c>
      <c r="E631" s="43" t="s">
        <v>1216</v>
      </c>
      <c r="F631" s="43" t="s">
        <v>1216</v>
      </c>
      <c r="G631" s="71">
        <v>43255</v>
      </c>
      <c r="H631" s="96" t="str">
        <f t="shared" si="9"/>
        <v/>
      </c>
      <c r="I631" s="43"/>
      <c r="J631" s="43" t="s">
        <v>440</v>
      </c>
      <c r="K631" s="43">
        <v>33500</v>
      </c>
      <c r="L631" s="43">
        <v>36000</v>
      </c>
      <c r="M631" s="43">
        <v>3361</v>
      </c>
      <c r="N631" s="43" t="s">
        <v>15</v>
      </c>
      <c r="O631" s="43" t="s">
        <v>32</v>
      </c>
      <c r="P631" s="43" t="s">
        <v>29</v>
      </c>
      <c r="Q631" s="69"/>
    </row>
    <row r="632" spans="1:17" ht="20.100000000000001" customHeight="1" x14ac:dyDescent="0.2">
      <c r="A632" s="6">
        <v>43414</v>
      </c>
      <c r="B632" s="43">
        <v>177</v>
      </c>
      <c r="C632" s="6" t="s">
        <v>15</v>
      </c>
      <c r="D632" s="6" t="s">
        <v>463</v>
      </c>
      <c r="E632" s="6" t="s">
        <v>754</v>
      </c>
      <c r="F632" s="6" t="s">
        <v>754</v>
      </c>
      <c r="G632" s="73">
        <v>43414</v>
      </c>
      <c r="H632" s="96" t="str">
        <f t="shared" si="9"/>
        <v/>
      </c>
      <c r="I632" s="6"/>
      <c r="J632" s="6" t="s">
        <v>24</v>
      </c>
      <c r="K632" s="6">
        <v>36000</v>
      </c>
      <c r="L632" s="6">
        <v>38000</v>
      </c>
      <c r="M632" s="6">
        <v>2352</v>
      </c>
      <c r="N632" s="74" t="s">
        <v>15</v>
      </c>
      <c r="O632" s="6" t="s">
        <v>37</v>
      </c>
      <c r="P632" s="6" t="s">
        <v>56</v>
      </c>
      <c r="Q632" s="69"/>
    </row>
    <row r="633" spans="1:17" ht="20.100000000000001" customHeight="1" x14ac:dyDescent="0.2">
      <c r="A633" s="43">
        <v>43631</v>
      </c>
      <c r="B633" s="43">
        <v>178</v>
      </c>
      <c r="C633" s="43" t="s">
        <v>15</v>
      </c>
      <c r="D633" s="43" t="s">
        <v>463</v>
      </c>
      <c r="E633" s="43" t="s">
        <v>936</v>
      </c>
      <c r="F633" s="43" t="s">
        <v>937</v>
      </c>
      <c r="G633" s="71">
        <v>43631</v>
      </c>
      <c r="H633" s="96" t="str">
        <f t="shared" si="9"/>
        <v/>
      </c>
      <c r="I633" s="43"/>
      <c r="J633" s="43" t="s">
        <v>24</v>
      </c>
      <c r="K633" s="43">
        <v>35500</v>
      </c>
      <c r="L633" s="43">
        <v>35500</v>
      </c>
      <c r="M633" s="43">
        <v>3562</v>
      </c>
      <c r="N633" s="43" t="s">
        <v>15</v>
      </c>
      <c r="O633" s="43" t="s">
        <v>32</v>
      </c>
      <c r="P633" s="43" t="s">
        <v>56</v>
      </c>
      <c r="Q633" s="69"/>
    </row>
    <row r="634" spans="1:17" ht="20.100000000000001" customHeight="1" x14ac:dyDescent="0.2">
      <c r="A634" s="6">
        <v>43695</v>
      </c>
      <c r="B634" s="43">
        <v>179</v>
      </c>
      <c r="C634" s="6" t="s">
        <v>15</v>
      </c>
      <c r="D634" s="6" t="s">
        <v>463</v>
      </c>
      <c r="E634" s="6" t="s">
        <v>760</v>
      </c>
      <c r="F634" s="6" t="s">
        <v>761</v>
      </c>
      <c r="G634" s="73">
        <v>43695</v>
      </c>
      <c r="H634" s="96" t="str">
        <f t="shared" si="9"/>
        <v/>
      </c>
      <c r="I634" s="6"/>
      <c r="J634" s="6" t="s">
        <v>34</v>
      </c>
      <c r="K634" s="6">
        <v>39000</v>
      </c>
      <c r="L634" s="6">
        <v>39000</v>
      </c>
      <c r="M634" s="6">
        <v>1547</v>
      </c>
      <c r="N634" s="74" t="s">
        <v>15</v>
      </c>
      <c r="O634" s="6" t="s">
        <v>32</v>
      </c>
      <c r="P634" s="6" t="s">
        <v>58</v>
      </c>
      <c r="Q634" s="69"/>
    </row>
    <row r="635" spans="1:17" ht="20.100000000000001" customHeight="1" x14ac:dyDescent="0.2">
      <c r="A635" s="6">
        <v>43855</v>
      </c>
      <c r="B635" s="43">
        <v>180</v>
      </c>
      <c r="C635" s="6" t="s">
        <v>15</v>
      </c>
      <c r="D635" s="6" t="s">
        <v>463</v>
      </c>
      <c r="E635" s="6" t="s">
        <v>803</v>
      </c>
      <c r="F635" s="6" t="s">
        <v>804</v>
      </c>
      <c r="G635" s="73">
        <v>43855</v>
      </c>
      <c r="H635" s="96" t="str">
        <f t="shared" si="9"/>
        <v/>
      </c>
      <c r="I635" s="6"/>
      <c r="J635" s="6" t="s">
        <v>292</v>
      </c>
      <c r="K635" s="6">
        <v>35500</v>
      </c>
      <c r="L635" s="6">
        <v>35500</v>
      </c>
      <c r="M635" s="6">
        <v>2952</v>
      </c>
      <c r="N635" s="74" t="s">
        <v>15</v>
      </c>
      <c r="O635" s="6" t="s">
        <v>37</v>
      </c>
      <c r="P635" s="6" t="s">
        <v>29</v>
      </c>
      <c r="Q635" s="69"/>
    </row>
    <row r="636" spans="1:17" ht="20.100000000000001" customHeight="1" x14ac:dyDescent="0.2">
      <c r="A636" s="43">
        <v>43900</v>
      </c>
      <c r="B636" s="43">
        <v>181</v>
      </c>
      <c r="C636" s="43" t="s">
        <v>15</v>
      </c>
      <c r="D636" s="43" t="s">
        <v>463</v>
      </c>
      <c r="E636" s="43" t="s">
        <v>1055</v>
      </c>
      <c r="F636" s="43" t="s">
        <v>1161</v>
      </c>
      <c r="G636" s="71">
        <v>43900</v>
      </c>
      <c r="H636" s="96" t="str">
        <f t="shared" si="9"/>
        <v/>
      </c>
      <c r="I636" s="43"/>
      <c r="J636" s="43" t="s">
        <v>24</v>
      </c>
      <c r="K636" s="43">
        <v>33000</v>
      </c>
      <c r="L636" s="43">
        <v>37000</v>
      </c>
      <c r="M636" s="43">
        <v>2882</v>
      </c>
      <c r="N636" s="43" t="s">
        <v>15</v>
      </c>
      <c r="O636" s="43" t="s">
        <v>47</v>
      </c>
      <c r="P636" s="43" t="s">
        <v>1244</v>
      </c>
      <c r="Q636" s="69"/>
    </row>
    <row r="637" spans="1:17" ht="20.100000000000001" customHeight="1" x14ac:dyDescent="0.2">
      <c r="A637" s="6">
        <v>44472</v>
      </c>
      <c r="B637" s="43">
        <v>182</v>
      </c>
      <c r="C637" s="6" t="s">
        <v>15</v>
      </c>
      <c r="D637" s="6" t="s">
        <v>463</v>
      </c>
      <c r="E637" s="6" t="s">
        <v>717</v>
      </c>
      <c r="F637" s="6" t="s">
        <v>718</v>
      </c>
      <c r="G637" s="73">
        <v>44472</v>
      </c>
      <c r="H637" s="96" t="str">
        <f t="shared" si="9"/>
        <v/>
      </c>
      <c r="I637" s="6"/>
      <c r="J637" s="6" t="s">
        <v>24</v>
      </c>
      <c r="K637" s="6">
        <v>32000</v>
      </c>
      <c r="L637" s="6">
        <v>35000</v>
      </c>
      <c r="M637" s="6">
        <v>2665</v>
      </c>
      <c r="N637" s="74" t="s">
        <v>15</v>
      </c>
      <c r="O637" s="6" t="s">
        <v>25</v>
      </c>
      <c r="P637" s="6" t="s">
        <v>29</v>
      </c>
      <c r="Q637" s="69"/>
    </row>
    <row r="638" spans="1:17" ht="20.100000000000001" customHeight="1" x14ac:dyDescent="0.2">
      <c r="A638" s="6">
        <v>44565</v>
      </c>
      <c r="B638" s="43">
        <v>183</v>
      </c>
      <c r="C638" s="6" t="s">
        <v>15</v>
      </c>
      <c r="D638" s="6" t="s">
        <v>463</v>
      </c>
      <c r="E638" s="6" t="s">
        <v>577</v>
      </c>
      <c r="F638" s="6" t="s">
        <v>577</v>
      </c>
      <c r="G638" s="73">
        <v>44565</v>
      </c>
      <c r="H638" s="96" t="str">
        <f t="shared" si="9"/>
        <v/>
      </c>
      <c r="I638" s="6"/>
      <c r="J638" s="6" t="s">
        <v>24</v>
      </c>
      <c r="K638" s="6">
        <v>31500</v>
      </c>
      <c r="L638" s="6">
        <v>34000</v>
      </c>
      <c r="M638" s="6">
        <v>2564</v>
      </c>
      <c r="N638" s="74" t="s">
        <v>15</v>
      </c>
      <c r="O638" s="6" t="s">
        <v>37</v>
      </c>
      <c r="P638" s="6" t="s">
        <v>29</v>
      </c>
      <c r="Q638" s="69"/>
    </row>
    <row r="639" spans="1:17" ht="20.100000000000001" customHeight="1" x14ac:dyDescent="0.2">
      <c r="A639" s="14">
        <v>45209</v>
      </c>
      <c r="B639" s="43">
        <v>185</v>
      </c>
      <c r="C639" s="6" t="s">
        <v>15</v>
      </c>
      <c r="D639" s="14" t="s">
        <v>463</v>
      </c>
      <c r="E639" s="14" t="s">
        <v>891</v>
      </c>
      <c r="F639" s="14" t="s">
        <v>892</v>
      </c>
      <c r="G639" s="76">
        <v>45209</v>
      </c>
      <c r="H639" s="96" t="str">
        <f t="shared" si="9"/>
        <v/>
      </c>
      <c r="I639" s="14"/>
      <c r="J639" s="6" t="s">
        <v>24</v>
      </c>
      <c r="K639" s="14">
        <v>37000</v>
      </c>
      <c r="L639" s="14">
        <v>42000</v>
      </c>
      <c r="M639" s="14">
        <v>1301</v>
      </c>
      <c r="N639" s="74" t="s">
        <v>15</v>
      </c>
      <c r="O639" s="14" t="s">
        <v>32</v>
      </c>
      <c r="P639" s="14" t="s">
        <v>893</v>
      </c>
      <c r="Q639" s="69"/>
    </row>
    <row r="640" spans="1:17" ht="20.100000000000001" customHeight="1" x14ac:dyDescent="0.2">
      <c r="A640" s="6">
        <v>45838</v>
      </c>
      <c r="B640" s="43">
        <v>186</v>
      </c>
      <c r="C640" s="6" t="s">
        <v>15</v>
      </c>
      <c r="D640" s="6" t="s">
        <v>463</v>
      </c>
      <c r="E640" s="6" t="s">
        <v>588</v>
      </c>
      <c r="F640" s="6" t="s">
        <v>589</v>
      </c>
      <c r="G640" s="73">
        <v>45838</v>
      </c>
      <c r="H640" s="96" t="str">
        <f t="shared" si="9"/>
        <v/>
      </c>
      <c r="I640" s="6"/>
      <c r="J640" s="6" t="s">
        <v>24</v>
      </c>
      <c r="K640" s="6">
        <v>37500</v>
      </c>
      <c r="L640" s="6">
        <v>39000</v>
      </c>
      <c r="M640" s="6">
        <v>3145</v>
      </c>
      <c r="N640" s="74" t="s">
        <v>15</v>
      </c>
      <c r="O640" s="6" t="s">
        <v>37</v>
      </c>
      <c r="P640" s="6" t="s">
        <v>29</v>
      </c>
      <c r="Q640" s="69"/>
    </row>
    <row r="641" spans="1:17" ht="20.100000000000001" customHeight="1" x14ac:dyDescent="0.2">
      <c r="A641" s="6">
        <v>45861</v>
      </c>
      <c r="B641" s="43">
        <v>187</v>
      </c>
      <c r="C641" s="6" t="s">
        <v>15</v>
      </c>
      <c r="D641" s="6" t="s">
        <v>463</v>
      </c>
      <c r="E641" s="6" t="s">
        <v>583</v>
      </c>
      <c r="F641" s="6" t="s">
        <v>583</v>
      </c>
      <c r="G641" s="73">
        <v>45861</v>
      </c>
      <c r="H641" s="96" t="str">
        <f t="shared" si="9"/>
        <v/>
      </c>
      <c r="I641" s="6"/>
      <c r="J641" s="6" t="s">
        <v>24</v>
      </c>
      <c r="K641" s="6">
        <v>38000</v>
      </c>
      <c r="L641" s="6">
        <v>42500</v>
      </c>
      <c r="M641" s="6">
        <v>2324</v>
      </c>
      <c r="N641" s="74" t="s">
        <v>15</v>
      </c>
      <c r="O641" s="6" t="s">
        <v>32</v>
      </c>
      <c r="P641" s="6" t="s">
        <v>29</v>
      </c>
      <c r="Q641" s="69"/>
    </row>
    <row r="642" spans="1:17" ht="20.100000000000001" customHeight="1" x14ac:dyDescent="0.2">
      <c r="A642" s="6">
        <v>46417</v>
      </c>
      <c r="B642" s="43">
        <v>189</v>
      </c>
      <c r="C642" s="6" t="s">
        <v>15</v>
      </c>
      <c r="D642" s="6" t="s">
        <v>463</v>
      </c>
      <c r="E642" s="6" t="s">
        <v>683</v>
      </c>
      <c r="F642" s="6" t="s">
        <v>684</v>
      </c>
      <c r="G642" s="73">
        <v>46417</v>
      </c>
      <c r="H642" s="96" t="str">
        <f t="shared" ref="H642:H705" si="10">IF(COUNTIF(G:G,G642)&gt;1,G642,"")</f>
        <v/>
      </c>
      <c r="I642" s="6"/>
      <c r="J642" s="6" t="s">
        <v>34</v>
      </c>
      <c r="K642" s="6">
        <v>37000</v>
      </c>
      <c r="L642" s="6">
        <v>37500</v>
      </c>
      <c r="M642" s="6">
        <v>1576</v>
      </c>
      <c r="N642" s="74" t="s">
        <v>15</v>
      </c>
      <c r="O642" s="6" t="s">
        <v>32</v>
      </c>
      <c r="P642" s="6" t="s">
        <v>29</v>
      </c>
      <c r="Q642" s="69"/>
    </row>
    <row r="643" spans="1:17" ht="20.100000000000001" customHeight="1" x14ac:dyDescent="0.2">
      <c r="A643" s="14">
        <v>46977</v>
      </c>
      <c r="B643" s="43">
        <v>190</v>
      </c>
      <c r="C643" s="14" t="s">
        <v>15</v>
      </c>
      <c r="D643" s="14" t="s">
        <v>463</v>
      </c>
      <c r="E643" s="14" t="s">
        <v>914</v>
      </c>
      <c r="F643" s="14" t="s">
        <v>915</v>
      </c>
      <c r="G643" s="76">
        <v>46977</v>
      </c>
      <c r="H643" s="96" t="str">
        <f t="shared" si="10"/>
        <v/>
      </c>
      <c r="I643" s="14"/>
      <c r="J643" s="6" t="s">
        <v>34</v>
      </c>
      <c r="K643" s="14">
        <v>32500</v>
      </c>
      <c r="L643" s="14">
        <v>36000</v>
      </c>
      <c r="M643" s="14">
        <v>3545</v>
      </c>
      <c r="N643" s="74" t="s">
        <v>15</v>
      </c>
      <c r="O643" s="14" t="s">
        <v>25</v>
      </c>
      <c r="P643" s="14" t="s">
        <v>56</v>
      </c>
      <c r="Q643" s="69"/>
    </row>
    <row r="644" spans="1:17" ht="20.100000000000001" customHeight="1" x14ac:dyDescent="0.2">
      <c r="A644" s="14">
        <v>47224</v>
      </c>
      <c r="B644" s="43">
        <v>191</v>
      </c>
      <c r="C644" s="14" t="s">
        <v>15</v>
      </c>
      <c r="D644" s="14" t="s">
        <v>463</v>
      </c>
      <c r="E644" s="14" t="s">
        <v>842</v>
      </c>
      <c r="F644" s="14" t="s">
        <v>842</v>
      </c>
      <c r="G644" s="76">
        <v>47224</v>
      </c>
      <c r="H644" s="96" t="str">
        <f t="shared" si="10"/>
        <v/>
      </c>
      <c r="I644" s="14"/>
      <c r="J644" s="14" t="s">
        <v>24</v>
      </c>
      <c r="K644" s="14">
        <v>33000</v>
      </c>
      <c r="L644" s="14">
        <v>37000</v>
      </c>
      <c r="M644" s="14">
        <v>1995</v>
      </c>
      <c r="N644" s="14" t="s">
        <v>15</v>
      </c>
      <c r="O644" s="14" t="s">
        <v>32</v>
      </c>
      <c r="P644" s="14" t="s">
        <v>29</v>
      </c>
      <c r="Q644" s="69"/>
    </row>
    <row r="645" spans="1:17" ht="20.100000000000001" customHeight="1" x14ac:dyDescent="0.2">
      <c r="A645" s="6">
        <v>48562</v>
      </c>
      <c r="B645" s="43">
        <v>192</v>
      </c>
      <c r="C645" s="6" t="s">
        <v>15</v>
      </c>
      <c r="D645" s="6" t="s">
        <v>463</v>
      </c>
      <c r="E645" s="6" t="s">
        <v>481</v>
      </c>
      <c r="F645" s="6" t="s">
        <v>482</v>
      </c>
      <c r="G645" s="73">
        <v>48562</v>
      </c>
      <c r="H645" s="96" t="str">
        <f t="shared" si="10"/>
        <v/>
      </c>
      <c r="I645" s="6"/>
      <c r="J645" s="6" t="s">
        <v>34</v>
      </c>
      <c r="K645" s="10">
        <v>31000</v>
      </c>
      <c r="L645" s="74">
        <v>34000</v>
      </c>
      <c r="M645" s="74">
        <v>483</v>
      </c>
      <c r="N645" s="74" t="s">
        <v>15</v>
      </c>
      <c r="O645" s="6" t="s">
        <v>32</v>
      </c>
      <c r="P645" s="6" t="s">
        <v>58</v>
      </c>
      <c r="Q645" s="69"/>
    </row>
    <row r="646" spans="1:17" ht="20.100000000000001" customHeight="1" x14ac:dyDescent="0.2">
      <c r="A646" s="14">
        <v>48847</v>
      </c>
      <c r="B646" s="43">
        <v>193</v>
      </c>
      <c r="C646" s="14" t="s">
        <v>15</v>
      </c>
      <c r="D646" s="14" t="s">
        <v>463</v>
      </c>
      <c r="E646" s="14" t="s">
        <v>945</v>
      </c>
      <c r="F646" s="14" t="s">
        <v>946</v>
      </c>
      <c r="G646" s="76">
        <v>48847</v>
      </c>
      <c r="H646" s="96" t="str">
        <f t="shared" si="10"/>
        <v/>
      </c>
      <c r="I646" s="14"/>
      <c r="J646" s="14" t="s">
        <v>24</v>
      </c>
      <c r="K646" s="14">
        <v>38000</v>
      </c>
      <c r="L646" s="14">
        <v>42500</v>
      </c>
      <c r="M646" s="14">
        <v>3321</v>
      </c>
      <c r="N646" s="14" t="s">
        <v>15</v>
      </c>
      <c r="O646" s="14" t="s">
        <v>25</v>
      </c>
      <c r="P646" s="14" t="s">
        <v>73</v>
      </c>
      <c r="Q646" s="69"/>
    </row>
    <row r="647" spans="1:17" ht="20.100000000000001" customHeight="1" x14ac:dyDescent="0.2">
      <c r="A647" s="6">
        <v>49303</v>
      </c>
      <c r="B647" s="43">
        <v>194</v>
      </c>
      <c r="C647" s="6" t="s">
        <v>15</v>
      </c>
      <c r="D647" s="6" t="s">
        <v>463</v>
      </c>
      <c r="E647" s="6" t="s">
        <v>310</v>
      </c>
      <c r="F647" s="6" t="s">
        <v>629</v>
      </c>
      <c r="G647" s="73">
        <v>49303</v>
      </c>
      <c r="H647" s="96" t="str">
        <f t="shared" si="10"/>
        <v/>
      </c>
      <c r="I647" s="6"/>
      <c r="J647" s="6" t="s">
        <v>34</v>
      </c>
      <c r="K647" s="10">
        <v>33000</v>
      </c>
      <c r="L647" s="74">
        <v>38000</v>
      </c>
      <c r="M647" s="74">
        <v>1837</v>
      </c>
      <c r="N647" s="74" t="s">
        <v>15</v>
      </c>
      <c r="O647" s="6" t="s">
        <v>32</v>
      </c>
      <c r="P647" s="6" t="s">
        <v>29</v>
      </c>
      <c r="Q647" s="69"/>
    </row>
    <row r="648" spans="1:17" ht="20.100000000000001" customHeight="1" x14ac:dyDescent="0.2">
      <c r="A648" s="6">
        <v>50330</v>
      </c>
      <c r="B648" s="43">
        <v>196</v>
      </c>
      <c r="C648" s="6" t="s">
        <v>15</v>
      </c>
      <c r="D648" s="6" t="s">
        <v>463</v>
      </c>
      <c r="E648" s="6" t="s">
        <v>708</v>
      </c>
      <c r="F648" s="6" t="s">
        <v>709</v>
      </c>
      <c r="G648" s="73">
        <v>50330</v>
      </c>
      <c r="H648" s="96" t="str">
        <f t="shared" si="10"/>
        <v/>
      </c>
      <c r="I648" s="6"/>
      <c r="J648" s="6" t="s">
        <v>34</v>
      </c>
      <c r="K648" s="10">
        <v>33000</v>
      </c>
      <c r="L648" s="74">
        <v>35000</v>
      </c>
      <c r="M648" s="74">
        <v>1808</v>
      </c>
      <c r="N648" s="74" t="s">
        <v>15</v>
      </c>
      <c r="O648" s="6" t="s">
        <v>25</v>
      </c>
      <c r="P648" s="6" t="s">
        <v>82</v>
      </c>
      <c r="Q648" s="69"/>
    </row>
    <row r="649" spans="1:17" ht="20.100000000000001" customHeight="1" x14ac:dyDescent="0.2">
      <c r="A649" s="43">
        <v>50468</v>
      </c>
      <c r="B649" s="43">
        <v>197</v>
      </c>
      <c r="C649" s="43" t="s">
        <v>15</v>
      </c>
      <c r="D649" s="43" t="s">
        <v>463</v>
      </c>
      <c r="E649" s="43" t="s">
        <v>1071</v>
      </c>
      <c r="F649" s="43" t="s">
        <v>1145</v>
      </c>
      <c r="G649" s="71">
        <v>50468</v>
      </c>
      <c r="H649" s="96" t="str">
        <f t="shared" si="10"/>
        <v/>
      </c>
      <c r="I649" s="43"/>
      <c r="J649" s="43" t="s">
        <v>24</v>
      </c>
      <c r="K649" s="43">
        <v>38000</v>
      </c>
      <c r="L649" s="43">
        <v>38000</v>
      </c>
      <c r="M649" s="43">
        <v>470</v>
      </c>
      <c r="N649" s="43" t="s">
        <v>15</v>
      </c>
      <c r="O649" s="43" t="s">
        <v>32</v>
      </c>
      <c r="P649" s="43" t="s">
        <v>82</v>
      </c>
      <c r="Q649" s="69"/>
    </row>
    <row r="650" spans="1:17" ht="20.100000000000001" customHeight="1" x14ac:dyDescent="0.2">
      <c r="A650" s="6">
        <v>50742</v>
      </c>
      <c r="B650" s="43">
        <v>198</v>
      </c>
      <c r="C650" s="6" t="s">
        <v>15</v>
      </c>
      <c r="D650" s="6" t="s">
        <v>463</v>
      </c>
      <c r="E650" s="6" t="s">
        <v>479</v>
      </c>
      <c r="F650" s="6" t="s">
        <v>479</v>
      </c>
      <c r="G650" s="73">
        <v>50742</v>
      </c>
      <c r="H650" s="96" t="str">
        <f t="shared" si="10"/>
        <v/>
      </c>
      <c r="I650" s="6"/>
      <c r="J650" s="6" t="s">
        <v>24</v>
      </c>
      <c r="K650" s="6">
        <v>38000</v>
      </c>
      <c r="L650" s="6">
        <v>38000</v>
      </c>
      <c r="M650" s="6">
        <v>133</v>
      </c>
      <c r="N650" s="74" t="s">
        <v>15</v>
      </c>
      <c r="O650" s="6" t="s">
        <v>20</v>
      </c>
      <c r="P650" s="6" t="s">
        <v>105</v>
      </c>
      <c r="Q650" s="69"/>
    </row>
    <row r="651" spans="1:17" ht="20.100000000000001" customHeight="1" x14ac:dyDescent="0.2">
      <c r="A651" s="43">
        <v>50859</v>
      </c>
      <c r="B651" s="43">
        <v>199</v>
      </c>
      <c r="C651" s="14" t="s">
        <v>15</v>
      </c>
      <c r="D651" s="14" t="s">
        <v>463</v>
      </c>
      <c r="E651" s="43" t="s">
        <v>751</v>
      </c>
      <c r="F651" s="43" t="s">
        <v>884</v>
      </c>
      <c r="G651" s="71">
        <v>50859</v>
      </c>
      <c r="H651" s="96" t="str">
        <f t="shared" si="10"/>
        <v/>
      </c>
      <c r="I651" s="43"/>
      <c r="J651" s="14" t="s">
        <v>24</v>
      </c>
      <c r="K651" s="43">
        <v>36000</v>
      </c>
      <c r="L651" s="43">
        <v>40000</v>
      </c>
      <c r="M651" s="43">
        <v>1549</v>
      </c>
      <c r="N651" s="14" t="s">
        <v>15</v>
      </c>
      <c r="O651" s="43" t="s">
        <v>37</v>
      </c>
      <c r="P651" s="43" t="s">
        <v>29</v>
      </c>
      <c r="Q651" s="69"/>
    </row>
    <row r="652" spans="1:17" ht="20.100000000000001" customHeight="1" x14ac:dyDescent="0.2">
      <c r="A652" s="6">
        <v>51041</v>
      </c>
      <c r="B652" s="43">
        <v>200</v>
      </c>
      <c r="C652" s="6" t="s">
        <v>15</v>
      </c>
      <c r="D652" s="6" t="s">
        <v>463</v>
      </c>
      <c r="E652" s="6" t="s">
        <v>630</v>
      </c>
      <c r="F652" s="6" t="s">
        <v>630</v>
      </c>
      <c r="G652" s="73">
        <v>51041</v>
      </c>
      <c r="H652" s="96" t="str">
        <f t="shared" si="10"/>
        <v/>
      </c>
      <c r="I652" s="6"/>
      <c r="J652" s="6" t="s">
        <v>24</v>
      </c>
      <c r="K652" s="6">
        <v>37500</v>
      </c>
      <c r="L652" s="6">
        <v>37500</v>
      </c>
      <c r="M652" s="6">
        <v>1505</v>
      </c>
      <c r="N652" s="74" t="s">
        <v>15</v>
      </c>
      <c r="O652" s="6" t="s">
        <v>32</v>
      </c>
      <c r="P652" s="6" t="s">
        <v>29</v>
      </c>
      <c r="Q652" s="69"/>
    </row>
    <row r="653" spans="1:17" ht="20.100000000000001" customHeight="1" x14ac:dyDescent="0.2">
      <c r="A653" s="6">
        <v>51249</v>
      </c>
      <c r="B653" s="43">
        <v>202</v>
      </c>
      <c r="C653" s="6" t="s">
        <v>15</v>
      </c>
      <c r="D653" s="6" t="s">
        <v>463</v>
      </c>
      <c r="E653" s="6" t="s">
        <v>689</v>
      </c>
      <c r="F653" s="6" t="s">
        <v>689</v>
      </c>
      <c r="G653" s="73">
        <v>51249</v>
      </c>
      <c r="H653" s="96" t="str">
        <f t="shared" si="10"/>
        <v/>
      </c>
      <c r="I653" s="6"/>
      <c r="J653" s="6" t="s">
        <v>34</v>
      </c>
      <c r="K653" s="10">
        <v>30000</v>
      </c>
      <c r="L653" s="74">
        <v>37000</v>
      </c>
      <c r="M653" s="74">
        <v>2122</v>
      </c>
      <c r="N653" s="74" t="s">
        <v>15</v>
      </c>
      <c r="O653" s="6" t="s">
        <v>32</v>
      </c>
      <c r="P653" s="6" t="s">
        <v>82</v>
      </c>
      <c r="Q653" s="69"/>
    </row>
    <row r="654" spans="1:17" ht="20.100000000000001" customHeight="1" x14ac:dyDescent="0.2">
      <c r="A654" s="6">
        <v>51847</v>
      </c>
      <c r="B654" s="43">
        <v>203</v>
      </c>
      <c r="C654" s="6" t="s">
        <v>15</v>
      </c>
      <c r="D654" s="6" t="s">
        <v>463</v>
      </c>
      <c r="E654" s="6" t="s">
        <v>469</v>
      </c>
      <c r="F654" s="6" t="s">
        <v>470</v>
      </c>
      <c r="G654" s="73">
        <v>51847</v>
      </c>
      <c r="H654" s="96" t="str">
        <f t="shared" si="10"/>
        <v/>
      </c>
      <c r="I654" s="6"/>
      <c r="J654" s="6" t="s">
        <v>19</v>
      </c>
      <c r="K654" s="6">
        <v>30000</v>
      </c>
      <c r="L654" s="6">
        <v>37000</v>
      </c>
      <c r="M654" s="6">
        <v>429</v>
      </c>
      <c r="N654" s="74" t="s">
        <v>15</v>
      </c>
      <c r="O654" s="6" t="s">
        <v>32</v>
      </c>
      <c r="P654" s="6" t="s">
        <v>29</v>
      </c>
      <c r="Q654" s="69"/>
    </row>
    <row r="655" spans="1:17" ht="20.100000000000001" customHeight="1" x14ac:dyDescent="0.2">
      <c r="A655" s="14">
        <v>51952</v>
      </c>
      <c r="B655" s="43">
        <v>204</v>
      </c>
      <c r="C655" s="14" t="s">
        <v>15</v>
      </c>
      <c r="D655" s="14" t="s">
        <v>463</v>
      </c>
      <c r="E655" s="14" t="s">
        <v>962</v>
      </c>
      <c r="F655" s="14" t="s">
        <v>544</v>
      </c>
      <c r="G655" s="76">
        <v>51952</v>
      </c>
      <c r="H655" s="96" t="str">
        <f t="shared" si="10"/>
        <v/>
      </c>
      <c r="I655" s="14"/>
      <c r="J655" s="6" t="s">
        <v>24</v>
      </c>
      <c r="K655" s="14">
        <v>34000</v>
      </c>
      <c r="L655" s="14">
        <v>34000</v>
      </c>
      <c r="M655" s="14">
        <v>3592</v>
      </c>
      <c r="N655" s="74" t="s">
        <v>15</v>
      </c>
      <c r="O655" s="14" t="s">
        <v>20</v>
      </c>
      <c r="P655" s="14" t="s">
        <v>35</v>
      </c>
      <c r="Q655" s="69"/>
    </row>
    <row r="656" spans="1:17" ht="20.100000000000001" customHeight="1" x14ac:dyDescent="0.2">
      <c r="A656" s="6">
        <v>52081</v>
      </c>
      <c r="B656" s="43">
        <v>205</v>
      </c>
      <c r="C656" s="6" t="s">
        <v>15</v>
      </c>
      <c r="D656" s="6" t="s">
        <v>463</v>
      </c>
      <c r="E656" s="6" t="s">
        <v>740</v>
      </c>
      <c r="F656" s="6" t="s">
        <v>741</v>
      </c>
      <c r="G656" s="73">
        <v>52081</v>
      </c>
      <c r="H656" s="96" t="str">
        <f t="shared" si="10"/>
        <v/>
      </c>
      <c r="I656" s="6"/>
      <c r="J656" s="6" t="s">
        <v>24</v>
      </c>
      <c r="K656" s="6">
        <v>32500</v>
      </c>
      <c r="L656" s="6">
        <v>37000</v>
      </c>
      <c r="M656" s="6">
        <v>2498</v>
      </c>
      <c r="N656" s="74" t="s">
        <v>15</v>
      </c>
      <c r="O656" s="6" t="s">
        <v>32</v>
      </c>
      <c r="P656" s="6" t="s">
        <v>35</v>
      </c>
      <c r="Q656" s="69"/>
    </row>
    <row r="657" spans="1:17" ht="20.100000000000001" customHeight="1" x14ac:dyDescent="0.2">
      <c r="A657" s="6">
        <v>52365</v>
      </c>
      <c r="B657" s="43">
        <v>206</v>
      </c>
      <c r="C657" s="6" t="s">
        <v>15</v>
      </c>
      <c r="D657" s="6" t="s">
        <v>463</v>
      </c>
      <c r="E657" s="6" t="s">
        <v>715</v>
      </c>
      <c r="F657" s="6" t="s">
        <v>716</v>
      </c>
      <c r="G657" s="73">
        <v>52365</v>
      </c>
      <c r="H657" s="96" t="str">
        <f t="shared" si="10"/>
        <v/>
      </c>
      <c r="I657" s="6"/>
      <c r="J657" s="6" t="s">
        <v>24</v>
      </c>
      <c r="K657" s="6">
        <v>30000</v>
      </c>
      <c r="L657" s="6">
        <v>32000</v>
      </c>
      <c r="M657" s="6">
        <v>372</v>
      </c>
      <c r="N657" s="6" t="s">
        <v>461</v>
      </c>
      <c r="O657" s="6" t="s">
        <v>32</v>
      </c>
      <c r="P657" s="6" t="s">
        <v>147</v>
      </c>
      <c r="Q657" s="69"/>
    </row>
    <row r="658" spans="1:17" ht="20.100000000000001" customHeight="1" x14ac:dyDescent="0.2">
      <c r="A658" s="14">
        <v>52551</v>
      </c>
      <c r="B658" s="43">
        <v>207</v>
      </c>
      <c r="C658" s="14" t="s">
        <v>15</v>
      </c>
      <c r="D658" s="14" t="s">
        <v>463</v>
      </c>
      <c r="E658" s="14" t="s">
        <v>863</v>
      </c>
      <c r="F658" s="14" t="s">
        <v>864</v>
      </c>
      <c r="G658" s="76">
        <v>52551</v>
      </c>
      <c r="H658" s="96" t="str">
        <f t="shared" si="10"/>
        <v/>
      </c>
      <c r="I658" s="14"/>
      <c r="J658" s="14" t="s">
        <v>24</v>
      </c>
      <c r="K658" s="14">
        <v>33000</v>
      </c>
      <c r="L658" s="14">
        <v>37000</v>
      </c>
      <c r="M658" s="14">
        <v>3491</v>
      </c>
      <c r="N658" s="74" t="s">
        <v>15</v>
      </c>
      <c r="O658" s="14" t="s">
        <v>32</v>
      </c>
      <c r="P658" s="14" t="s">
        <v>56</v>
      </c>
      <c r="Q658" s="69"/>
    </row>
    <row r="659" spans="1:17" ht="20.100000000000001" customHeight="1" x14ac:dyDescent="0.2">
      <c r="A659" s="14">
        <v>52657</v>
      </c>
      <c r="B659" s="43">
        <v>208</v>
      </c>
      <c r="C659" s="14" t="s">
        <v>15</v>
      </c>
      <c r="D659" s="14" t="s">
        <v>463</v>
      </c>
      <c r="E659" s="14" t="s">
        <v>896</v>
      </c>
      <c r="F659" s="14" t="s">
        <v>897</v>
      </c>
      <c r="G659" s="76">
        <v>52657</v>
      </c>
      <c r="H659" s="96" t="str">
        <f t="shared" si="10"/>
        <v/>
      </c>
      <c r="I659" s="14"/>
      <c r="J659" s="14" t="s">
        <v>385</v>
      </c>
      <c r="K659" s="14">
        <v>34000</v>
      </c>
      <c r="L659" s="14">
        <v>38000</v>
      </c>
      <c r="M659" s="14">
        <v>3424</v>
      </c>
      <c r="N659" s="14" t="s">
        <v>15</v>
      </c>
      <c r="O659" s="14" t="s">
        <v>25</v>
      </c>
      <c r="P659" s="14" t="s">
        <v>29</v>
      </c>
      <c r="Q659" s="69"/>
    </row>
    <row r="660" spans="1:17" ht="20.100000000000001" customHeight="1" x14ac:dyDescent="0.2">
      <c r="A660" s="14">
        <v>53436</v>
      </c>
      <c r="B660" s="43">
        <v>209</v>
      </c>
      <c r="C660" s="6" t="s">
        <v>15</v>
      </c>
      <c r="D660" s="14" t="s">
        <v>463</v>
      </c>
      <c r="E660" s="14" t="s">
        <v>890</v>
      </c>
      <c r="F660" s="14" t="s">
        <v>38</v>
      </c>
      <c r="G660" s="76">
        <v>53436</v>
      </c>
      <c r="H660" s="96" t="str">
        <f t="shared" si="10"/>
        <v/>
      </c>
      <c r="I660" s="14"/>
      <c r="J660" s="6" t="s">
        <v>24</v>
      </c>
      <c r="K660" s="14">
        <v>37000</v>
      </c>
      <c r="L660" s="14">
        <v>41000</v>
      </c>
      <c r="M660" s="14">
        <v>3347</v>
      </c>
      <c r="N660" s="74" t="s">
        <v>15</v>
      </c>
      <c r="O660" s="14" t="s">
        <v>25</v>
      </c>
      <c r="P660" s="14" t="s">
        <v>56</v>
      </c>
      <c r="Q660" s="69"/>
    </row>
    <row r="661" spans="1:17" ht="20.100000000000001" customHeight="1" x14ac:dyDescent="0.2">
      <c r="A661" s="6">
        <v>53501</v>
      </c>
      <c r="B661" s="43">
        <v>210</v>
      </c>
      <c r="C661" s="6" t="s">
        <v>15</v>
      </c>
      <c r="D661" s="6" t="s">
        <v>463</v>
      </c>
      <c r="E661" s="6" t="s">
        <v>477</v>
      </c>
      <c r="F661" s="6" t="s">
        <v>478</v>
      </c>
      <c r="G661" s="73">
        <v>53501</v>
      </c>
      <c r="H661" s="96" t="str">
        <f t="shared" si="10"/>
        <v/>
      </c>
      <c r="I661" s="6"/>
      <c r="J661" s="6" t="s">
        <v>34</v>
      </c>
      <c r="K661" s="10">
        <v>31500</v>
      </c>
      <c r="L661" s="74">
        <v>37500</v>
      </c>
      <c r="M661" s="74">
        <v>1986</v>
      </c>
      <c r="N661" s="74" t="s">
        <v>15</v>
      </c>
      <c r="O661" s="6" t="s">
        <v>25</v>
      </c>
      <c r="P661" s="6" t="s">
        <v>29</v>
      </c>
      <c r="Q661" s="69"/>
    </row>
    <row r="662" spans="1:17" ht="20.100000000000001" customHeight="1" x14ac:dyDescent="0.2">
      <c r="A662" s="6">
        <v>53566</v>
      </c>
      <c r="B662" s="43">
        <v>211</v>
      </c>
      <c r="C662" s="6" t="s">
        <v>15</v>
      </c>
      <c r="D662" s="6" t="s">
        <v>463</v>
      </c>
      <c r="E662" s="6" t="s">
        <v>174</v>
      </c>
      <c r="F662" s="6" t="s">
        <v>686</v>
      </c>
      <c r="G662" s="73">
        <v>53566</v>
      </c>
      <c r="H662" s="96" t="str">
        <f t="shared" si="10"/>
        <v/>
      </c>
      <c r="I662" s="6"/>
      <c r="J662" s="6" t="s">
        <v>34</v>
      </c>
      <c r="K662" s="10">
        <v>31500</v>
      </c>
      <c r="L662" s="74">
        <v>37500</v>
      </c>
      <c r="M662" s="74">
        <v>198</v>
      </c>
      <c r="N662" s="74" t="s">
        <v>15</v>
      </c>
      <c r="O662" s="6" t="s">
        <v>32</v>
      </c>
      <c r="P662" s="6" t="s">
        <v>82</v>
      </c>
      <c r="Q662" s="69"/>
    </row>
    <row r="663" spans="1:17" ht="20.100000000000001" customHeight="1" x14ac:dyDescent="0.2">
      <c r="A663" s="6">
        <v>53998</v>
      </c>
      <c r="B663" s="43">
        <v>212</v>
      </c>
      <c r="C663" s="6" t="s">
        <v>15</v>
      </c>
      <c r="D663" s="6" t="s">
        <v>463</v>
      </c>
      <c r="E663" s="6" t="s">
        <v>578</v>
      </c>
      <c r="F663" s="6" t="s">
        <v>280</v>
      </c>
      <c r="G663" s="73">
        <v>53998</v>
      </c>
      <c r="H663" s="96" t="str">
        <f t="shared" si="10"/>
        <v/>
      </c>
      <c r="I663" s="6"/>
      <c r="J663" s="6" t="s">
        <v>34</v>
      </c>
      <c r="K663" s="10">
        <v>36500</v>
      </c>
      <c r="L663" s="74">
        <v>37500</v>
      </c>
      <c r="M663" s="74">
        <v>550</v>
      </c>
      <c r="N663" s="74" t="s">
        <v>15</v>
      </c>
      <c r="O663" s="6" t="s">
        <v>32</v>
      </c>
      <c r="P663" s="6" t="s">
        <v>29</v>
      </c>
      <c r="Q663" s="69"/>
    </row>
    <row r="664" spans="1:17" ht="20.100000000000001" customHeight="1" x14ac:dyDescent="0.2">
      <c r="A664" s="6">
        <v>54465</v>
      </c>
      <c r="B664" s="43">
        <v>213</v>
      </c>
      <c r="C664" s="6" t="s">
        <v>15</v>
      </c>
      <c r="D664" s="6" t="s">
        <v>463</v>
      </c>
      <c r="E664" s="6" t="s">
        <v>785</v>
      </c>
      <c r="F664" s="6" t="s">
        <v>786</v>
      </c>
      <c r="G664" s="73">
        <v>54465</v>
      </c>
      <c r="H664" s="96" t="str">
        <f t="shared" si="10"/>
        <v/>
      </c>
      <c r="I664" s="6"/>
      <c r="J664" s="6" t="s">
        <v>24</v>
      </c>
      <c r="K664" s="6">
        <v>35500</v>
      </c>
      <c r="L664" s="6">
        <v>38500</v>
      </c>
      <c r="M664" s="6">
        <v>1780</v>
      </c>
      <c r="N664" s="74" t="s">
        <v>15</v>
      </c>
      <c r="O664" s="6" t="s">
        <v>32</v>
      </c>
      <c r="P664" s="6" t="s">
        <v>29</v>
      </c>
      <c r="Q664" s="69"/>
    </row>
    <row r="665" spans="1:17" ht="20.100000000000001" customHeight="1" x14ac:dyDescent="0.2">
      <c r="A665" s="6">
        <v>55227</v>
      </c>
      <c r="B665" s="43">
        <v>217</v>
      </c>
      <c r="C665" s="6" t="s">
        <v>15</v>
      </c>
      <c r="D665" s="6" t="s">
        <v>463</v>
      </c>
      <c r="E665" s="6" t="s">
        <v>614</v>
      </c>
      <c r="F665" s="6" t="s">
        <v>615</v>
      </c>
      <c r="G665" s="73">
        <v>55227</v>
      </c>
      <c r="H665" s="96" t="str">
        <f t="shared" si="10"/>
        <v/>
      </c>
      <c r="I665" s="6"/>
      <c r="J665" s="6" t="s">
        <v>183</v>
      </c>
      <c r="K665" s="6">
        <v>37500</v>
      </c>
      <c r="L665" s="6">
        <v>42000</v>
      </c>
      <c r="M665" s="6">
        <v>2891</v>
      </c>
      <c r="N665" s="74" t="s">
        <v>15</v>
      </c>
      <c r="O665" s="6" t="s">
        <v>20</v>
      </c>
      <c r="P665" s="6" t="s">
        <v>35</v>
      </c>
      <c r="Q665" s="69"/>
    </row>
    <row r="666" spans="1:17" ht="20.100000000000001" customHeight="1" x14ac:dyDescent="0.2">
      <c r="A666" s="6">
        <v>56599</v>
      </c>
      <c r="B666" s="43">
        <v>219</v>
      </c>
      <c r="C666" s="6" t="s">
        <v>15</v>
      </c>
      <c r="D666" s="6" t="s">
        <v>463</v>
      </c>
      <c r="E666" s="6" t="s">
        <v>710</v>
      </c>
      <c r="F666" s="6" t="s">
        <v>711</v>
      </c>
      <c r="G666" s="73">
        <v>56599</v>
      </c>
      <c r="H666" s="96" t="str">
        <f t="shared" si="10"/>
        <v/>
      </c>
      <c r="I666" s="6"/>
      <c r="J666" s="6" t="s">
        <v>34</v>
      </c>
      <c r="K666" s="6">
        <v>32500</v>
      </c>
      <c r="L666" s="6">
        <v>36500</v>
      </c>
      <c r="M666" s="6">
        <v>1256</v>
      </c>
      <c r="N666" s="74" t="s">
        <v>15</v>
      </c>
      <c r="O666" s="6" t="s">
        <v>47</v>
      </c>
      <c r="P666" s="6" t="s">
        <v>712</v>
      </c>
      <c r="Q666" s="69"/>
    </row>
    <row r="667" spans="1:17" ht="20.100000000000001" customHeight="1" x14ac:dyDescent="0.2">
      <c r="A667" s="6">
        <v>56656</v>
      </c>
      <c r="B667" s="43">
        <v>220</v>
      </c>
      <c r="C667" s="6" t="s">
        <v>15</v>
      </c>
      <c r="D667" s="6" t="s">
        <v>463</v>
      </c>
      <c r="E667" s="6" t="s">
        <v>860</v>
      </c>
      <c r="F667" s="6" t="s">
        <v>861</v>
      </c>
      <c r="G667" s="73">
        <v>56656</v>
      </c>
      <c r="H667" s="96" t="str">
        <f t="shared" si="10"/>
        <v/>
      </c>
      <c r="I667" s="6"/>
      <c r="J667" s="6" t="s">
        <v>24</v>
      </c>
      <c r="K667" s="10">
        <v>34500</v>
      </c>
      <c r="L667" s="74">
        <v>34500</v>
      </c>
      <c r="M667" s="74">
        <v>202</v>
      </c>
      <c r="N667" s="74" t="s">
        <v>15</v>
      </c>
      <c r="O667" s="6" t="s">
        <v>37</v>
      </c>
      <c r="P667" s="6" t="s">
        <v>29</v>
      </c>
      <c r="Q667" s="69"/>
    </row>
    <row r="668" spans="1:17" ht="20.100000000000001" customHeight="1" x14ac:dyDescent="0.2">
      <c r="A668" s="6">
        <v>56718</v>
      </c>
      <c r="B668" s="43">
        <v>221</v>
      </c>
      <c r="C668" s="6" t="s">
        <v>15</v>
      </c>
      <c r="D668" s="6" t="s">
        <v>463</v>
      </c>
      <c r="E668" s="6" t="s">
        <v>833</v>
      </c>
      <c r="F668" s="6" t="s">
        <v>834</v>
      </c>
      <c r="G668" s="73">
        <v>56718</v>
      </c>
      <c r="H668" s="96" t="str">
        <f t="shared" si="10"/>
        <v/>
      </c>
      <c r="I668" s="6"/>
      <c r="J668" s="6" t="s">
        <v>24</v>
      </c>
      <c r="K668" s="6">
        <v>32500</v>
      </c>
      <c r="L668" s="6">
        <v>36000</v>
      </c>
      <c r="M668" s="6">
        <v>4004</v>
      </c>
      <c r="N668" s="6" t="s">
        <v>15</v>
      </c>
      <c r="O668" s="6" t="s">
        <v>32</v>
      </c>
      <c r="P668" s="6" t="s">
        <v>29</v>
      </c>
      <c r="Q668" s="69"/>
    </row>
    <row r="669" spans="1:17" ht="20.100000000000001" customHeight="1" x14ac:dyDescent="0.2">
      <c r="A669" s="6">
        <v>56805</v>
      </c>
      <c r="B669" s="43">
        <v>222</v>
      </c>
      <c r="C669" s="6" t="s">
        <v>15</v>
      </c>
      <c r="D669" s="6" t="s">
        <v>463</v>
      </c>
      <c r="E669" s="6" t="s">
        <v>612</v>
      </c>
      <c r="F669" s="6" t="s">
        <v>612</v>
      </c>
      <c r="G669" s="73">
        <v>56805</v>
      </c>
      <c r="H669" s="96" t="str">
        <f t="shared" si="10"/>
        <v/>
      </c>
      <c r="I669" s="6"/>
      <c r="J669" s="6" t="s">
        <v>34</v>
      </c>
      <c r="K669" s="10">
        <v>35000</v>
      </c>
      <c r="L669" s="74">
        <v>40000</v>
      </c>
      <c r="M669" s="74">
        <v>791</v>
      </c>
      <c r="N669" s="74" t="s">
        <v>15</v>
      </c>
      <c r="O669" s="6" t="s">
        <v>613</v>
      </c>
      <c r="P669" s="6" t="s">
        <v>29</v>
      </c>
      <c r="Q669" s="69"/>
    </row>
    <row r="670" spans="1:17" ht="20.100000000000001" customHeight="1" x14ac:dyDescent="0.2">
      <c r="A670" s="6">
        <v>57084</v>
      </c>
      <c r="B670" s="43">
        <v>223</v>
      </c>
      <c r="C670" s="6" t="s">
        <v>15</v>
      </c>
      <c r="D670" s="6" t="s">
        <v>463</v>
      </c>
      <c r="E670" s="6" t="s">
        <v>515</v>
      </c>
      <c r="F670" s="6" t="s">
        <v>516</v>
      </c>
      <c r="G670" s="73">
        <v>57084</v>
      </c>
      <c r="H670" s="96" t="str">
        <f t="shared" si="10"/>
        <v/>
      </c>
      <c r="I670" s="6"/>
      <c r="J670" s="6" t="s">
        <v>24</v>
      </c>
      <c r="K670" s="6">
        <v>33000</v>
      </c>
      <c r="L670" s="6">
        <v>38000</v>
      </c>
      <c r="M670" s="6">
        <v>702</v>
      </c>
      <c r="N670" s="74" t="s">
        <v>15</v>
      </c>
      <c r="O670" s="6" t="s">
        <v>37</v>
      </c>
      <c r="P670" s="6" t="s">
        <v>29</v>
      </c>
      <c r="Q670" s="69"/>
    </row>
    <row r="671" spans="1:17" ht="20.100000000000001" customHeight="1" x14ac:dyDescent="0.2">
      <c r="A671" s="6">
        <v>57383</v>
      </c>
      <c r="B671" s="43">
        <v>224</v>
      </c>
      <c r="C671" s="6" t="s">
        <v>15</v>
      </c>
      <c r="D671" s="6" t="s">
        <v>463</v>
      </c>
      <c r="E671" s="6" t="s">
        <v>682</v>
      </c>
      <c r="F671" s="6" t="s">
        <v>682</v>
      </c>
      <c r="G671" s="73">
        <v>57383</v>
      </c>
      <c r="H671" s="96" t="str">
        <f t="shared" si="10"/>
        <v/>
      </c>
      <c r="I671" s="6"/>
      <c r="J671" s="6" t="s">
        <v>34</v>
      </c>
      <c r="K671" s="10">
        <v>33000</v>
      </c>
      <c r="L671" s="74">
        <v>36000</v>
      </c>
      <c r="M671" s="74">
        <v>1615</v>
      </c>
      <c r="N671" s="74" t="s">
        <v>15</v>
      </c>
      <c r="O671" s="6" t="s">
        <v>32</v>
      </c>
      <c r="P671" s="6" t="s">
        <v>29</v>
      </c>
      <c r="Q671" s="69"/>
    </row>
    <row r="672" spans="1:17" ht="20.100000000000001" customHeight="1" x14ac:dyDescent="0.2">
      <c r="A672" s="6">
        <v>58474</v>
      </c>
      <c r="B672" s="43">
        <v>226</v>
      </c>
      <c r="C672" s="6" t="s">
        <v>15</v>
      </c>
      <c r="D672" s="6" t="s">
        <v>463</v>
      </c>
      <c r="E672" s="6" t="s">
        <v>529</v>
      </c>
      <c r="F672" s="6" t="s">
        <v>530</v>
      </c>
      <c r="G672" s="73">
        <v>58474</v>
      </c>
      <c r="H672" s="96" t="str">
        <f t="shared" si="10"/>
        <v/>
      </c>
      <c r="I672" s="6"/>
      <c r="J672" s="6" t="s">
        <v>24</v>
      </c>
      <c r="K672" s="6">
        <v>33000</v>
      </c>
      <c r="L672" s="6">
        <v>37000</v>
      </c>
      <c r="M672" s="6">
        <v>3215</v>
      </c>
      <c r="N672" s="74" t="s">
        <v>15</v>
      </c>
      <c r="O672" s="6" t="s">
        <v>32</v>
      </c>
      <c r="P672" s="6" t="s">
        <v>35</v>
      </c>
      <c r="Q672" s="69"/>
    </row>
    <row r="673" spans="1:17" ht="20.100000000000001" customHeight="1" x14ac:dyDescent="0.2">
      <c r="A673" s="6">
        <v>58952</v>
      </c>
      <c r="B673" s="43">
        <v>227</v>
      </c>
      <c r="C673" s="6" t="s">
        <v>15</v>
      </c>
      <c r="D673" s="6" t="s">
        <v>463</v>
      </c>
      <c r="E673" s="6" t="s">
        <v>778</v>
      </c>
      <c r="F673" s="6" t="s">
        <v>779</v>
      </c>
      <c r="G673" s="73">
        <v>58952</v>
      </c>
      <c r="H673" s="96" t="str">
        <f t="shared" si="10"/>
        <v/>
      </c>
      <c r="I673" s="6"/>
      <c r="J673" s="6" t="s">
        <v>34</v>
      </c>
      <c r="K673" s="10">
        <v>37000</v>
      </c>
      <c r="L673" s="74">
        <v>38000</v>
      </c>
      <c r="M673" s="74">
        <v>804</v>
      </c>
      <c r="N673" s="74" t="s">
        <v>15</v>
      </c>
      <c r="O673" s="6" t="s">
        <v>32</v>
      </c>
      <c r="P673" s="6" t="s">
        <v>270</v>
      </c>
      <c r="Q673" s="69"/>
    </row>
    <row r="674" spans="1:17" ht="20.100000000000001" customHeight="1" x14ac:dyDescent="0.2">
      <c r="A674" s="6">
        <v>59098</v>
      </c>
      <c r="B674" s="43">
        <v>228</v>
      </c>
      <c r="C674" s="6" t="s">
        <v>15</v>
      </c>
      <c r="D674" s="6" t="s">
        <v>463</v>
      </c>
      <c r="E674" s="6" t="s">
        <v>821</v>
      </c>
      <c r="F674" s="6" t="s">
        <v>1266</v>
      </c>
      <c r="G674" s="73">
        <v>59098</v>
      </c>
      <c r="H674" s="96" t="str">
        <f t="shared" si="10"/>
        <v/>
      </c>
      <c r="I674" s="6"/>
      <c r="J674" s="6" t="s">
        <v>24</v>
      </c>
      <c r="K674" s="6">
        <v>33000</v>
      </c>
      <c r="L674" s="6">
        <v>37000</v>
      </c>
      <c r="M674" s="6">
        <v>149</v>
      </c>
      <c r="N674" s="6" t="s">
        <v>15</v>
      </c>
      <c r="O674" s="6" t="s">
        <v>20</v>
      </c>
      <c r="P674" s="6" t="s">
        <v>56</v>
      </c>
      <c r="Q674" s="69"/>
    </row>
    <row r="675" spans="1:17" ht="33" customHeight="1" x14ac:dyDescent="0.2">
      <c r="A675" s="6">
        <v>59399</v>
      </c>
      <c r="B675" s="43">
        <v>229</v>
      </c>
      <c r="C675" s="6" t="s">
        <v>15</v>
      </c>
      <c r="D675" s="6" t="s">
        <v>463</v>
      </c>
      <c r="E675" s="6" t="s">
        <v>526</v>
      </c>
      <c r="F675" s="6" t="s">
        <v>527</v>
      </c>
      <c r="G675" s="73">
        <v>59399</v>
      </c>
      <c r="H675" s="96" t="str">
        <f t="shared" si="10"/>
        <v/>
      </c>
      <c r="I675" s="6"/>
      <c r="J675" s="6" t="s">
        <v>34</v>
      </c>
      <c r="K675" s="10">
        <v>37000</v>
      </c>
      <c r="L675" s="74">
        <v>37000</v>
      </c>
      <c r="M675" s="74">
        <v>1255</v>
      </c>
      <c r="N675" s="74" t="s">
        <v>15</v>
      </c>
      <c r="O675" s="6" t="s">
        <v>32</v>
      </c>
      <c r="P675" s="6" t="s">
        <v>78</v>
      </c>
      <c r="Q675" s="69"/>
    </row>
    <row r="676" spans="1:17" ht="20.100000000000001" customHeight="1" x14ac:dyDescent="0.2">
      <c r="A676" s="6">
        <v>59826</v>
      </c>
      <c r="B676" s="43">
        <v>230</v>
      </c>
      <c r="C676" s="6" t="s">
        <v>15</v>
      </c>
      <c r="D676" s="6" t="s">
        <v>463</v>
      </c>
      <c r="E676" s="6" t="s">
        <v>121</v>
      </c>
      <c r="F676" s="6" t="s">
        <v>594</v>
      </c>
      <c r="G676" s="73">
        <v>59826</v>
      </c>
      <c r="H676" s="96" t="str">
        <f t="shared" si="10"/>
        <v/>
      </c>
      <c r="I676" s="6"/>
      <c r="J676" s="6" t="s">
        <v>34</v>
      </c>
      <c r="K676" s="10">
        <v>31500</v>
      </c>
      <c r="L676" s="74">
        <v>36500</v>
      </c>
      <c r="M676" s="74">
        <v>605</v>
      </c>
      <c r="N676" s="74" t="s">
        <v>15</v>
      </c>
      <c r="O676" s="6" t="s">
        <v>32</v>
      </c>
      <c r="P676" s="6" t="s">
        <v>35</v>
      </c>
      <c r="Q676" s="69"/>
    </row>
    <row r="677" spans="1:17" ht="20.100000000000001" customHeight="1" x14ac:dyDescent="0.2">
      <c r="A677" s="6">
        <v>59933</v>
      </c>
      <c r="B677" s="43">
        <v>231</v>
      </c>
      <c r="C677" s="6" t="s">
        <v>15</v>
      </c>
      <c r="D677" s="6" t="s">
        <v>463</v>
      </c>
      <c r="E677" s="6" t="s">
        <v>535</v>
      </c>
      <c r="F677" s="6" t="s">
        <v>536</v>
      </c>
      <c r="G677" s="73">
        <v>59933</v>
      </c>
      <c r="H677" s="96" t="str">
        <f t="shared" si="10"/>
        <v/>
      </c>
      <c r="I677" s="6"/>
      <c r="J677" s="6" t="s">
        <v>24</v>
      </c>
      <c r="K677" s="6">
        <v>32500</v>
      </c>
      <c r="L677" s="6">
        <v>36500</v>
      </c>
      <c r="M677" s="6">
        <v>3024</v>
      </c>
      <c r="N677" s="74" t="s">
        <v>15</v>
      </c>
      <c r="O677" s="6" t="s">
        <v>37</v>
      </c>
      <c r="P677" s="6" t="s">
        <v>29</v>
      </c>
      <c r="Q677" s="69"/>
    </row>
    <row r="678" spans="1:17" ht="20.100000000000001" customHeight="1" x14ac:dyDescent="0.2">
      <c r="A678" s="6">
        <v>61418</v>
      </c>
      <c r="B678" s="43">
        <v>232</v>
      </c>
      <c r="C678" s="6" t="s">
        <v>15</v>
      </c>
      <c r="D678" s="6" t="s">
        <v>463</v>
      </c>
      <c r="E678" s="6" t="s">
        <v>677</v>
      </c>
      <c r="F678" s="6" t="s">
        <v>677</v>
      </c>
      <c r="G678" s="73">
        <v>61418</v>
      </c>
      <c r="H678" s="96" t="str">
        <f t="shared" si="10"/>
        <v/>
      </c>
      <c r="I678" s="6"/>
      <c r="J678" s="6" t="s">
        <v>24</v>
      </c>
      <c r="K678" s="6">
        <v>31000</v>
      </c>
      <c r="L678" s="6">
        <v>31000</v>
      </c>
      <c r="M678" s="6">
        <v>2876</v>
      </c>
      <c r="N678" s="74" t="s">
        <v>15</v>
      </c>
      <c r="O678" s="6" t="s">
        <v>32</v>
      </c>
      <c r="P678" s="6" t="s">
        <v>29</v>
      </c>
      <c r="Q678" s="69"/>
    </row>
    <row r="679" spans="1:17" ht="20.100000000000001" customHeight="1" x14ac:dyDescent="0.2">
      <c r="A679" s="6">
        <v>61551</v>
      </c>
      <c r="B679" s="43">
        <v>233</v>
      </c>
      <c r="C679" s="6" t="s">
        <v>15</v>
      </c>
      <c r="D679" s="6" t="s">
        <v>463</v>
      </c>
      <c r="E679" s="6" t="s">
        <v>774</v>
      </c>
      <c r="F679" s="6" t="s">
        <v>775</v>
      </c>
      <c r="G679" s="73">
        <v>61551</v>
      </c>
      <c r="H679" s="96" t="str">
        <f t="shared" si="10"/>
        <v/>
      </c>
      <c r="I679" s="6"/>
      <c r="J679" s="6" t="s">
        <v>24</v>
      </c>
      <c r="K679" s="6">
        <v>39000</v>
      </c>
      <c r="L679" s="6">
        <v>39000</v>
      </c>
      <c r="M679" s="6">
        <v>2243</v>
      </c>
      <c r="N679" s="74" t="s">
        <v>15</v>
      </c>
      <c r="O679" s="6" t="s">
        <v>32</v>
      </c>
      <c r="P679" s="6" t="s">
        <v>78</v>
      </c>
      <c r="Q679" s="69"/>
    </row>
    <row r="680" spans="1:17" ht="20.100000000000001" customHeight="1" x14ac:dyDescent="0.2">
      <c r="A680" s="6">
        <v>61967</v>
      </c>
      <c r="B680" s="43">
        <v>234</v>
      </c>
      <c r="C680" s="6" t="s">
        <v>15</v>
      </c>
      <c r="D680" s="6" t="s">
        <v>463</v>
      </c>
      <c r="E680" s="6" t="s">
        <v>739</v>
      </c>
      <c r="F680" s="6" t="s">
        <v>739</v>
      </c>
      <c r="G680" s="73">
        <v>61967</v>
      </c>
      <c r="H680" s="96" t="str">
        <f t="shared" si="10"/>
        <v/>
      </c>
      <c r="I680" s="6"/>
      <c r="J680" s="6" t="s">
        <v>24</v>
      </c>
      <c r="K680" s="6">
        <v>39500</v>
      </c>
      <c r="L680" s="6">
        <v>42500</v>
      </c>
      <c r="M680" s="6">
        <v>1877</v>
      </c>
      <c r="N680" s="74" t="s">
        <v>15</v>
      </c>
      <c r="O680" s="6" t="s">
        <v>32</v>
      </c>
      <c r="P680" s="6" t="s">
        <v>29</v>
      </c>
      <c r="Q680" s="69"/>
    </row>
    <row r="681" spans="1:17" ht="20.100000000000001" customHeight="1" x14ac:dyDescent="0.2">
      <c r="A681" s="6">
        <v>62033</v>
      </c>
      <c r="B681" s="43">
        <v>235</v>
      </c>
      <c r="C681" s="6" t="s">
        <v>15</v>
      </c>
      <c r="D681" s="6" t="s">
        <v>463</v>
      </c>
      <c r="E681" s="6" t="s">
        <v>623</v>
      </c>
      <c r="F681" s="6" t="s">
        <v>624</v>
      </c>
      <c r="G681" s="73">
        <v>62033</v>
      </c>
      <c r="H681" s="96" t="str">
        <f t="shared" si="10"/>
        <v/>
      </c>
      <c r="I681" s="6"/>
      <c r="J681" s="6" t="s">
        <v>34</v>
      </c>
      <c r="K681" s="10">
        <v>32500</v>
      </c>
      <c r="L681" s="74">
        <v>38000</v>
      </c>
      <c r="M681" s="74">
        <v>423</v>
      </c>
      <c r="N681" s="74" t="s">
        <v>15</v>
      </c>
      <c r="O681" s="6" t="s">
        <v>32</v>
      </c>
      <c r="P681" s="6" t="s">
        <v>29</v>
      </c>
      <c r="Q681" s="69"/>
    </row>
    <row r="682" spans="1:17" ht="20.100000000000001" customHeight="1" x14ac:dyDescent="0.2">
      <c r="A682" s="6">
        <v>62459</v>
      </c>
      <c r="B682" s="43">
        <v>236</v>
      </c>
      <c r="C682" s="6" t="s">
        <v>15</v>
      </c>
      <c r="D682" s="6" t="s">
        <v>463</v>
      </c>
      <c r="E682" s="6" t="s">
        <v>595</v>
      </c>
      <c r="F682" s="6" t="s">
        <v>597</v>
      </c>
      <c r="G682" s="73">
        <v>62459</v>
      </c>
      <c r="H682" s="96" t="str">
        <f t="shared" si="10"/>
        <v/>
      </c>
      <c r="I682" s="6"/>
      <c r="J682" s="6" t="s">
        <v>34</v>
      </c>
      <c r="K682" s="10">
        <v>32500</v>
      </c>
      <c r="L682" s="74">
        <v>38000</v>
      </c>
      <c r="M682" s="74">
        <v>237</v>
      </c>
      <c r="N682" s="74" t="s">
        <v>15</v>
      </c>
      <c r="O682" s="6" t="s">
        <v>32</v>
      </c>
      <c r="P682" s="6" t="s">
        <v>56</v>
      </c>
      <c r="Q682" s="69"/>
    </row>
    <row r="683" spans="1:17" ht="20.100000000000001" customHeight="1" x14ac:dyDescent="0.2">
      <c r="A683" s="14">
        <v>62525</v>
      </c>
      <c r="B683" s="43">
        <v>237</v>
      </c>
      <c r="C683" s="6" t="s">
        <v>15</v>
      </c>
      <c r="D683" s="43" t="s">
        <v>463</v>
      </c>
      <c r="E683" s="14" t="s">
        <v>875</v>
      </c>
      <c r="F683" s="14" t="s">
        <v>1236</v>
      </c>
      <c r="G683" s="76">
        <v>62525</v>
      </c>
      <c r="H683" s="96" t="str">
        <f t="shared" si="10"/>
        <v/>
      </c>
      <c r="I683" s="14"/>
      <c r="J683" s="14" t="s">
        <v>19</v>
      </c>
      <c r="K683" s="14">
        <v>38000</v>
      </c>
      <c r="L683" s="14">
        <v>38000</v>
      </c>
      <c r="M683" s="14">
        <v>1438</v>
      </c>
      <c r="N683" s="14" t="s">
        <v>108</v>
      </c>
      <c r="O683" s="14" t="s">
        <v>25</v>
      </c>
      <c r="P683" s="14" t="s">
        <v>29</v>
      </c>
      <c r="Q683" s="69"/>
    </row>
    <row r="684" spans="1:17" ht="20.100000000000001" customHeight="1" x14ac:dyDescent="0.2">
      <c r="A684" s="6">
        <v>63173</v>
      </c>
      <c r="B684" s="43">
        <v>238</v>
      </c>
      <c r="C684" s="6" t="s">
        <v>15</v>
      </c>
      <c r="D684" s="6" t="s">
        <v>463</v>
      </c>
      <c r="E684" s="6" t="s">
        <v>818</v>
      </c>
      <c r="F684" s="6" t="s">
        <v>819</v>
      </c>
      <c r="G684" s="73">
        <v>63173</v>
      </c>
      <c r="H684" s="96" t="str">
        <f t="shared" si="10"/>
        <v/>
      </c>
      <c r="I684" s="6"/>
      <c r="J684" s="6" t="s">
        <v>34</v>
      </c>
      <c r="K684" s="6">
        <v>37500</v>
      </c>
      <c r="L684" s="6">
        <v>42000</v>
      </c>
      <c r="M684" s="6">
        <v>3385</v>
      </c>
      <c r="N684" s="6" t="s">
        <v>15</v>
      </c>
      <c r="O684" s="6" t="s">
        <v>37</v>
      </c>
      <c r="P684" s="6" t="s">
        <v>29</v>
      </c>
      <c r="Q684" s="69"/>
    </row>
    <row r="685" spans="1:17" ht="20.100000000000001" customHeight="1" x14ac:dyDescent="0.2">
      <c r="A685" s="6">
        <v>63341</v>
      </c>
      <c r="B685" s="43">
        <v>240</v>
      </c>
      <c r="C685" s="6" t="s">
        <v>15</v>
      </c>
      <c r="D685" s="6" t="s">
        <v>463</v>
      </c>
      <c r="E685" s="6" t="s">
        <v>591</v>
      </c>
      <c r="F685" s="6" t="s">
        <v>591</v>
      </c>
      <c r="G685" s="73">
        <v>63341</v>
      </c>
      <c r="H685" s="96" t="str">
        <f t="shared" si="10"/>
        <v/>
      </c>
      <c r="I685" s="6"/>
      <c r="J685" s="6" t="s">
        <v>84</v>
      </c>
      <c r="K685" s="10">
        <v>30000</v>
      </c>
      <c r="L685" s="74">
        <v>36000</v>
      </c>
      <c r="M685" s="74">
        <v>2028</v>
      </c>
      <c r="N685" s="74" t="s">
        <v>15</v>
      </c>
      <c r="O685" s="6" t="s">
        <v>37</v>
      </c>
      <c r="P685" s="6" t="s">
        <v>56</v>
      </c>
      <c r="Q685" s="69"/>
    </row>
    <row r="686" spans="1:17" ht="20.100000000000001" customHeight="1" x14ac:dyDescent="0.2">
      <c r="A686" s="6">
        <v>63856</v>
      </c>
      <c r="B686" s="43">
        <v>241</v>
      </c>
      <c r="C686" s="6" t="s">
        <v>15</v>
      </c>
      <c r="D686" s="6" t="s">
        <v>463</v>
      </c>
      <c r="E686" s="6" t="s">
        <v>579</v>
      </c>
      <c r="F686" s="6" t="s">
        <v>580</v>
      </c>
      <c r="G686" s="73">
        <v>63856</v>
      </c>
      <c r="H686" s="96" t="str">
        <f t="shared" si="10"/>
        <v/>
      </c>
      <c r="I686" s="6"/>
      <c r="J686" s="6" t="s">
        <v>34</v>
      </c>
      <c r="K686" s="6">
        <v>43000</v>
      </c>
      <c r="L686" s="6">
        <v>43000</v>
      </c>
      <c r="M686" s="6">
        <v>793</v>
      </c>
      <c r="N686" s="74" t="s">
        <v>15</v>
      </c>
      <c r="O686" s="6" t="s">
        <v>32</v>
      </c>
      <c r="P686" s="6" t="s">
        <v>270</v>
      </c>
      <c r="Q686" s="69"/>
    </row>
    <row r="687" spans="1:17" ht="20.100000000000001" customHeight="1" x14ac:dyDescent="0.2">
      <c r="A687" s="43">
        <v>64326</v>
      </c>
      <c r="B687" s="43">
        <v>243</v>
      </c>
      <c r="C687" s="43" t="s">
        <v>15</v>
      </c>
      <c r="D687" s="43" t="s">
        <v>463</v>
      </c>
      <c r="E687" s="43" t="s">
        <v>940</v>
      </c>
      <c r="F687" s="43" t="s">
        <v>941</v>
      </c>
      <c r="G687" s="71">
        <v>64326</v>
      </c>
      <c r="H687" s="96" t="str">
        <f t="shared" si="10"/>
        <v/>
      </c>
      <c r="I687" s="43"/>
      <c r="J687" s="43" t="s">
        <v>24</v>
      </c>
      <c r="K687" s="43">
        <v>32000</v>
      </c>
      <c r="L687" s="43">
        <v>36000</v>
      </c>
      <c r="M687" s="43">
        <v>1942</v>
      </c>
      <c r="N687" s="43" t="s">
        <v>15</v>
      </c>
      <c r="O687" s="43" t="s">
        <v>32</v>
      </c>
      <c r="P687" s="43" t="s">
        <v>29</v>
      </c>
      <c r="Q687" s="69"/>
    </row>
    <row r="688" spans="1:17" ht="20.100000000000001" customHeight="1" x14ac:dyDescent="0.2">
      <c r="A688" s="6">
        <v>64467</v>
      </c>
      <c r="B688" s="43">
        <v>244</v>
      </c>
      <c r="C688" s="6" t="s">
        <v>15</v>
      </c>
      <c r="D688" s="6" t="s">
        <v>463</v>
      </c>
      <c r="E688" s="6" t="s">
        <v>609</v>
      </c>
      <c r="F688" s="6" t="s">
        <v>609</v>
      </c>
      <c r="G688" s="73">
        <v>64467</v>
      </c>
      <c r="H688" s="96" t="str">
        <f t="shared" si="10"/>
        <v/>
      </c>
      <c r="I688" s="6"/>
      <c r="J688" s="6" t="s">
        <v>24</v>
      </c>
      <c r="K688" s="6">
        <v>30000</v>
      </c>
      <c r="L688" s="6">
        <v>38000</v>
      </c>
      <c r="M688" s="6">
        <v>609</v>
      </c>
      <c r="N688" s="74" t="s">
        <v>15</v>
      </c>
      <c r="O688" s="6" t="s">
        <v>32</v>
      </c>
      <c r="P688" s="6" t="s">
        <v>35</v>
      </c>
      <c r="Q688" s="69"/>
    </row>
    <row r="689" spans="1:17" ht="20.100000000000001" customHeight="1" x14ac:dyDescent="0.2">
      <c r="A689" s="6">
        <v>64551</v>
      </c>
      <c r="B689" s="43">
        <v>245</v>
      </c>
      <c r="C689" s="6" t="s">
        <v>15</v>
      </c>
      <c r="D689" s="6" t="s">
        <v>463</v>
      </c>
      <c r="E689" s="6" t="s">
        <v>799</v>
      </c>
      <c r="F689" s="6" t="s">
        <v>799</v>
      </c>
      <c r="G689" s="73">
        <v>64551</v>
      </c>
      <c r="H689" s="96" t="str">
        <f t="shared" si="10"/>
        <v/>
      </c>
      <c r="I689" s="6"/>
      <c r="J689" s="6" t="s">
        <v>24</v>
      </c>
      <c r="K689" s="6">
        <v>30000</v>
      </c>
      <c r="L689" s="6">
        <v>36000</v>
      </c>
      <c r="M689" s="6">
        <v>4158</v>
      </c>
      <c r="N689" s="6" t="s">
        <v>72</v>
      </c>
      <c r="O689" s="6" t="s">
        <v>32</v>
      </c>
      <c r="P689" s="6" t="s">
        <v>29</v>
      </c>
      <c r="Q689" s="69"/>
    </row>
    <row r="690" spans="1:17" ht="20.100000000000001" customHeight="1" x14ac:dyDescent="0.2">
      <c r="A690" s="69">
        <v>65092</v>
      </c>
      <c r="B690" s="43">
        <v>246</v>
      </c>
      <c r="C690" s="69" t="s">
        <v>15</v>
      </c>
      <c r="D690" s="14" t="s">
        <v>463</v>
      </c>
      <c r="E690" s="69" t="s">
        <v>1054</v>
      </c>
      <c r="F690" s="69" t="s">
        <v>1264</v>
      </c>
      <c r="G690" s="71">
        <v>65092</v>
      </c>
      <c r="H690" s="96" t="str">
        <f t="shared" si="10"/>
        <v/>
      </c>
      <c r="I690" s="69"/>
      <c r="J690" s="14" t="s">
        <v>24</v>
      </c>
      <c r="K690" s="69">
        <v>38000</v>
      </c>
      <c r="L690" s="69">
        <v>43000</v>
      </c>
      <c r="M690" s="69">
        <v>17688</v>
      </c>
      <c r="N690" s="14" t="s">
        <v>15</v>
      </c>
      <c r="O690" s="69" t="s">
        <v>37</v>
      </c>
      <c r="P690" s="69" t="s">
        <v>35</v>
      </c>
      <c r="Q690" s="69"/>
    </row>
    <row r="691" spans="1:17" ht="20.100000000000001" customHeight="1" x14ac:dyDescent="0.2">
      <c r="A691" s="6">
        <v>65681</v>
      </c>
      <c r="B691" s="43">
        <v>248</v>
      </c>
      <c r="C691" s="6" t="s">
        <v>15</v>
      </c>
      <c r="D691" s="6" t="s">
        <v>463</v>
      </c>
      <c r="E691" s="6" t="s">
        <v>645</v>
      </c>
      <c r="F691" s="6" t="s">
        <v>645</v>
      </c>
      <c r="G691" s="73">
        <v>65681</v>
      </c>
      <c r="H691" s="96" t="str">
        <f t="shared" si="10"/>
        <v/>
      </c>
      <c r="I691" s="6"/>
      <c r="J691" s="6" t="s">
        <v>24</v>
      </c>
      <c r="K691" s="6">
        <v>37000</v>
      </c>
      <c r="L691" s="6">
        <v>43000</v>
      </c>
      <c r="M691" s="6">
        <v>151</v>
      </c>
      <c r="N691" s="74" t="s">
        <v>15</v>
      </c>
      <c r="O691" s="6" t="s">
        <v>37</v>
      </c>
      <c r="P691" s="6" t="s">
        <v>646</v>
      </c>
      <c r="Q691" s="69"/>
    </row>
    <row r="692" spans="1:17" ht="20.100000000000001" customHeight="1" x14ac:dyDescent="0.2">
      <c r="A692" s="6">
        <v>65939</v>
      </c>
      <c r="B692" s="43">
        <v>249</v>
      </c>
      <c r="C692" s="6" t="s">
        <v>15</v>
      </c>
      <c r="D692" s="6" t="s">
        <v>463</v>
      </c>
      <c r="E692" s="6" t="s">
        <v>513</v>
      </c>
      <c r="F692" s="6" t="s">
        <v>514</v>
      </c>
      <c r="G692" s="73">
        <v>65939</v>
      </c>
      <c r="H692" s="96" t="str">
        <f t="shared" si="10"/>
        <v/>
      </c>
      <c r="I692" s="6"/>
      <c r="J692" s="6" t="s">
        <v>34</v>
      </c>
      <c r="K692" s="10">
        <v>33000</v>
      </c>
      <c r="L692" s="74">
        <v>38000</v>
      </c>
      <c r="M692" s="74">
        <v>247</v>
      </c>
      <c r="N692" s="74" t="s">
        <v>15</v>
      </c>
      <c r="O692" s="6" t="s">
        <v>32</v>
      </c>
      <c r="P692" s="6" t="s">
        <v>58</v>
      </c>
      <c r="Q692" s="69"/>
    </row>
    <row r="693" spans="1:17" ht="20.100000000000001" customHeight="1" x14ac:dyDescent="0.2">
      <c r="A693" s="6">
        <v>66113</v>
      </c>
      <c r="B693" s="43">
        <v>250</v>
      </c>
      <c r="C693" s="6" t="s">
        <v>15</v>
      </c>
      <c r="D693" s="6" t="s">
        <v>463</v>
      </c>
      <c r="E693" s="6" t="s">
        <v>650</v>
      </c>
      <c r="F693" s="6" t="s">
        <v>265</v>
      </c>
      <c r="G693" s="73">
        <v>66113</v>
      </c>
      <c r="H693" s="96" t="str">
        <f t="shared" si="10"/>
        <v/>
      </c>
      <c r="I693" s="6"/>
      <c r="J693" s="6" t="s">
        <v>24</v>
      </c>
      <c r="K693" s="6">
        <v>37000</v>
      </c>
      <c r="L693" s="6">
        <v>37000</v>
      </c>
      <c r="M693" s="6">
        <v>4024</v>
      </c>
      <c r="N693" s="74" t="s">
        <v>15</v>
      </c>
      <c r="O693" s="6" t="s">
        <v>25</v>
      </c>
      <c r="P693" s="6" t="s">
        <v>29</v>
      </c>
      <c r="Q693" s="69"/>
    </row>
    <row r="694" spans="1:17" ht="20.100000000000001" customHeight="1" x14ac:dyDescent="0.2">
      <c r="A694" s="6">
        <v>66127</v>
      </c>
      <c r="B694" s="43">
        <v>251</v>
      </c>
      <c r="C694" s="6" t="s">
        <v>15</v>
      </c>
      <c r="D694" s="6" t="s">
        <v>463</v>
      </c>
      <c r="E694" s="6" t="s">
        <v>565</v>
      </c>
      <c r="F694" s="6" t="s">
        <v>566</v>
      </c>
      <c r="G694" s="73">
        <v>66127</v>
      </c>
      <c r="H694" s="96" t="str">
        <f t="shared" si="10"/>
        <v/>
      </c>
      <c r="I694" s="6"/>
      <c r="J694" s="6" t="s">
        <v>24</v>
      </c>
      <c r="K694" s="6">
        <v>36000</v>
      </c>
      <c r="L694" s="6">
        <v>38000</v>
      </c>
      <c r="M694" s="6">
        <v>1531</v>
      </c>
      <c r="N694" s="74" t="s">
        <v>15</v>
      </c>
      <c r="O694" s="6" t="s">
        <v>37</v>
      </c>
      <c r="P694" s="6" t="s">
        <v>35</v>
      </c>
      <c r="Q694" s="69"/>
    </row>
    <row r="695" spans="1:17" ht="20.100000000000001" customHeight="1" x14ac:dyDescent="0.2">
      <c r="A695" s="6">
        <v>66766</v>
      </c>
      <c r="B695" s="43">
        <v>252</v>
      </c>
      <c r="C695" s="6" t="s">
        <v>15</v>
      </c>
      <c r="D695" s="6" t="s">
        <v>463</v>
      </c>
      <c r="E695" s="6" t="s">
        <v>753</v>
      </c>
      <c r="F695" s="6" t="s">
        <v>753</v>
      </c>
      <c r="G695" s="73">
        <v>66766</v>
      </c>
      <c r="H695" s="96" t="str">
        <f t="shared" si="10"/>
        <v/>
      </c>
      <c r="I695" s="6"/>
      <c r="J695" s="6" t="s">
        <v>34</v>
      </c>
      <c r="K695" s="10">
        <v>30000</v>
      </c>
      <c r="L695" s="74">
        <v>34000</v>
      </c>
      <c r="M695" s="74">
        <v>678</v>
      </c>
      <c r="N695" s="74" t="s">
        <v>15</v>
      </c>
      <c r="O695" s="6" t="s">
        <v>20</v>
      </c>
      <c r="P695" s="6" t="s">
        <v>29</v>
      </c>
      <c r="Q695" s="69"/>
    </row>
    <row r="696" spans="1:17" ht="20.100000000000001" customHeight="1" x14ac:dyDescent="0.2">
      <c r="A696" s="6">
        <v>66964</v>
      </c>
      <c r="B696" s="43">
        <v>253</v>
      </c>
      <c r="C696" s="6" t="s">
        <v>15</v>
      </c>
      <c r="D696" s="6" t="s">
        <v>463</v>
      </c>
      <c r="E696" s="6" t="s">
        <v>651</v>
      </c>
      <c r="F696" s="6" t="s">
        <v>652</v>
      </c>
      <c r="G696" s="73">
        <v>66964</v>
      </c>
      <c r="H696" s="96" t="str">
        <f t="shared" si="10"/>
        <v/>
      </c>
      <c r="I696" s="6"/>
      <c r="J696" s="6" t="s">
        <v>24</v>
      </c>
      <c r="K696" s="6">
        <v>33000</v>
      </c>
      <c r="L696" s="6">
        <v>37000</v>
      </c>
      <c r="M696" s="6">
        <v>2586</v>
      </c>
      <c r="N696" s="74" t="s">
        <v>15</v>
      </c>
      <c r="O696" s="6" t="s">
        <v>25</v>
      </c>
      <c r="P696" s="6" t="s">
        <v>29</v>
      </c>
      <c r="Q696" s="69"/>
    </row>
    <row r="697" spans="1:17" ht="20.100000000000001" customHeight="1" x14ac:dyDescent="0.2">
      <c r="A697" s="6">
        <v>67632</v>
      </c>
      <c r="B697" s="43">
        <v>254</v>
      </c>
      <c r="C697" s="6" t="s">
        <v>15</v>
      </c>
      <c r="D697" s="6" t="s">
        <v>463</v>
      </c>
      <c r="E697" s="6" t="s">
        <v>735</v>
      </c>
      <c r="F697" s="6" t="s">
        <v>736</v>
      </c>
      <c r="G697" s="73">
        <v>67632</v>
      </c>
      <c r="H697" s="96" t="str">
        <f t="shared" si="10"/>
        <v/>
      </c>
      <c r="I697" s="6"/>
      <c r="J697" s="6" t="s">
        <v>24</v>
      </c>
      <c r="K697" s="6">
        <v>33000</v>
      </c>
      <c r="L697" s="6">
        <v>35000</v>
      </c>
      <c r="M697" s="6">
        <v>1732</v>
      </c>
      <c r="N697" s="74" t="s">
        <v>15</v>
      </c>
      <c r="O697" s="6" t="s">
        <v>25</v>
      </c>
      <c r="P697" s="6" t="s">
        <v>56</v>
      </c>
      <c r="Q697" s="69"/>
    </row>
    <row r="698" spans="1:17" ht="30" customHeight="1" x14ac:dyDescent="0.2">
      <c r="A698" s="6">
        <v>68058</v>
      </c>
      <c r="B698" s="43">
        <v>255</v>
      </c>
      <c r="C698" s="6" t="s">
        <v>15</v>
      </c>
      <c r="D698" s="6" t="s">
        <v>463</v>
      </c>
      <c r="E698" s="6" t="s">
        <v>608</v>
      </c>
      <c r="F698" s="6" t="s">
        <v>608</v>
      </c>
      <c r="G698" s="73">
        <v>68058</v>
      </c>
      <c r="H698" s="96" t="str">
        <f t="shared" si="10"/>
        <v/>
      </c>
      <c r="I698" s="6"/>
      <c r="J698" s="6" t="s">
        <v>24</v>
      </c>
      <c r="K698" s="10">
        <v>32000</v>
      </c>
      <c r="L698" s="74">
        <v>37500</v>
      </c>
      <c r="M698" s="74">
        <v>2025</v>
      </c>
      <c r="N698" s="74" t="s">
        <v>15</v>
      </c>
      <c r="O698" s="6" t="s">
        <v>32</v>
      </c>
      <c r="P698" s="6" t="s">
        <v>78</v>
      </c>
      <c r="Q698" s="69"/>
    </row>
    <row r="699" spans="1:17" ht="20.100000000000001" customHeight="1" x14ac:dyDescent="0.2">
      <c r="A699" s="6">
        <v>68616</v>
      </c>
      <c r="B699" s="43">
        <v>256</v>
      </c>
      <c r="C699" s="6" t="s">
        <v>15</v>
      </c>
      <c r="D699" s="6" t="s">
        <v>463</v>
      </c>
      <c r="E699" s="6" t="s">
        <v>627</v>
      </c>
      <c r="F699" s="6" t="s">
        <v>628</v>
      </c>
      <c r="G699" s="73">
        <v>68616</v>
      </c>
      <c r="H699" s="96" t="str">
        <f t="shared" si="10"/>
        <v/>
      </c>
      <c r="I699" s="6"/>
      <c r="J699" s="6" t="s">
        <v>24</v>
      </c>
      <c r="K699" s="6">
        <v>38000</v>
      </c>
      <c r="L699" s="6">
        <v>38000</v>
      </c>
      <c r="M699" s="6">
        <v>2136</v>
      </c>
      <c r="N699" s="74" t="s">
        <v>15</v>
      </c>
      <c r="O699" s="6" t="s">
        <v>32</v>
      </c>
      <c r="P699" s="6" t="s">
        <v>35</v>
      </c>
      <c r="Q699" s="69"/>
    </row>
    <row r="700" spans="1:17" ht="20.100000000000001" customHeight="1" x14ac:dyDescent="0.2">
      <c r="A700" s="14">
        <v>69013</v>
      </c>
      <c r="B700" s="43">
        <v>257</v>
      </c>
      <c r="C700" s="14" t="s">
        <v>15</v>
      </c>
      <c r="D700" s="14" t="s">
        <v>463</v>
      </c>
      <c r="E700" s="14" t="s">
        <v>845</v>
      </c>
      <c r="F700" s="14" t="s">
        <v>846</v>
      </c>
      <c r="G700" s="76">
        <v>69013</v>
      </c>
      <c r="H700" s="96" t="str">
        <f t="shared" si="10"/>
        <v/>
      </c>
      <c r="I700" s="14"/>
      <c r="J700" s="14" t="s">
        <v>24</v>
      </c>
      <c r="K700" s="14">
        <v>31500</v>
      </c>
      <c r="L700" s="14">
        <v>35000</v>
      </c>
      <c r="M700" s="14">
        <v>235</v>
      </c>
      <c r="N700" s="14" t="s">
        <v>15</v>
      </c>
      <c r="O700" s="14" t="s">
        <v>32</v>
      </c>
      <c r="P700" s="14" t="s">
        <v>56</v>
      </c>
      <c r="Q700" s="69"/>
    </row>
    <row r="701" spans="1:17" ht="20.100000000000001" customHeight="1" x14ac:dyDescent="0.2">
      <c r="A701" s="6">
        <v>69189</v>
      </c>
      <c r="B701" s="43">
        <v>258</v>
      </c>
      <c r="C701" s="6" t="s">
        <v>15</v>
      </c>
      <c r="D701" s="6" t="s">
        <v>463</v>
      </c>
      <c r="E701" s="6" t="s">
        <v>495</v>
      </c>
      <c r="F701" s="6" t="s">
        <v>496</v>
      </c>
      <c r="G701" s="73">
        <v>69189</v>
      </c>
      <c r="H701" s="96" t="str">
        <f t="shared" si="10"/>
        <v/>
      </c>
      <c r="I701" s="6"/>
      <c r="J701" s="6" t="s">
        <v>24</v>
      </c>
      <c r="K701" s="6">
        <v>32000</v>
      </c>
      <c r="L701" s="6">
        <v>35000</v>
      </c>
      <c r="M701" s="6">
        <v>3085</v>
      </c>
      <c r="N701" s="74" t="s">
        <v>15</v>
      </c>
      <c r="O701" s="6" t="s">
        <v>25</v>
      </c>
      <c r="P701" s="6" t="s">
        <v>73</v>
      </c>
      <c r="Q701" s="69"/>
    </row>
    <row r="702" spans="1:17" ht="20.100000000000001" customHeight="1" x14ac:dyDescent="0.2">
      <c r="A702" s="14">
        <v>69963</v>
      </c>
      <c r="B702" s="43">
        <v>259</v>
      </c>
      <c r="C702" s="14" t="s">
        <v>15</v>
      </c>
      <c r="D702" s="14" t="s">
        <v>463</v>
      </c>
      <c r="E702" s="14" t="s">
        <v>882</v>
      </c>
      <c r="F702" s="14" t="s">
        <v>883</v>
      </c>
      <c r="G702" s="76">
        <v>69963</v>
      </c>
      <c r="H702" s="96" t="str">
        <f t="shared" si="10"/>
        <v/>
      </c>
      <c r="I702" s="14"/>
      <c r="J702" s="14" t="s">
        <v>24</v>
      </c>
      <c r="K702" s="14">
        <v>39000</v>
      </c>
      <c r="L702" s="14">
        <v>43000</v>
      </c>
      <c r="M702" s="14">
        <v>2334</v>
      </c>
      <c r="N702" s="14" t="s">
        <v>15</v>
      </c>
      <c r="O702" s="14" t="s">
        <v>37</v>
      </c>
      <c r="P702" s="14" t="s">
        <v>29</v>
      </c>
      <c r="Q702" s="69"/>
    </row>
    <row r="703" spans="1:17" ht="20.100000000000001" customHeight="1" x14ac:dyDescent="0.2">
      <c r="A703" s="6">
        <v>73274</v>
      </c>
      <c r="B703" s="43">
        <v>261</v>
      </c>
      <c r="C703" s="6" t="s">
        <v>15</v>
      </c>
      <c r="D703" s="6" t="s">
        <v>463</v>
      </c>
      <c r="E703" s="6" t="s">
        <v>827</v>
      </c>
      <c r="F703" s="6" t="s">
        <v>828</v>
      </c>
      <c r="G703" s="73">
        <v>73274</v>
      </c>
      <c r="H703" s="96" t="str">
        <f t="shared" si="10"/>
        <v/>
      </c>
      <c r="I703" s="6"/>
      <c r="J703" s="6" t="s">
        <v>24</v>
      </c>
      <c r="K703" s="6">
        <v>38000</v>
      </c>
      <c r="L703" s="6">
        <v>42000</v>
      </c>
      <c r="M703" s="6">
        <v>3349</v>
      </c>
      <c r="N703" s="6" t="s">
        <v>15</v>
      </c>
      <c r="O703" s="6" t="s">
        <v>25</v>
      </c>
      <c r="P703" s="6" t="s">
        <v>29</v>
      </c>
      <c r="Q703" s="69"/>
    </row>
    <row r="704" spans="1:17" ht="20.100000000000001" customHeight="1" x14ac:dyDescent="0.2">
      <c r="A704" s="6">
        <v>73506</v>
      </c>
      <c r="B704" s="43">
        <v>262</v>
      </c>
      <c r="C704" s="6" t="s">
        <v>15</v>
      </c>
      <c r="D704" s="6" t="s">
        <v>463</v>
      </c>
      <c r="E704" s="6" t="s">
        <v>575</v>
      </c>
      <c r="F704" s="6" t="s">
        <v>576</v>
      </c>
      <c r="G704" s="73">
        <v>73506</v>
      </c>
      <c r="H704" s="96" t="str">
        <f t="shared" si="10"/>
        <v/>
      </c>
      <c r="I704" s="6"/>
      <c r="J704" s="6" t="s">
        <v>24</v>
      </c>
      <c r="K704" s="6">
        <v>31000</v>
      </c>
      <c r="L704" s="6">
        <v>34000</v>
      </c>
      <c r="M704" s="6">
        <v>419</v>
      </c>
      <c r="N704" s="74" t="s">
        <v>15</v>
      </c>
      <c r="O704" s="6" t="s">
        <v>20</v>
      </c>
      <c r="P704" s="6" t="s">
        <v>29</v>
      </c>
      <c r="Q704" s="69"/>
    </row>
    <row r="705" spans="1:17" ht="20.100000000000001" customHeight="1" x14ac:dyDescent="0.2">
      <c r="A705" s="6">
        <v>74301</v>
      </c>
      <c r="B705" s="43">
        <v>263</v>
      </c>
      <c r="C705" s="6" t="s">
        <v>15</v>
      </c>
      <c r="D705" s="6" t="s">
        <v>463</v>
      </c>
      <c r="E705" s="6" t="s">
        <v>555</v>
      </c>
      <c r="F705" s="6" t="s">
        <v>556</v>
      </c>
      <c r="G705" s="73">
        <v>74301</v>
      </c>
      <c r="H705" s="96" t="str">
        <f t="shared" si="10"/>
        <v/>
      </c>
      <c r="I705" s="6"/>
      <c r="J705" s="6" t="s">
        <v>24</v>
      </c>
      <c r="K705" s="6">
        <v>35000</v>
      </c>
      <c r="L705" s="6">
        <v>37000</v>
      </c>
      <c r="M705" s="6">
        <v>2359</v>
      </c>
      <c r="N705" s="74" t="s">
        <v>15</v>
      </c>
      <c r="O705" s="6" t="s">
        <v>32</v>
      </c>
      <c r="P705" s="6" t="s">
        <v>29</v>
      </c>
      <c r="Q705" s="69"/>
    </row>
    <row r="706" spans="1:17" ht="20.100000000000001" customHeight="1" x14ac:dyDescent="0.2">
      <c r="A706" s="6">
        <v>74424</v>
      </c>
      <c r="B706" s="43">
        <v>264</v>
      </c>
      <c r="C706" s="6" t="s">
        <v>15</v>
      </c>
      <c r="D706" s="6" t="s">
        <v>463</v>
      </c>
      <c r="E706" s="6" t="s">
        <v>537</v>
      </c>
      <c r="F706" s="6" t="s">
        <v>538</v>
      </c>
      <c r="G706" s="73">
        <v>74424</v>
      </c>
      <c r="H706" s="96" t="str">
        <f t="shared" ref="H706:H769" si="11">IF(COUNTIF(G:G,G706)&gt;1,G706,"")</f>
        <v/>
      </c>
      <c r="I706" s="6"/>
      <c r="J706" s="6" t="s">
        <v>34</v>
      </c>
      <c r="K706" s="10">
        <v>38000</v>
      </c>
      <c r="L706" s="74">
        <v>44000</v>
      </c>
      <c r="M706" s="74">
        <v>460</v>
      </c>
      <c r="N706" s="74" t="s">
        <v>15</v>
      </c>
      <c r="O706" s="6" t="s">
        <v>20</v>
      </c>
      <c r="P706" s="6" t="s">
        <v>29</v>
      </c>
      <c r="Q706" s="69"/>
    </row>
    <row r="707" spans="1:17" ht="20.100000000000001" customHeight="1" x14ac:dyDescent="0.2">
      <c r="A707" s="6">
        <v>74491</v>
      </c>
      <c r="B707" s="43">
        <v>265</v>
      </c>
      <c r="C707" s="6" t="s">
        <v>15</v>
      </c>
      <c r="D707" s="6" t="s">
        <v>463</v>
      </c>
      <c r="E707" s="6" t="s">
        <v>586</v>
      </c>
      <c r="F707" s="6" t="s">
        <v>587</v>
      </c>
      <c r="G707" s="73">
        <v>74491</v>
      </c>
      <c r="H707" s="96" t="str">
        <f t="shared" si="11"/>
        <v/>
      </c>
      <c r="I707" s="6"/>
      <c r="J707" s="6" t="s">
        <v>34</v>
      </c>
      <c r="K707" s="10">
        <v>36500</v>
      </c>
      <c r="L707" s="74">
        <v>36500</v>
      </c>
      <c r="M707" s="74">
        <v>1263</v>
      </c>
      <c r="N707" s="74" t="s">
        <v>15</v>
      </c>
      <c r="O707" s="6" t="s">
        <v>32</v>
      </c>
      <c r="P707" s="6" t="s">
        <v>29</v>
      </c>
      <c r="Q707" s="69"/>
    </row>
    <row r="708" spans="1:17" ht="20.100000000000001" customHeight="1" x14ac:dyDescent="0.2">
      <c r="A708" s="43">
        <v>74701</v>
      </c>
      <c r="B708" s="43">
        <v>266</v>
      </c>
      <c r="C708" s="43" t="s">
        <v>15</v>
      </c>
      <c r="D708" s="43" t="s">
        <v>463</v>
      </c>
      <c r="E708" s="43" t="s">
        <v>847</v>
      </c>
      <c r="F708" s="43" t="s">
        <v>848</v>
      </c>
      <c r="G708" s="71">
        <v>74701</v>
      </c>
      <c r="H708" s="96" t="str">
        <f t="shared" si="11"/>
        <v/>
      </c>
      <c r="I708" s="43"/>
      <c r="J708" s="43" t="s">
        <v>24</v>
      </c>
      <c r="K708" s="43">
        <v>40000</v>
      </c>
      <c r="L708" s="43">
        <v>40000</v>
      </c>
      <c r="M708" s="43">
        <v>3448</v>
      </c>
      <c r="N708" s="43" t="s">
        <v>15</v>
      </c>
      <c r="O708" s="43" t="s">
        <v>20</v>
      </c>
      <c r="P708" s="43" t="s">
        <v>29</v>
      </c>
      <c r="Q708" s="69"/>
    </row>
    <row r="709" spans="1:17" ht="47.25" customHeight="1" x14ac:dyDescent="0.2">
      <c r="A709" s="6">
        <v>75337</v>
      </c>
      <c r="B709" s="43">
        <v>267</v>
      </c>
      <c r="C709" s="6" t="s">
        <v>15</v>
      </c>
      <c r="D709" s="6" t="s">
        <v>463</v>
      </c>
      <c r="E709" s="6" t="s">
        <v>647</v>
      </c>
      <c r="F709" s="6" t="s">
        <v>648</v>
      </c>
      <c r="G709" s="73">
        <v>75337</v>
      </c>
      <c r="H709" s="96" t="str">
        <f t="shared" si="11"/>
        <v/>
      </c>
      <c r="I709" s="6"/>
      <c r="J709" s="6" t="s">
        <v>24</v>
      </c>
      <c r="K709" s="6">
        <v>36500</v>
      </c>
      <c r="L709" s="6">
        <v>40000</v>
      </c>
      <c r="M709" s="6">
        <v>2925</v>
      </c>
      <c r="N709" s="74" t="s">
        <v>15</v>
      </c>
      <c r="O709" s="6" t="s">
        <v>32</v>
      </c>
      <c r="P709" s="6" t="s">
        <v>29</v>
      </c>
      <c r="Q709" s="69"/>
    </row>
    <row r="710" spans="1:17" ht="20.100000000000001" customHeight="1" x14ac:dyDescent="0.2">
      <c r="A710" s="6">
        <v>75341</v>
      </c>
      <c r="B710" s="43">
        <v>268</v>
      </c>
      <c r="C710" s="6" t="s">
        <v>15</v>
      </c>
      <c r="D710" s="6" t="s">
        <v>463</v>
      </c>
      <c r="E710" s="6" t="s">
        <v>647</v>
      </c>
      <c r="F710" s="6" t="s">
        <v>647</v>
      </c>
      <c r="G710" s="73">
        <v>75341</v>
      </c>
      <c r="H710" s="96" t="str">
        <f t="shared" si="11"/>
        <v/>
      </c>
      <c r="I710" s="6"/>
      <c r="J710" s="6" t="s">
        <v>24</v>
      </c>
      <c r="K710" s="6">
        <v>38000</v>
      </c>
      <c r="L710" s="6">
        <v>38000</v>
      </c>
      <c r="M710" s="6">
        <v>3303</v>
      </c>
      <c r="N710" s="74" t="s">
        <v>15</v>
      </c>
      <c r="O710" s="6" t="s">
        <v>32</v>
      </c>
      <c r="P710" s="6" t="s">
        <v>29</v>
      </c>
      <c r="Q710" s="69"/>
    </row>
    <row r="711" spans="1:17" ht="20.100000000000001" customHeight="1" x14ac:dyDescent="0.2">
      <c r="A711" s="6">
        <v>76774</v>
      </c>
      <c r="B711" s="43">
        <v>269</v>
      </c>
      <c r="C711" s="6" t="s">
        <v>15</v>
      </c>
      <c r="D711" s="6" t="s">
        <v>463</v>
      </c>
      <c r="E711" s="6" t="s">
        <v>812</v>
      </c>
      <c r="F711" s="6" t="s">
        <v>813</v>
      </c>
      <c r="G711" s="73">
        <v>76774</v>
      </c>
      <c r="H711" s="96" t="str">
        <f t="shared" si="11"/>
        <v/>
      </c>
      <c r="I711" s="6"/>
      <c r="J711" s="6" t="s">
        <v>24</v>
      </c>
      <c r="K711" s="6">
        <v>32000</v>
      </c>
      <c r="L711" s="6">
        <v>36000</v>
      </c>
      <c r="M711" s="6">
        <v>1288</v>
      </c>
      <c r="N711" s="74" t="s">
        <v>15</v>
      </c>
      <c r="O711" s="6" t="s">
        <v>32</v>
      </c>
      <c r="P711" s="6" t="s">
        <v>29</v>
      </c>
      <c r="Q711" s="69"/>
    </row>
    <row r="712" spans="1:17" ht="20.100000000000001" customHeight="1" x14ac:dyDescent="0.2">
      <c r="A712" s="6">
        <v>78065</v>
      </c>
      <c r="B712" s="43">
        <v>270</v>
      </c>
      <c r="C712" s="6" t="s">
        <v>15</v>
      </c>
      <c r="D712" s="6" t="s">
        <v>463</v>
      </c>
      <c r="E712" s="6" t="s">
        <v>620</v>
      </c>
      <c r="F712" s="6" t="s">
        <v>621</v>
      </c>
      <c r="G712" s="73">
        <v>78065</v>
      </c>
      <c r="H712" s="96" t="str">
        <f t="shared" si="11"/>
        <v/>
      </c>
      <c r="I712" s="6"/>
      <c r="J712" s="6" t="s">
        <v>34</v>
      </c>
      <c r="K712" s="10">
        <v>35000</v>
      </c>
      <c r="L712" s="74">
        <v>43000</v>
      </c>
      <c r="M712" s="74">
        <v>136</v>
      </c>
      <c r="N712" s="74" t="s">
        <v>15</v>
      </c>
      <c r="O712" s="6" t="s">
        <v>32</v>
      </c>
      <c r="P712" s="6" t="s">
        <v>82</v>
      </c>
      <c r="Q712" s="69"/>
    </row>
    <row r="713" spans="1:17" ht="20.100000000000001" customHeight="1" x14ac:dyDescent="0.2">
      <c r="A713" s="6">
        <v>79127</v>
      </c>
      <c r="B713" s="43">
        <v>271</v>
      </c>
      <c r="C713" s="6" t="s">
        <v>15</v>
      </c>
      <c r="D713" s="6" t="s">
        <v>463</v>
      </c>
      <c r="E713" s="6" t="s">
        <v>678</v>
      </c>
      <c r="F713" s="6" t="s">
        <v>679</v>
      </c>
      <c r="G713" s="73">
        <v>79127</v>
      </c>
      <c r="H713" s="96" t="str">
        <f t="shared" si="11"/>
        <v/>
      </c>
      <c r="I713" s="6"/>
      <c r="J713" s="6" t="s">
        <v>24</v>
      </c>
      <c r="K713" s="6">
        <v>33000</v>
      </c>
      <c r="L713" s="6">
        <v>37000</v>
      </c>
      <c r="M713" s="6">
        <v>1642</v>
      </c>
      <c r="N713" s="74" t="s">
        <v>15</v>
      </c>
      <c r="O713" s="6" t="s">
        <v>37</v>
      </c>
      <c r="P713" s="6" t="s">
        <v>29</v>
      </c>
      <c r="Q713" s="69"/>
    </row>
    <row r="714" spans="1:17" ht="20.100000000000001" customHeight="1" x14ac:dyDescent="0.2">
      <c r="A714" s="6">
        <v>80166</v>
      </c>
      <c r="B714" s="43">
        <v>273</v>
      </c>
      <c r="C714" s="6" t="s">
        <v>15</v>
      </c>
      <c r="D714" s="6" t="s">
        <v>463</v>
      </c>
      <c r="E714" s="6" t="s">
        <v>663</v>
      </c>
      <c r="F714" s="6" t="s">
        <v>665</v>
      </c>
      <c r="G714" s="73">
        <v>80166</v>
      </c>
      <c r="H714" s="96" t="str">
        <f t="shared" si="11"/>
        <v/>
      </c>
      <c r="I714" s="6"/>
      <c r="J714" s="6" t="s">
        <v>34</v>
      </c>
      <c r="K714" s="10">
        <v>33000</v>
      </c>
      <c r="L714" s="74">
        <v>38000</v>
      </c>
      <c r="M714" s="74">
        <v>1846</v>
      </c>
      <c r="N714" s="74" t="s">
        <v>15</v>
      </c>
      <c r="O714" s="6" t="s">
        <v>25</v>
      </c>
      <c r="P714" s="6" t="s">
        <v>35</v>
      </c>
      <c r="Q714" s="69"/>
    </row>
    <row r="715" spans="1:17" ht="20.100000000000001" customHeight="1" x14ac:dyDescent="0.2">
      <c r="A715" s="6">
        <v>80318</v>
      </c>
      <c r="B715" s="43">
        <v>274</v>
      </c>
      <c r="C715" s="6" t="s">
        <v>15</v>
      </c>
      <c r="D715" s="6" t="s">
        <v>463</v>
      </c>
      <c r="E715" s="6" t="s">
        <v>590</v>
      </c>
      <c r="F715" s="6" t="s">
        <v>590</v>
      </c>
      <c r="G715" s="73">
        <v>80318</v>
      </c>
      <c r="H715" s="96" t="str">
        <f t="shared" si="11"/>
        <v/>
      </c>
      <c r="I715" s="6"/>
      <c r="J715" s="6" t="s">
        <v>232</v>
      </c>
      <c r="K715" s="10">
        <v>36500</v>
      </c>
      <c r="L715" s="74">
        <v>43000</v>
      </c>
      <c r="M715" s="74">
        <v>382</v>
      </c>
      <c r="N715" s="74" t="s">
        <v>15</v>
      </c>
      <c r="O715" s="6" t="s">
        <v>32</v>
      </c>
      <c r="P715" s="6" t="s">
        <v>78</v>
      </c>
      <c r="Q715" s="69"/>
    </row>
    <row r="716" spans="1:17" ht="20.100000000000001" customHeight="1" x14ac:dyDescent="0.2">
      <c r="A716" s="6">
        <v>80469</v>
      </c>
      <c r="B716" s="43">
        <v>275</v>
      </c>
      <c r="C716" s="6" t="s">
        <v>15</v>
      </c>
      <c r="D716" s="6" t="s">
        <v>463</v>
      </c>
      <c r="E716" s="6" t="s">
        <v>559</v>
      </c>
      <c r="F716" s="6" t="s">
        <v>560</v>
      </c>
      <c r="G716" s="73">
        <v>80469</v>
      </c>
      <c r="H716" s="96" t="str">
        <f t="shared" si="11"/>
        <v/>
      </c>
      <c r="I716" s="6"/>
      <c r="J716" s="6" t="s">
        <v>24</v>
      </c>
      <c r="K716" s="6">
        <v>36500</v>
      </c>
      <c r="L716" s="6">
        <v>36500</v>
      </c>
      <c r="M716" s="6">
        <v>620</v>
      </c>
      <c r="N716" s="74" t="s">
        <v>15</v>
      </c>
      <c r="O716" s="6" t="s">
        <v>37</v>
      </c>
      <c r="P716" s="6" t="s">
        <v>29</v>
      </c>
      <c r="Q716" s="69"/>
    </row>
    <row r="717" spans="1:17" ht="20.100000000000001" customHeight="1" x14ac:dyDescent="0.2">
      <c r="A717" s="6">
        <v>81796</v>
      </c>
      <c r="B717" s="43">
        <v>276</v>
      </c>
      <c r="C717" s="6" t="s">
        <v>15</v>
      </c>
      <c r="D717" s="6" t="s">
        <v>463</v>
      </c>
      <c r="E717" s="6" t="s">
        <v>636</v>
      </c>
      <c r="F717" s="6" t="s">
        <v>636</v>
      </c>
      <c r="G717" s="73">
        <v>81796</v>
      </c>
      <c r="H717" s="96" t="str">
        <f t="shared" si="11"/>
        <v/>
      </c>
      <c r="I717" s="6"/>
      <c r="J717" s="6" t="s">
        <v>24</v>
      </c>
      <c r="K717" s="6">
        <v>31500</v>
      </c>
      <c r="L717" s="6">
        <v>38000</v>
      </c>
      <c r="M717" s="6">
        <v>2218</v>
      </c>
      <c r="N717" s="74" t="s">
        <v>15</v>
      </c>
      <c r="O717" s="6" t="s">
        <v>25</v>
      </c>
      <c r="P717" s="6" t="s">
        <v>29</v>
      </c>
      <c r="Q717" s="69"/>
    </row>
    <row r="718" spans="1:17" ht="20.100000000000001" customHeight="1" x14ac:dyDescent="0.2">
      <c r="A718" s="6">
        <v>81955</v>
      </c>
      <c r="B718" s="43">
        <v>277</v>
      </c>
      <c r="C718" s="6" t="s">
        <v>15</v>
      </c>
      <c r="D718" s="6" t="s">
        <v>463</v>
      </c>
      <c r="E718" s="6" t="s">
        <v>464</v>
      </c>
      <c r="F718" s="6" t="s">
        <v>154</v>
      </c>
      <c r="G718" s="73">
        <v>81955</v>
      </c>
      <c r="H718" s="96" t="str">
        <f t="shared" si="11"/>
        <v/>
      </c>
      <c r="I718" s="6"/>
      <c r="J718" s="6" t="s">
        <v>34</v>
      </c>
      <c r="K718" s="10">
        <v>31500</v>
      </c>
      <c r="L718" s="74">
        <v>37000</v>
      </c>
      <c r="M718" s="74">
        <v>110</v>
      </c>
      <c r="N718" s="74" t="s">
        <v>15</v>
      </c>
      <c r="O718" s="6" t="s">
        <v>37</v>
      </c>
      <c r="P718" s="6" t="s">
        <v>35</v>
      </c>
      <c r="Q718" s="69"/>
    </row>
    <row r="719" spans="1:17" ht="20.100000000000001" customHeight="1" x14ac:dyDescent="0.2">
      <c r="A719" s="14">
        <v>83561</v>
      </c>
      <c r="B719" s="43">
        <v>278</v>
      </c>
      <c r="C719" s="14" t="s">
        <v>15</v>
      </c>
      <c r="D719" s="14" t="s">
        <v>463</v>
      </c>
      <c r="E719" s="14" t="s">
        <v>849</v>
      </c>
      <c r="F719" s="14" t="s">
        <v>850</v>
      </c>
      <c r="G719" s="76">
        <v>83561</v>
      </c>
      <c r="H719" s="96" t="str">
        <f t="shared" si="11"/>
        <v/>
      </c>
      <c r="I719" s="14"/>
      <c r="J719" s="14" t="s">
        <v>24</v>
      </c>
      <c r="K719" s="14">
        <v>32500</v>
      </c>
      <c r="L719" s="14">
        <v>36500</v>
      </c>
      <c r="M719" s="14">
        <v>3451</v>
      </c>
      <c r="N719" s="14" t="s">
        <v>15</v>
      </c>
      <c r="O719" s="14" t="s">
        <v>32</v>
      </c>
      <c r="P719" s="14" t="s">
        <v>56</v>
      </c>
      <c r="Q719" s="69"/>
    </row>
    <row r="720" spans="1:17" ht="20.100000000000001" customHeight="1" x14ac:dyDescent="0.2">
      <c r="A720" s="6">
        <v>83581</v>
      </c>
      <c r="B720" s="43">
        <v>279</v>
      </c>
      <c r="C720" s="6" t="s">
        <v>15</v>
      </c>
      <c r="D720" s="6" t="s">
        <v>463</v>
      </c>
      <c r="E720" s="6" t="s">
        <v>764</v>
      </c>
      <c r="F720" s="6" t="s">
        <v>765</v>
      </c>
      <c r="G720" s="73">
        <v>83581</v>
      </c>
      <c r="H720" s="96" t="str">
        <f t="shared" si="11"/>
        <v/>
      </c>
      <c r="I720" s="6"/>
      <c r="J720" s="6" t="s">
        <v>24</v>
      </c>
      <c r="K720" s="6">
        <v>30000</v>
      </c>
      <c r="L720" s="6">
        <v>35000</v>
      </c>
      <c r="M720" s="6">
        <v>1277</v>
      </c>
      <c r="N720" s="74" t="s">
        <v>15</v>
      </c>
      <c r="O720" s="6" t="s">
        <v>37</v>
      </c>
      <c r="P720" s="6" t="s">
        <v>29</v>
      </c>
      <c r="Q720" s="69"/>
    </row>
    <row r="721" spans="1:17" ht="20.100000000000001" customHeight="1" x14ac:dyDescent="0.2">
      <c r="A721" s="6">
        <v>83652</v>
      </c>
      <c r="B721" s="43">
        <v>280</v>
      </c>
      <c r="C721" s="6" t="s">
        <v>15</v>
      </c>
      <c r="D721" s="6" t="s">
        <v>463</v>
      </c>
      <c r="E721" s="6" t="s">
        <v>703</v>
      </c>
      <c r="F721" s="6" t="s">
        <v>704</v>
      </c>
      <c r="G721" s="73">
        <v>83652</v>
      </c>
      <c r="H721" s="96" t="str">
        <f t="shared" si="11"/>
        <v/>
      </c>
      <c r="I721" s="6"/>
      <c r="J721" s="6" t="s">
        <v>34</v>
      </c>
      <c r="K721" s="6">
        <v>38000</v>
      </c>
      <c r="L721" s="6">
        <v>38000</v>
      </c>
      <c r="M721" s="6">
        <v>1774</v>
      </c>
      <c r="N721" s="74" t="s">
        <v>15</v>
      </c>
      <c r="O721" s="6" t="s">
        <v>32</v>
      </c>
      <c r="P721" s="6" t="s">
        <v>29</v>
      </c>
      <c r="Q721" s="69"/>
    </row>
    <row r="722" spans="1:17" ht="20.100000000000001" customHeight="1" x14ac:dyDescent="0.2">
      <c r="A722" s="6">
        <v>83674</v>
      </c>
      <c r="B722" s="43">
        <v>281</v>
      </c>
      <c r="C722" s="6" t="s">
        <v>15</v>
      </c>
      <c r="D722" s="6" t="s">
        <v>463</v>
      </c>
      <c r="E722" s="6" t="s">
        <v>641</v>
      </c>
      <c r="F722" s="6" t="s">
        <v>1232</v>
      </c>
      <c r="G722" s="73">
        <v>83674</v>
      </c>
      <c r="H722" s="96" t="str">
        <f t="shared" si="11"/>
        <v/>
      </c>
      <c r="I722" s="6"/>
      <c r="J722" s="6" t="s">
        <v>34</v>
      </c>
      <c r="K722" s="10">
        <v>31500</v>
      </c>
      <c r="L722" s="74">
        <v>36500</v>
      </c>
      <c r="M722" s="74">
        <v>2195</v>
      </c>
      <c r="N722" s="74" t="s">
        <v>15</v>
      </c>
      <c r="O722" s="6" t="s">
        <v>20</v>
      </c>
      <c r="P722" s="6" t="s">
        <v>29</v>
      </c>
      <c r="Q722" s="69"/>
    </row>
    <row r="723" spans="1:17" ht="20.100000000000001" customHeight="1" x14ac:dyDescent="0.2">
      <c r="A723" s="6">
        <v>83716</v>
      </c>
      <c r="B723" s="43">
        <v>282</v>
      </c>
      <c r="C723" s="6" t="s">
        <v>15</v>
      </c>
      <c r="D723" s="6" t="s">
        <v>463</v>
      </c>
      <c r="E723" s="6" t="s">
        <v>508</v>
      </c>
      <c r="F723" s="6" t="s">
        <v>509</v>
      </c>
      <c r="G723" s="73">
        <v>83716</v>
      </c>
      <c r="H723" s="96" t="str">
        <f t="shared" si="11"/>
        <v/>
      </c>
      <c r="I723" s="6"/>
      <c r="J723" s="6" t="s">
        <v>24</v>
      </c>
      <c r="K723" s="6">
        <v>35500</v>
      </c>
      <c r="L723" s="6">
        <v>38000</v>
      </c>
      <c r="M723" s="6">
        <v>2596</v>
      </c>
      <c r="N723" s="74" t="s">
        <v>15</v>
      </c>
      <c r="O723" s="6" t="s">
        <v>20</v>
      </c>
      <c r="P723" s="6" t="s">
        <v>35</v>
      </c>
      <c r="Q723" s="69"/>
    </row>
    <row r="724" spans="1:17" ht="20.100000000000001" customHeight="1" x14ac:dyDescent="0.2">
      <c r="A724" s="14">
        <v>83787</v>
      </c>
      <c r="B724" s="43">
        <v>283</v>
      </c>
      <c r="C724" s="6" t="s">
        <v>15</v>
      </c>
      <c r="D724" s="14" t="s">
        <v>463</v>
      </c>
      <c r="E724" s="14" t="s">
        <v>894</v>
      </c>
      <c r="F724" s="14" t="s">
        <v>895</v>
      </c>
      <c r="G724" s="76">
        <v>83787</v>
      </c>
      <c r="H724" s="96" t="str">
        <f t="shared" si="11"/>
        <v/>
      </c>
      <c r="I724" s="14"/>
      <c r="J724" s="6" t="s">
        <v>24</v>
      </c>
      <c r="K724" s="14">
        <v>39000</v>
      </c>
      <c r="L724" s="14">
        <v>41000</v>
      </c>
      <c r="M724" s="14">
        <v>1316</v>
      </c>
      <c r="N724" s="74" t="s">
        <v>15</v>
      </c>
      <c r="O724" s="14" t="s">
        <v>37</v>
      </c>
      <c r="P724" s="14" t="s">
        <v>29</v>
      </c>
      <c r="Q724" s="69"/>
    </row>
    <row r="725" spans="1:17" ht="20.100000000000001" customHeight="1" x14ac:dyDescent="0.2">
      <c r="A725" s="6">
        <v>84065</v>
      </c>
      <c r="B725" s="43">
        <v>284</v>
      </c>
      <c r="C725" s="6" t="s">
        <v>15</v>
      </c>
      <c r="D725" s="6" t="s">
        <v>463</v>
      </c>
      <c r="E725" s="6" t="s">
        <v>737</v>
      </c>
      <c r="F725" s="6" t="s">
        <v>737</v>
      </c>
      <c r="G725" s="73">
        <v>84065</v>
      </c>
      <c r="H725" s="96" t="str">
        <f t="shared" si="11"/>
        <v/>
      </c>
      <c r="I725" s="6"/>
      <c r="J725" s="6" t="s">
        <v>24</v>
      </c>
      <c r="K725" s="6">
        <v>34000</v>
      </c>
      <c r="L725" s="6">
        <v>38000</v>
      </c>
      <c r="M725" s="6">
        <v>2004</v>
      </c>
      <c r="N725" s="74" t="s">
        <v>15</v>
      </c>
      <c r="O725" s="6" t="s">
        <v>32</v>
      </c>
      <c r="P725" s="6" t="s">
        <v>29</v>
      </c>
      <c r="Q725" s="69"/>
    </row>
    <row r="726" spans="1:17" ht="20.100000000000001" customHeight="1" x14ac:dyDescent="0.2">
      <c r="A726" s="14">
        <v>84517</v>
      </c>
      <c r="B726" s="43">
        <v>286</v>
      </c>
      <c r="C726" s="14" t="s">
        <v>15</v>
      </c>
      <c r="D726" s="14" t="s">
        <v>463</v>
      </c>
      <c r="E726" s="14" t="s">
        <v>965</v>
      </c>
      <c r="F726" s="14" t="s">
        <v>966</v>
      </c>
      <c r="G726" s="76">
        <v>84517</v>
      </c>
      <c r="H726" s="96" t="str">
        <f t="shared" si="11"/>
        <v/>
      </c>
      <c r="I726" s="14"/>
      <c r="J726" s="6" t="s">
        <v>24</v>
      </c>
      <c r="K726" s="14">
        <v>38000</v>
      </c>
      <c r="L726" s="14">
        <v>38000</v>
      </c>
      <c r="M726" s="14">
        <v>1453</v>
      </c>
      <c r="N726" s="74" t="s">
        <v>15</v>
      </c>
      <c r="O726" s="14" t="s">
        <v>47</v>
      </c>
      <c r="P726" s="14" t="s">
        <v>29</v>
      </c>
      <c r="Q726" s="69"/>
    </row>
    <row r="727" spans="1:17" ht="20.100000000000001" customHeight="1" x14ac:dyDescent="0.2">
      <c r="A727" s="6">
        <v>84810</v>
      </c>
      <c r="B727" s="43">
        <v>287</v>
      </c>
      <c r="C727" s="6" t="s">
        <v>15</v>
      </c>
      <c r="D727" s="6" t="s">
        <v>463</v>
      </c>
      <c r="E727" s="6" t="s">
        <v>687</v>
      </c>
      <c r="F727" s="6" t="s">
        <v>688</v>
      </c>
      <c r="G727" s="73">
        <v>84810</v>
      </c>
      <c r="H727" s="96" t="str">
        <f t="shared" si="11"/>
        <v/>
      </c>
      <c r="I727" s="6"/>
      <c r="J727" s="6" t="s">
        <v>34</v>
      </c>
      <c r="K727" s="6">
        <v>38000</v>
      </c>
      <c r="L727" s="6">
        <v>38000</v>
      </c>
      <c r="M727" s="6">
        <v>2402</v>
      </c>
      <c r="N727" s="74" t="s">
        <v>15</v>
      </c>
      <c r="O727" s="6" t="s">
        <v>32</v>
      </c>
      <c r="P727" s="6" t="s">
        <v>56</v>
      </c>
      <c r="Q727" s="69"/>
    </row>
    <row r="728" spans="1:17" ht="20.100000000000001" customHeight="1" x14ac:dyDescent="0.2">
      <c r="A728" s="69">
        <v>85033</v>
      </c>
      <c r="B728" s="43">
        <v>288</v>
      </c>
      <c r="C728" s="69" t="s">
        <v>15</v>
      </c>
      <c r="D728" s="14" t="s">
        <v>463</v>
      </c>
      <c r="E728" s="69" t="s">
        <v>620</v>
      </c>
      <c r="F728" s="69" t="s">
        <v>1002</v>
      </c>
      <c r="G728" s="71">
        <v>85033</v>
      </c>
      <c r="H728" s="96" t="str">
        <f t="shared" si="11"/>
        <v/>
      </c>
      <c r="I728" s="69"/>
      <c r="J728" s="14" t="s">
        <v>24</v>
      </c>
      <c r="K728" s="69">
        <v>32500</v>
      </c>
      <c r="L728" s="69">
        <v>36000</v>
      </c>
      <c r="M728" s="69">
        <v>1769</v>
      </c>
      <c r="N728" s="69" t="s">
        <v>15</v>
      </c>
      <c r="O728" s="69" t="s">
        <v>37</v>
      </c>
      <c r="P728" s="69" t="s">
        <v>56</v>
      </c>
      <c r="Q728" s="69"/>
    </row>
    <row r="729" spans="1:17" ht="20.100000000000001" customHeight="1" x14ac:dyDescent="0.2">
      <c r="A729" s="6">
        <v>85039</v>
      </c>
      <c r="B729" s="43">
        <v>289</v>
      </c>
      <c r="C729" s="6" t="s">
        <v>15</v>
      </c>
      <c r="D729" s="6" t="s">
        <v>463</v>
      </c>
      <c r="E729" s="6" t="s">
        <v>462</v>
      </c>
      <c r="F729" s="6" t="s">
        <v>673</v>
      </c>
      <c r="G729" s="73">
        <v>85039</v>
      </c>
      <c r="H729" s="96" t="str">
        <f t="shared" si="11"/>
        <v/>
      </c>
      <c r="I729" s="6"/>
      <c r="J729" s="6" t="s">
        <v>674</v>
      </c>
      <c r="K729" s="6">
        <v>38000</v>
      </c>
      <c r="L729" s="6">
        <v>41000</v>
      </c>
      <c r="M729" s="6">
        <v>1649</v>
      </c>
      <c r="N729" s="74" t="s">
        <v>15</v>
      </c>
      <c r="O729" s="6" t="s">
        <v>32</v>
      </c>
      <c r="P729" s="6" t="s">
        <v>29</v>
      </c>
      <c r="Q729" s="69"/>
    </row>
    <row r="730" spans="1:17" ht="20.100000000000001" customHeight="1" x14ac:dyDescent="0.2">
      <c r="A730" s="6">
        <v>85090</v>
      </c>
      <c r="B730" s="43">
        <v>290</v>
      </c>
      <c r="C730" s="6" t="s">
        <v>15</v>
      </c>
      <c r="D730" s="6" t="s">
        <v>463</v>
      </c>
      <c r="E730" s="6" t="s">
        <v>695</v>
      </c>
      <c r="F730" s="6" t="s">
        <v>696</v>
      </c>
      <c r="G730" s="73">
        <v>85090</v>
      </c>
      <c r="H730" s="96" t="str">
        <f t="shared" si="11"/>
        <v/>
      </c>
      <c r="I730" s="6"/>
      <c r="J730" s="6" t="s">
        <v>24</v>
      </c>
      <c r="K730" s="6">
        <v>31500</v>
      </c>
      <c r="L730" s="6">
        <v>34000</v>
      </c>
      <c r="M730" s="6">
        <v>1317</v>
      </c>
      <c r="N730" s="74" t="s">
        <v>15</v>
      </c>
      <c r="O730" s="6" t="s">
        <v>25</v>
      </c>
      <c r="P730" s="6" t="s">
        <v>29</v>
      </c>
      <c r="Q730" s="69"/>
    </row>
    <row r="731" spans="1:17" ht="20.100000000000001" customHeight="1" x14ac:dyDescent="0.2">
      <c r="A731" s="6">
        <v>85263</v>
      </c>
      <c r="B731" s="43">
        <v>291</v>
      </c>
      <c r="C731" s="6" t="s">
        <v>15</v>
      </c>
      <c r="D731" s="6" t="s">
        <v>463</v>
      </c>
      <c r="E731" s="6" t="s">
        <v>547</v>
      </c>
      <c r="F731" s="6" t="s">
        <v>548</v>
      </c>
      <c r="G731" s="73">
        <v>85263</v>
      </c>
      <c r="H731" s="96" t="str">
        <f t="shared" si="11"/>
        <v/>
      </c>
      <c r="I731" s="6"/>
      <c r="J731" s="6" t="s">
        <v>34</v>
      </c>
      <c r="K731" s="10">
        <v>38000</v>
      </c>
      <c r="L731" s="74">
        <v>40000</v>
      </c>
      <c r="M731" s="74">
        <v>1262</v>
      </c>
      <c r="N731" s="74" t="s">
        <v>15</v>
      </c>
      <c r="O731" s="6" t="s">
        <v>47</v>
      </c>
      <c r="P731" s="6" t="s">
        <v>549</v>
      </c>
      <c r="Q731" s="69"/>
    </row>
    <row r="732" spans="1:17" ht="33" customHeight="1" x14ac:dyDescent="0.2">
      <c r="A732" s="6">
        <v>85349</v>
      </c>
      <c r="B732" s="43">
        <v>292</v>
      </c>
      <c r="C732" s="6" t="s">
        <v>15</v>
      </c>
      <c r="D732" s="6" t="s">
        <v>463</v>
      </c>
      <c r="E732" s="6" t="s">
        <v>755</v>
      </c>
      <c r="F732" s="6" t="s">
        <v>755</v>
      </c>
      <c r="G732" s="73">
        <v>85349</v>
      </c>
      <c r="H732" s="96" t="str">
        <f t="shared" si="11"/>
        <v/>
      </c>
      <c r="I732" s="6"/>
      <c r="J732" s="6" t="s">
        <v>24</v>
      </c>
      <c r="K732" s="6">
        <v>33000</v>
      </c>
      <c r="L732" s="6">
        <v>36000</v>
      </c>
      <c r="M732" s="6">
        <v>1348</v>
      </c>
      <c r="N732" s="74" t="s">
        <v>15</v>
      </c>
      <c r="O732" s="6" t="s">
        <v>37</v>
      </c>
      <c r="P732" s="6" t="s">
        <v>270</v>
      </c>
      <c r="Q732" s="69"/>
    </row>
    <row r="733" spans="1:17" ht="20.100000000000001" customHeight="1" x14ac:dyDescent="0.2">
      <c r="A733" s="6">
        <v>85382</v>
      </c>
      <c r="B733" s="43">
        <v>293</v>
      </c>
      <c r="C733" s="6" t="s">
        <v>15</v>
      </c>
      <c r="D733" s="6" t="s">
        <v>463</v>
      </c>
      <c r="E733" s="6" t="s">
        <v>871</v>
      </c>
      <c r="F733" s="6" t="s">
        <v>872</v>
      </c>
      <c r="G733" s="73">
        <v>85382</v>
      </c>
      <c r="H733" s="96" t="str">
        <f t="shared" si="11"/>
        <v/>
      </c>
      <c r="I733" s="6"/>
      <c r="J733" s="6" t="s">
        <v>34</v>
      </c>
      <c r="K733" s="10">
        <v>39000</v>
      </c>
      <c r="L733" s="74">
        <v>39000</v>
      </c>
      <c r="M733" s="74">
        <v>1253</v>
      </c>
      <c r="N733" s="74" t="s">
        <v>15</v>
      </c>
      <c r="O733" s="6" t="s">
        <v>32</v>
      </c>
      <c r="P733" s="6" t="s">
        <v>29</v>
      </c>
      <c r="Q733" s="69"/>
    </row>
    <row r="734" spans="1:17" ht="20.100000000000001" customHeight="1" x14ac:dyDescent="0.2">
      <c r="A734" s="6">
        <v>85643</v>
      </c>
      <c r="B734" s="43">
        <v>294</v>
      </c>
      <c r="C734" s="6" t="s">
        <v>15</v>
      </c>
      <c r="D734" s="6" t="s">
        <v>463</v>
      </c>
      <c r="E734" s="6" t="s">
        <v>501</v>
      </c>
      <c r="F734" s="6" t="s">
        <v>503</v>
      </c>
      <c r="G734" s="73">
        <v>85643</v>
      </c>
      <c r="H734" s="96" t="str">
        <f t="shared" si="11"/>
        <v/>
      </c>
      <c r="I734" s="6"/>
      <c r="J734" s="6" t="s">
        <v>240</v>
      </c>
      <c r="K734" s="6">
        <v>40500</v>
      </c>
      <c r="L734" s="6">
        <v>40500</v>
      </c>
      <c r="M734" s="6">
        <v>2428</v>
      </c>
      <c r="N734" s="74" t="s">
        <v>15</v>
      </c>
      <c r="O734" s="6" t="s">
        <v>32</v>
      </c>
      <c r="P734" s="6" t="s">
        <v>56</v>
      </c>
      <c r="Q734" s="69"/>
    </row>
    <row r="735" spans="1:17" ht="20.100000000000001" customHeight="1" x14ac:dyDescent="0.2">
      <c r="A735" s="43">
        <v>86189</v>
      </c>
      <c r="B735" s="43">
        <v>295</v>
      </c>
      <c r="C735" s="43" t="s">
        <v>15</v>
      </c>
      <c r="D735" s="43" t="s">
        <v>463</v>
      </c>
      <c r="E735" s="43" t="s">
        <v>1198</v>
      </c>
      <c r="F735" s="43" t="s">
        <v>1243</v>
      </c>
      <c r="G735" s="71">
        <v>86189</v>
      </c>
      <c r="H735" s="96" t="str">
        <f t="shared" si="11"/>
        <v/>
      </c>
      <c r="I735" s="43"/>
      <c r="J735" s="43" t="s">
        <v>24</v>
      </c>
      <c r="K735" s="43">
        <v>39000</v>
      </c>
      <c r="L735" s="43">
        <v>40000</v>
      </c>
      <c r="M735" s="43">
        <v>1341</v>
      </c>
      <c r="N735" s="43" t="s">
        <v>15</v>
      </c>
      <c r="O735" s="43" t="s">
        <v>25</v>
      </c>
      <c r="P735" s="43" t="s">
        <v>29</v>
      </c>
      <c r="Q735" s="69"/>
    </row>
    <row r="736" spans="1:17" ht="20.100000000000001" customHeight="1" x14ac:dyDescent="0.2">
      <c r="A736" s="6">
        <v>86261</v>
      </c>
      <c r="B736" s="43">
        <v>296</v>
      </c>
      <c r="C736" s="6" t="s">
        <v>15</v>
      </c>
      <c r="D736" s="6" t="s">
        <v>463</v>
      </c>
      <c r="E736" s="6" t="s">
        <v>766</v>
      </c>
      <c r="F736" s="6" t="s">
        <v>766</v>
      </c>
      <c r="G736" s="73">
        <v>86261</v>
      </c>
      <c r="H736" s="96" t="str">
        <f t="shared" si="11"/>
        <v/>
      </c>
      <c r="I736" s="6"/>
      <c r="J736" s="6" t="s">
        <v>34</v>
      </c>
      <c r="K736" s="10">
        <v>33000</v>
      </c>
      <c r="L736" s="74">
        <v>38000</v>
      </c>
      <c r="M736" s="74">
        <v>1640</v>
      </c>
      <c r="N736" s="74" t="s">
        <v>15</v>
      </c>
      <c r="O736" s="6" t="s">
        <v>32</v>
      </c>
      <c r="P736" s="6" t="s">
        <v>110</v>
      </c>
      <c r="Q736" s="69"/>
    </row>
    <row r="737" spans="1:17" ht="20.100000000000001" customHeight="1" x14ac:dyDescent="0.2">
      <c r="A737" s="6">
        <v>86703</v>
      </c>
      <c r="B737" s="43">
        <v>297</v>
      </c>
      <c r="C737" s="6" t="s">
        <v>15</v>
      </c>
      <c r="D737" s="6" t="s">
        <v>463</v>
      </c>
      <c r="E737" s="6" t="s">
        <v>471</v>
      </c>
      <c r="F737" s="6" t="s">
        <v>472</v>
      </c>
      <c r="G737" s="73">
        <v>86703</v>
      </c>
      <c r="H737" s="96" t="str">
        <f t="shared" si="11"/>
        <v/>
      </c>
      <c r="I737" s="6"/>
      <c r="J737" s="6" t="s">
        <v>24</v>
      </c>
      <c r="K737" s="6">
        <v>31500</v>
      </c>
      <c r="L737" s="6">
        <v>37000</v>
      </c>
      <c r="M737" s="6">
        <v>1747</v>
      </c>
      <c r="N737" s="74" t="s">
        <v>15</v>
      </c>
      <c r="O737" s="6" t="s">
        <v>37</v>
      </c>
      <c r="P737" s="6" t="s">
        <v>29</v>
      </c>
      <c r="Q737" s="69"/>
    </row>
    <row r="738" spans="1:17" ht="20.100000000000001" customHeight="1" x14ac:dyDescent="0.2">
      <c r="A738" s="6">
        <v>86818</v>
      </c>
      <c r="B738" s="43">
        <v>298</v>
      </c>
      <c r="C738" s="6" t="s">
        <v>15</v>
      </c>
      <c r="D738" s="6" t="s">
        <v>463</v>
      </c>
      <c r="E738" s="6" t="s">
        <v>816</v>
      </c>
      <c r="F738" s="6" t="s">
        <v>817</v>
      </c>
      <c r="G738" s="73">
        <v>86818</v>
      </c>
      <c r="H738" s="96" t="str">
        <f t="shared" si="11"/>
        <v/>
      </c>
      <c r="I738" s="6"/>
      <c r="J738" s="6" t="s">
        <v>34</v>
      </c>
      <c r="K738" s="6">
        <v>39000</v>
      </c>
      <c r="L738" s="6">
        <v>43500</v>
      </c>
      <c r="M738" s="6">
        <v>3072</v>
      </c>
      <c r="N738" s="74" t="s">
        <v>15</v>
      </c>
      <c r="O738" s="6" t="s">
        <v>20</v>
      </c>
      <c r="P738" s="6" t="s">
        <v>35</v>
      </c>
      <c r="Q738" s="69"/>
    </row>
    <row r="739" spans="1:17" ht="20.100000000000001" customHeight="1" x14ac:dyDescent="0.2">
      <c r="A739" s="14">
        <v>87366</v>
      </c>
      <c r="B739" s="43">
        <v>299</v>
      </c>
      <c r="C739" s="6" t="s">
        <v>15</v>
      </c>
      <c r="D739" s="6" t="s">
        <v>463</v>
      </c>
      <c r="E739" s="14" t="s">
        <v>873</v>
      </c>
      <c r="F739" s="14" t="s">
        <v>874</v>
      </c>
      <c r="G739" s="76">
        <v>87366</v>
      </c>
      <c r="H739" s="96" t="str">
        <f t="shared" si="11"/>
        <v/>
      </c>
      <c r="I739" s="14"/>
      <c r="J739" s="6" t="s">
        <v>34</v>
      </c>
      <c r="K739" s="14">
        <v>37000</v>
      </c>
      <c r="L739" s="14">
        <v>39500</v>
      </c>
      <c r="M739" s="14">
        <v>3430</v>
      </c>
      <c r="N739" s="74" t="s">
        <v>15</v>
      </c>
      <c r="O739" s="14" t="s">
        <v>32</v>
      </c>
      <c r="P739" s="14" t="s">
        <v>56</v>
      </c>
      <c r="Q739" s="69"/>
    </row>
    <row r="740" spans="1:17" ht="20.100000000000001" customHeight="1" x14ac:dyDescent="0.2">
      <c r="A740" s="6">
        <v>88283</v>
      </c>
      <c r="B740" s="43">
        <v>300</v>
      </c>
      <c r="C740" s="6" t="s">
        <v>15</v>
      </c>
      <c r="D740" s="6" t="s">
        <v>463</v>
      </c>
      <c r="E740" s="6" t="s">
        <v>789</v>
      </c>
      <c r="F740" s="6" t="s">
        <v>790</v>
      </c>
      <c r="G740" s="73">
        <v>88283</v>
      </c>
      <c r="H740" s="96" t="str">
        <f t="shared" si="11"/>
        <v/>
      </c>
      <c r="I740" s="6"/>
      <c r="J740" s="6" t="s">
        <v>34</v>
      </c>
      <c r="K740" s="10">
        <v>30500</v>
      </c>
      <c r="L740" s="74">
        <v>36000</v>
      </c>
      <c r="M740" s="74">
        <v>1643</v>
      </c>
      <c r="N740" s="74" t="s">
        <v>15</v>
      </c>
      <c r="O740" s="6" t="s">
        <v>37</v>
      </c>
      <c r="P740" s="6" t="s">
        <v>82</v>
      </c>
      <c r="Q740" s="69"/>
    </row>
    <row r="741" spans="1:17" ht="20.100000000000001" customHeight="1" x14ac:dyDescent="0.2">
      <c r="A741" s="43">
        <v>90374</v>
      </c>
      <c r="B741" s="43">
        <v>301</v>
      </c>
      <c r="C741" s="43" t="s">
        <v>15</v>
      </c>
      <c r="D741" s="43" t="s">
        <v>463</v>
      </c>
      <c r="E741" s="43" t="s">
        <v>1242</v>
      </c>
      <c r="F741" s="43" t="s">
        <v>516</v>
      </c>
      <c r="G741" s="71">
        <v>90374</v>
      </c>
      <c r="H741" s="96" t="str">
        <f t="shared" si="11"/>
        <v/>
      </c>
      <c r="I741" s="43"/>
      <c r="J741" s="43" t="s">
        <v>46</v>
      </c>
      <c r="K741" s="43">
        <v>33000</v>
      </c>
      <c r="L741" s="43">
        <v>37000</v>
      </c>
      <c r="M741" s="43">
        <v>3057</v>
      </c>
      <c r="N741" s="43" t="s">
        <v>773</v>
      </c>
      <c r="O741" s="43" t="s">
        <v>25</v>
      </c>
      <c r="P741" s="43" t="s">
        <v>29</v>
      </c>
      <c r="Q741" s="69"/>
    </row>
    <row r="742" spans="1:17" ht="20.100000000000001" customHeight="1" x14ac:dyDescent="0.2">
      <c r="A742" s="43">
        <v>90767</v>
      </c>
      <c r="B742" s="43">
        <v>302</v>
      </c>
      <c r="C742" s="43" t="s">
        <v>15</v>
      </c>
      <c r="D742" s="43" t="s">
        <v>463</v>
      </c>
      <c r="E742" s="43" t="s">
        <v>1096</v>
      </c>
      <c r="F742" s="43" t="s">
        <v>1162</v>
      </c>
      <c r="G742" s="71">
        <v>90767</v>
      </c>
      <c r="H742" s="96" t="str">
        <f t="shared" si="11"/>
        <v/>
      </c>
      <c r="I742" s="43"/>
      <c r="J742" s="43" t="s">
        <v>24</v>
      </c>
      <c r="K742" s="43">
        <v>38000</v>
      </c>
      <c r="L742" s="43">
        <v>43000</v>
      </c>
      <c r="M742" s="43">
        <v>3052</v>
      </c>
      <c r="N742" s="43" t="s">
        <v>15</v>
      </c>
      <c r="O742" s="43" t="s">
        <v>32</v>
      </c>
      <c r="P742" s="43" t="s">
        <v>78</v>
      </c>
      <c r="Q742" s="69"/>
    </row>
    <row r="743" spans="1:17" ht="20.100000000000001" customHeight="1" x14ac:dyDescent="0.2">
      <c r="A743" s="6">
        <v>90783</v>
      </c>
      <c r="B743" s="43">
        <v>303</v>
      </c>
      <c r="C743" s="6" t="s">
        <v>15</v>
      </c>
      <c r="D743" s="6" t="s">
        <v>463</v>
      </c>
      <c r="E743" s="6" t="s">
        <v>726</v>
      </c>
      <c r="F743" s="6" t="s">
        <v>726</v>
      </c>
      <c r="G743" s="73">
        <v>90783</v>
      </c>
      <c r="H743" s="96" t="str">
        <f t="shared" si="11"/>
        <v/>
      </c>
      <c r="I743" s="6"/>
      <c r="J743" s="6" t="s">
        <v>24</v>
      </c>
      <c r="K743" s="6">
        <v>33000</v>
      </c>
      <c r="L743" s="6">
        <v>38000</v>
      </c>
      <c r="M743" s="6">
        <v>2307</v>
      </c>
      <c r="N743" s="74" t="s">
        <v>15</v>
      </c>
      <c r="O743" s="6" t="s">
        <v>613</v>
      </c>
      <c r="P743" s="6" t="s">
        <v>29</v>
      </c>
      <c r="Q743" s="69"/>
    </row>
    <row r="744" spans="1:17" ht="20.100000000000001" customHeight="1" x14ac:dyDescent="0.2">
      <c r="A744" s="43">
        <v>92083</v>
      </c>
      <c r="B744" s="43">
        <v>304</v>
      </c>
      <c r="C744" s="43" t="s">
        <v>15</v>
      </c>
      <c r="D744" s="43" t="s">
        <v>463</v>
      </c>
      <c r="E744" s="43" t="s">
        <v>1200</v>
      </c>
      <c r="F744" s="43" t="s">
        <v>1201</v>
      </c>
      <c r="G744" s="71">
        <v>92083</v>
      </c>
      <c r="H744" s="96" t="str">
        <f t="shared" si="11"/>
        <v/>
      </c>
      <c r="I744" s="43"/>
      <c r="J744" s="43" t="s">
        <v>107</v>
      </c>
      <c r="K744" s="43">
        <v>32000</v>
      </c>
      <c r="L744" s="43">
        <v>36000</v>
      </c>
      <c r="M744" s="43">
        <v>226</v>
      </c>
      <c r="N744" s="43" t="s">
        <v>15</v>
      </c>
      <c r="O744" s="43" t="s">
        <v>32</v>
      </c>
      <c r="P744" s="43" t="s">
        <v>29</v>
      </c>
      <c r="Q744" s="69"/>
    </row>
    <row r="745" spans="1:17" ht="20.100000000000001" customHeight="1" x14ac:dyDescent="0.2">
      <c r="A745" s="14">
        <v>92125</v>
      </c>
      <c r="B745" s="43">
        <v>305</v>
      </c>
      <c r="C745" s="14" t="s">
        <v>15</v>
      </c>
      <c r="D745" s="14" t="s">
        <v>463</v>
      </c>
      <c r="E745" s="14" t="s">
        <v>956</v>
      </c>
      <c r="F745" s="14" t="s">
        <v>957</v>
      </c>
      <c r="G745" s="76">
        <v>92125</v>
      </c>
      <c r="H745" s="96" t="str">
        <f t="shared" si="11"/>
        <v/>
      </c>
      <c r="I745" s="14"/>
      <c r="J745" s="14" t="s">
        <v>414</v>
      </c>
      <c r="K745" s="14">
        <v>32000</v>
      </c>
      <c r="L745" s="14">
        <v>36000</v>
      </c>
      <c r="M745" s="14">
        <v>928</v>
      </c>
      <c r="N745" s="14" t="s">
        <v>108</v>
      </c>
      <c r="O745" s="14" t="s">
        <v>32</v>
      </c>
      <c r="P745" s="14" t="s">
        <v>29</v>
      </c>
      <c r="Q745" s="69"/>
    </row>
    <row r="746" spans="1:17" ht="20.100000000000001" customHeight="1" x14ac:dyDescent="0.2">
      <c r="A746" s="43">
        <v>92297</v>
      </c>
      <c r="B746" s="43">
        <v>306</v>
      </c>
      <c r="C746" s="43" t="s">
        <v>15</v>
      </c>
      <c r="D746" s="43" t="s">
        <v>463</v>
      </c>
      <c r="E746" s="43" t="s">
        <v>943</v>
      </c>
      <c r="F746" s="43" t="s">
        <v>944</v>
      </c>
      <c r="G746" s="71">
        <v>92297</v>
      </c>
      <c r="H746" s="96" t="str">
        <f t="shared" si="11"/>
        <v/>
      </c>
      <c r="I746" s="43"/>
      <c r="J746" s="43" t="s">
        <v>321</v>
      </c>
      <c r="K746" s="43">
        <v>37500</v>
      </c>
      <c r="L746" s="43">
        <v>37500</v>
      </c>
      <c r="M746" s="43">
        <v>2892</v>
      </c>
      <c r="N746" s="43" t="s">
        <v>108</v>
      </c>
      <c r="O746" s="43" t="s">
        <v>37</v>
      </c>
      <c r="P746" s="43" t="s">
        <v>35</v>
      </c>
      <c r="Q746" s="69"/>
    </row>
    <row r="747" spans="1:17" ht="20.100000000000001" customHeight="1" x14ac:dyDescent="0.2">
      <c r="A747" s="6">
        <v>92497</v>
      </c>
      <c r="B747" s="43">
        <v>307</v>
      </c>
      <c r="C747" s="6" t="s">
        <v>15</v>
      </c>
      <c r="D747" s="6" t="s">
        <v>463</v>
      </c>
      <c r="E747" s="6" t="s">
        <v>499</v>
      </c>
      <c r="F747" s="6" t="s">
        <v>500</v>
      </c>
      <c r="G747" s="73">
        <v>92497</v>
      </c>
      <c r="H747" s="96" t="str">
        <f t="shared" si="11"/>
        <v/>
      </c>
      <c r="I747" s="6"/>
      <c r="J747" s="6" t="s">
        <v>71</v>
      </c>
      <c r="K747" s="10">
        <v>30000</v>
      </c>
      <c r="L747" s="74">
        <v>37500</v>
      </c>
      <c r="M747" s="74">
        <v>3980</v>
      </c>
      <c r="N747" s="74" t="s">
        <v>72</v>
      </c>
      <c r="O747" s="6" t="s">
        <v>20</v>
      </c>
      <c r="P747" s="6" t="s">
        <v>29</v>
      </c>
      <c r="Q747" s="69"/>
    </row>
    <row r="748" spans="1:17" ht="20.100000000000001" customHeight="1" x14ac:dyDescent="0.2">
      <c r="A748" s="14">
        <v>93524</v>
      </c>
      <c r="B748" s="43">
        <v>308</v>
      </c>
      <c r="C748" s="6" t="s">
        <v>15</v>
      </c>
      <c r="D748" s="43" t="s">
        <v>463</v>
      </c>
      <c r="E748" s="14" t="s">
        <v>876</v>
      </c>
      <c r="F748" s="14" t="s">
        <v>876</v>
      </c>
      <c r="G748" s="76">
        <v>93524</v>
      </c>
      <c r="H748" s="96" t="str">
        <f t="shared" si="11"/>
        <v/>
      </c>
      <c r="I748" s="14"/>
      <c r="J748" s="14" t="s">
        <v>240</v>
      </c>
      <c r="K748" s="14">
        <v>39000</v>
      </c>
      <c r="L748" s="14">
        <v>44000</v>
      </c>
      <c r="M748" s="14">
        <v>1787</v>
      </c>
      <c r="N748" s="14" t="s">
        <v>15</v>
      </c>
      <c r="O748" s="14" t="s">
        <v>32</v>
      </c>
      <c r="P748" s="14" t="s">
        <v>110</v>
      </c>
      <c r="Q748" s="69"/>
    </row>
    <row r="749" spans="1:17" ht="20.100000000000001" customHeight="1" x14ac:dyDescent="0.2">
      <c r="A749" s="14">
        <v>95046</v>
      </c>
      <c r="B749" s="43">
        <v>309</v>
      </c>
      <c r="C749" s="14" t="s">
        <v>15</v>
      </c>
      <c r="D749" s="14" t="s">
        <v>463</v>
      </c>
      <c r="E749" s="14" t="s">
        <v>963</v>
      </c>
      <c r="F749" s="14" t="s">
        <v>964</v>
      </c>
      <c r="G749" s="76">
        <v>95046</v>
      </c>
      <c r="H749" s="96" t="str">
        <f t="shared" si="11"/>
        <v/>
      </c>
      <c r="I749" s="14"/>
      <c r="J749" s="6" t="s">
        <v>24</v>
      </c>
      <c r="K749" s="14">
        <v>32000</v>
      </c>
      <c r="L749" s="14">
        <v>36000</v>
      </c>
      <c r="M749" s="14">
        <v>1940</v>
      </c>
      <c r="N749" s="74" t="s">
        <v>15</v>
      </c>
      <c r="O749" s="14" t="s">
        <v>20</v>
      </c>
      <c r="P749" s="14" t="s">
        <v>35</v>
      </c>
      <c r="Q749" s="69"/>
    </row>
    <row r="750" spans="1:17" ht="20.100000000000001" customHeight="1" x14ac:dyDescent="0.2">
      <c r="A750" s="6">
        <v>95138</v>
      </c>
      <c r="B750" s="43">
        <v>310</v>
      </c>
      <c r="C750" s="6" t="s">
        <v>15</v>
      </c>
      <c r="D750" s="6" t="s">
        <v>463</v>
      </c>
      <c r="E750" s="6" t="s">
        <v>638</v>
      </c>
      <c r="F750" s="6" t="s">
        <v>638</v>
      </c>
      <c r="G750" s="73">
        <v>95138</v>
      </c>
      <c r="H750" s="96" t="str">
        <f t="shared" si="11"/>
        <v/>
      </c>
      <c r="I750" s="6"/>
      <c r="J750" s="6" t="s">
        <v>34</v>
      </c>
      <c r="K750" s="10">
        <v>35000</v>
      </c>
      <c r="L750" s="74">
        <v>38000</v>
      </c>
      <c r="M750" s="74">
        <v>1297</v>
      </c>
      <c r="N750" s="74" t="s">
        <v>15</v>
      </c>
      <c r="O750" s="6" t="s">
        <v>32</v>
      </c>
      <c r="P750" s="6" t="s">
        <v>29</v>
      </c>
      <c r="Q750" s="69"/>
    </row>
    <row r="751" spans="1:17" ht="20.100000000000001" customHeight="1" x14ac:dyDescent="0.2">
      <c r="A751" s="6">
        <v>95427</v>
      </c>
      <c r="B751" s="43">
        <v>311</v>
      </c>
      <c r="C751" s="6" t="s">
        <v>15</v>
      </c>
      <c r="D751" s="6" t="s">
        <v>463</v>
      </c>
      <c r="E751" s="6" t="s">
        <v>486</v>
      </c>
      <c r="F751" s="6" t="s">
        <v>487</v>
      </c>
      <c r="G751" s="73">
        <v>95427</v>
      </c>
      <c r="H751" s="96" t="str">
        <f t="shared" si="11"/>
        <v/>
      </c>
      <c r="I751" s="6"/>
      <c r="J751" s="6" t="s">
        <v>24</v>
      </c>
      <c r="K751" s="6">
        <v>30000</v>
      </c>
      <c r="L751" s="6">
        <v>38000</v>
      </c>
      <c r="M751" s="6">
        <v>1318</v>
      </c>
      <c r="N751" s="74" t="s">
        <v>15</v>
      </c>
      <c r="O751" s="6" t="s">
        <v>37</v>
      </c>
      <c r="P751" s="6" t="s">
        <v>29</v>
      </c>
      <c r="Q751" s="69"/>
    </row>
    <row r="752" spans="1:17" ht="20.100000000000001" customHeight="1" x14ac:dyDescent="0.2">
      <c r="A752" s="6">
        <v>95635</v>
      </c>
      <c r="B752" s="43">
        <v>312</v>
      </c>
      <c r="C752" s="6" t="s">
        <v>15</v>
      </c>
      <c r="D752" s="6" t="s">
        <v>463</v>
      </c>
      <c r="E752" s="6" t="s">
        <v>522</v>
      </c>
      <c r="F752" s="6" t="s">
        <v>522</v>
      </c>
      <c r="G752" s="73">
        <v>95635</v>
      </c>
      <c r="H752" s="96" t="str">
        <f t="shared" si="11"/>
        <v/>
      </c>
      <c r="I752" s="6"/>
      <c r="J752" s="6" t="s">
        <v>34</v>
      </c>
      <c r="K752" s="10">
        <v>31000</v>
      </c>
      <c r="L752" s="74">
        <v>36500</v>
      </c>
      <c r="M752" s="74">
        <v>1463</v>
      </c>
      <c r="N752" s="74" t="s">
        <v>15</v>
      </c>
      <c r="O752" s="6" t="s">
        <v>32</v>
      </c>
      <c r="P752" s="6" t="s">
        <v>29</v>
      </c>
      <c r="Q752" s="69"/>
    </row>
    <row r="753" spans="1:17" ht="20.100000000000001" customHeight="1" x14ac:dyDescent="0.2">
      <c r="A753" s="6">
        <v>95993</v>
      </c>
      <c r="B753" s="43">
        <v>313</v>
      </c>
      <c r="C753" s="6" t="s">
        <v>15</v>
      </c>
      <c r="D753" s="6" t="s">
        <v>463</v>
      </c>
      <c r="E753" s="6" t="s">
        <v>567</v>
      </c>
      <c r="F753" s="6" t="s">
        <v>567</v>
      </c>
      <c r="G753" s="73">
        <v>95993</v>
      </c>
      <c r="H753" s="96" t="str">
        <f t="shared" si="11"/>
        <v/>
      </c>
      <c r="I753" s="6"/>
      <c r="J753" s="6" t="s">
        <v>24</v>
      </c>
      <c r="K753" s="6">
        <v>32500</v>
      </c>
      <c r="L753" s="6">
        <v>36500</v>
      </c>
      <c r="M753" s="6">
        <v>1322</v>
      </c>
      <c r="N753" s="74" t="s">
        <v>15</v>
      </c>
      <c r="O753" s="6" t="s">
        <v>37</v>
      </c>
      <c r="P753" s="6" t="s">
        <v>78</v>
      </c>
      <c r="Q753" s="69"/>
    </row>
    <row r="754" spans="1:17" ht="20.100000000000001" customHeight="1" x14ac:dyDescent="0.2">
      <c r="A754" s="6">
        <v>96560</v>
      </c>
      <c r="B754" s="43">
        <v>314</v>
      </c>
      <c r="C754" s="6" t="s">
        <v>15</v>
      </c>
      <c r="D754" s="6" t="s">
        <v>463</v>
      </c>
      <c r="E754" s="6" t="s">
        <v>706</v>
      </c>
      <c r="F754" s="6" t="s">
        <v>707</v>
      </c>
      <c r="G754" s="73">
        <v>96560</v>
      </c>
      <c r="H754" s="96" t="str">
        <f t="shared" si="11"/>
        <v/>
      </c>
      <c r="I754" s="6"/>
      <c r="J754" s="6" t="s">
        <v>24</v>
      </c>
      <c r="K754" s="6">
        <v>33000</v>
      </c>
      <c r="L754" s="6">
        <v>37000</v>
      </c>
      <c r="M754" s="6">
        <v>2899</v>
      </c>
      <c r="N754" s="74" t="s">
        <v>15</v>
      </c>
      <c r="O754" s="6" t="s">
        <v>32</v>
      </c>
      <c r="P754" s="6" t="s">
        <v>35</v>
      </c>
      <c r="Q754" s="69"/>
    </row>
    <row r="755" spans="1:17" ht="20.100000000000001" customHeight="1" x14ac:dyDescent="0.2">
      <c r="A755" s="6">
        <v>98656</v>
      </c>
      <c r="B755" s="43">
        <v>315</v>
      </c>
      <c r="C755" s="6" t="s">
        <v>15</v>
      </c>
      <c r="D755" s="6" t="s">
        <v>463</v>
      </c>
      <c r="E755" s="6" t="s">
        <v>475</v>
      </c>
      <c r="F755" s="6" t="s">
        <v>476</v>
      </c>
      <c r="G755" s="73">
        <v>98656</v>
      </c>
      <c r="H755" s="96" t="str">
        <f t="shared" si="11"/>
        <v/>
      </c>
      <c r="I755" s="6"/>
      <c r="J755" s="6" t="s">
        <v>34</v>
      </c>
      <c r="K755" s="10">
        <v>26000</v>
      </c>
      <c r="L755" s="74">
        <v>31000</v>
      </c>
      <c r="M755" s="74">
        <v>1953</v>
      </c>
      <c r="N755" s="74" t="s">
        <v>15</v>
      </c>
      <c r="O755" s="6" t="s">
        <v>20</v>
      </c>
      <c r="P755" s="6" t="s">
        <v>29</v>
      </c>
      <c r="Q755" s="69"/>
    </row>
    <row r="756" spans="1:17" ht="20.100000000000001" customHeight="1" x14ac:dyDescent="0.2">
      <c r="A756" s="6">
        <v>98846</v>
      </c>
      <c r="B756" s="43">
        <v>316</v>
      </c>
      <c r="C756" s="6" t="s">
        <v>15</v>
      </c>
      <c r="D756" s="6" t="s">
        <v>463</v>
      </c>
      <c r="E756" s="6" t="s">
        <v>671</v>
      </c>
      <c r="F756" s="6" t="s">
        <v>672</v>
      </c>
      <c r="G756" s="73">
        <v>98846</v>
      </c>
      <c r="H756" s="96" t="str">
        <f t="shared" si="11"/>
        <v/>
      </c>
      <c r="I756" s="6"/>
      <c r="J756" s="6" t="s">
        <v>34</v>
      </c>
      <c r="K756" s="10">
        <v>33000</v>
      </c>
      <c r="L756" s="74">
        <v>38000</v>
      </c>
      <c r="M756" s="74">
        <v>1315</v>
      </c>
      <c r="N756" s="74" t="s">
        <v>15</v>
      </c>
      <c r="O756" s="6" t="s">
        <v>37</v>
      </c>
      <c r="P756" s="6" t="s">
        <v>29</v>
      </c>
      <c r="Q756" s="69"/>
    </row>
    <row r="757" spans="1:17" ht="20.100000000000001" customHeight="1" x14ac:dyDescent="0.2">
      <c r="A757" s="6">
        <v>99865</v>
      </c>
      <c r="B757" s="43">
        <v>317</v>
      </c>
      <c r="C757" s="6" t="s">
        <v>15</v>
      </c>
      <c r="D757" s="6" t="s">
        <v>463</v>
      </c>
      <c r="E757" s="6" t="s">
        <v>822</v>
      </c>
      <c r="F757" s="6" t="s">
        <v>823</v>
      </c>
      <c r="G757" s="73">
        <v>99865</v>
      </c>
      <c r="H757" s="96" t="str">
        <f t="shared" si="11"/>
        <v/>
      </c>
      <c r="I757" s="6"/>
      <c r="J757" s="6" t="s">
        <v>24</v>
      </c>
      <c r="K757" s="6">
        <v>33000</v>
      </c>
      <c r="L757" s="6">
        <v>36500</v>
      </c>
      <c r="M757" s="6">
        <v>3393</v>
      </c>
      <c r="N757" s="6" t="s">
        <v>15</v>
      </c>
      <c r="O757" s="6" t="s">
        <v>32</v>
      </c>
      <c r="P757" s="6" t="s">
        <v>56</v>
      </c>
      <c r="Q757" s="69"/>
    </row>
    <row r="758" spans="1:17" ht="20.100000000000001" customHeight="1" x14ac:dyDescent="0.2">
      <c r="A758" s="6">
        <v>103145</v>
      </c>
      <c r="B758" s="43">
        <v>320</v>
      </c>
      <c r="C758" s="6" t="s">
        <v>15</v>
      </c>
      <c r="D758" s="6" t="s">
        <v>463</v>
      </c>
      <c r="E758" s="6" t="s">
        <v>619</v>
      </c>
      <c r="F758" s="6" t="s">
        <v>65</v>
      </c>
      <c r="G758" s="73">
        <v>103145</v>
      </c>
      <c r="H758" s="96" t="str">
        <f t="shared" si="11"/>
        <v/>
      </c>
      <c r="I758" s="6"/>
      <c r="J758" s="6" t="s">
        <v>24</v>
      </c>
      <c r="K758" s="6">
        <v>34000</v>
      </c>
      <c r="L758" s="6">
        <v>37000</v>
      </c>
      <c r="M758" s="6">
        <v>1597</v>
      </c>
      <c r="N758" s="74" t="s">
        <v>15</v>
      </c>
      <c r="O758" s="6" t="s">
        <v>32</v>
      </c>
      <c r="P758" s="6" t="s">
        <v>82</v>
      </c>
      <c r="Q758" s="69"/>
    </row>
    <row r="759" spans="1:17" ht="20.100000000000001" customHeight="1" x14ac:dyDescent="0.2">
      <c r="A759" s="6">
        <v>103651</v>
      </c>
      <c r="B759" s="43">
        <v>321</v>
      </c>
      <c r="C759" s="6" t="s">
        <v>15</v>
      </c>
      <c r="D759" s="6" t="s">
        <v>463</v>
      </c>
      <c r="E759" s="6" t="s">
        <v>835</v>
      </c>
      <c r="F759" s="6" t="s">
        <v>836</v>
      </c>
      <c r="G759" s="73">
        <v>103651</v>
      </c>
      <c r="H759" s="96" t="str">
        <f t="shared" si="11"/>
        <v/>
      </c>
      <c r="I759" s="6"/>
      <c r="J759" s="6" t="s">
        <v>24</v>
      </c>
      <c r="K759" s="6">
        <v>40000</v>
      </c>
      <c r="L759" s="6">
        <v>40000</v>
      </c>
      <c r="M759" s="6">
        <v>2605</v>
      </c>
      <c r="N759" s="6" t="s">
        <v>15</v>
      </c>
      <c r="O759" s="6" t="s">
        <v>32</v>
      </c>
      <c r="P759" s="6" t="s">
        <v>29</v>
      </c>
      <c r="Q759" s="69"/>
    </row>
    <row r="760" spans="1:17" ht="20.100000000000001" customHeight="1" x14ac:dyDescent="0.2">
      <c r="A760" s="6">
        <v>111020</v>
      </c>
      <c r="B760" s="43">
        <v>324</v>
      </c>
      <c r="C760" s="6" t="s">
        <v>15</v>
      </c>
      <c r="D760" s="6" t="s">
        <v>463</v>
      </c>
      <c r="E760" s="6" t="s">
        <v>617</v>
      </c>
      <c r="F760" s="6" t="s">
        <v>618</v>
      </c>
      <c r="G760" s="73">
        <v>111020</v>
      </c>
      <c r="H760" s="96" t="str">
        <f t="shared" si="11"/>
        <v/>
      </c>
      <c r="I760" s="6"/>
      <c r="J760" s="6" t="s">
        <v>34</v>
      </c>
      <c r="K760" s="10">
        <v>32000</v>
      </c>
      <c r="L760" s="74">
        <v>37000</v>
      </c>
      <c r="M760" s="74">
        <v>2197</v>
      </c>
      <c r="N760" s="74" t="s">
        <v>15</v>
      </c>
      <c r="O760" s="6" t="s">
        <v>32</v>
      </c>
      <c r="P760" s="6" t="s">
        <v>82</v>
      </c>
      <c r="Q760" s="69"/>
    </row>
    <row r="761" spans="1:17" ht="20.100000000000001" customHeight="1" x14ac:dyDescent="0.2">
      <c r="A761" s="6">
        <v>133868</v>
      </c>
      <c r="B761" s="43">
        <v>325</v>
      </c>
      <c r="C761" s="6" t="s">
        <v>15</v>
      </c>
      <c r="D761" s="6" t="s">
        <v>463</v>
      </c>
      <c r="E761" s="6" t="s">
        <v>510</v>
      </c>
      <c r="F761" s="6" t="s">
        <v>511</v>
      </c>
      <c r="G761" s="73">
        <v>133868</v>
      </c>
      <c r="H761" s="96" t="str">
        <f t="shared" si="11"/>
        <v/>
      </c>
      <c r="I761" s="6"/>
      <c r="J761" s="6" t="s">
        <v>71</v>
      </c>
      <c r="K761" s="10">
        <v>33000</v>
      </c>
      <c r="L761" s="74">
        <v>38000</v>
      </c>
      <c r="M761" s="74">
        <v>3188</v>
      </c>
      <c r="N761" s="74" t="s">
        <v>72</v>
      </c>
      <c r="O761" s="6" t="s">
        <v>20</v>
      </c>
      <c r="P761" s="6" t="s">
        <v>105</v>
      </c>
      <c r="Q761" s="69"/>
    </row>
    <row r="762" spans="1:17" ht="20.100000000000001" customHeight="1" x14ac:dyDescent="0.2">
      <c r="A762" s="14">
        <v>194572</v>
      </c>
      <c r="B762" s="43">
        <v>326</v>
      </c>
      <c r="C762" s="6" t="s">
        <v>15</v>
      </c>
      <c r="D762" s="6" t="s">
        <v>463</v>
      </c>
      <c r="E762" s="14" t="s">
        <v>867</v>
      </c>
      <c r="F762" s="14" t="s">
        <v>868</v>
      </c>
      <c r="G762" s="76">
        <v>194572</v>
      </c>
      <c r="H762" s="96" t="str">
        <f t="shared" si="11"/>
        <v/>
      </c>
      <c r="I762" s="14"/>
      <c r="J762" s="14" t="s">
        <v>107</v>
      </c>
      <c r="K762" s="14">
        <v>33000</v>
      </c>
      <c r="L762" s="14">
        <v>37000</v>
      </c>
      <c r="M762" s="14">
        <v>3377</v>
      </c>
      <c r="N762" s="6" t="s">
        <v>15</v>
      </c>
      <c r="O762" s="14" t="s">
        <v>32</v>
      </c>
      <c r="P762" s="14" t="s">
        <v>29</v>
      </c>
      <c r="Q762" s="69"/>
    </row>
    <row r="763" spans="1:17" ht="20.100000000000001" customHeight="1" x14ac:dyDescent="0.2">
      <c r="A763" s="6">
        <v>310958</v>
      </c>
      <c r="B763" s="43">
        <v>327</v>
      </c>
      <c r="C763" s="6" t="s">
        <v>15</v>
      </c>
      <c r="D763" s="6" t="s">
        <v>463</v>
      </c>
      <c r="E763" s="6" t="s">
        <v>498</v>
      </c>
      <c r="F763" s="6" t="s">
        <v>498</v>
      </c>
      <c r="G763" s="73">
        <v>310958</v>
      </c>
      <c r="H763" s="96" t="str">
        <f t="shared" si="11"/>
        <v/>
      </c>
      <c r="I763" s="6"/>
      <c r="J763" s="6" t="s">
        <v>107</v>
      </c>
      <c r="K763" s="6">
        <v>32000</v>
      </c>
      <c r="L763" s="6">
        <v>36000</v>
      </c>
      <c r="M763" s="6">
        <v>1208</v>
      </c>
      <c r="N763" s="74" t="s">
        <v>15</v>
      </c>
      <c r="O763" s="6" t="s">
        <v>32</v>
      </c>
      <c r="P763" s="6" t="s">
        <v>35</v>
      </c>
      <c r="Q763" s="69"/>
    </row>
    <row r="764" spans="1:17" ht="20.100000000000001" customHeight="1" x14ac:dyDescent="0.2">
      <c r="A764" s="6">
        <v>399033</v>
      </c>
      <c r="B764" s="43">
        <v>330</v>
      </c>
      <c r="C764" s="6" t="s">
        <v>15</v>
      </c>
      <c r="D764" s="6" t="s">
        <v>463</v>
      </c>
      <c r="E764" s="6" t="s">
        <v>756</v>
      </c>
      <c r="F764" s="6" t="s">
        <v>756</v>
      </c>
      <c r="G764" s="73">
        <v>399033</v>
      </c>
      <c r="H764" s="96" t="str">
        <f t="shared" si="11"/>
        <v/>
      </c>
      <c r="I764" s="6"/>
      <c r="J764" s="6" t="s">
        <v>757</v>
      </c>
      <c r="K764" s="6">
        <v>30000</v>
      </c>
      <c r="L764" s="6">
        <v>35000</v>
      </c>
      <c r="M764" s="6">
        <v>181</v>
      </c>
      <c r="N764" s="74" t="s">
        <v>15</v>
      </c>
      <c r="O764" s="6" t="s">
        <v>47</v>
      </c>
      <c r="P764" s="6" t="s">
        <v>29</v>
      </c>
      <c r="Q764" s="69"/>
    </row>
    <row r="765" spans="1:17" ht="20.100000000000001" customHeight="1" x14ac:dyDescent="0.2">
      <c r="A765" s="14">
        <v>552465</v>
      </c>
      <c r="B765" s="43">
        <v>331</v>
      </c>
      <c r="C765" s="14" t="s">
        <v>15</v>
      </c>
      <c r="D765" s="14" t="s">
        <v>463</v>
      </c>
      <c r="E765" s="14" t="s">
        <v>854</v>
      </c>
      <c r="F765" s="14" t="s">
        <v>855</v>
      </c>
      <c r="G765" s="76">
        <v>552465</v>
      </c>
      <c r="H765" s="96" t="str">
        <f t="shared" si="11"/>
        <v/>
      </c>
      <c r="I765" s="14"/>
      <c r="J765" s="14" t="s">
        <v>107</v>
      </c>
      <c r="K765" s="14">
        <v>36000</v>
      </c>
      <c r="L765" s="14">
        <v>36000</v>
      </c>
      <c r="M765" s="14">
        <v>1529</v>
      </c>
      <c r="N765" s="14" t="s">
        <v>15</v>
      </c>
      <c r="O765" s="14" t="s">
        <v>37</v>
      </c>
      <c r="P765" s="14" t="s">
        <v>29</v>
      </c>
      <c r="Q765" s="69"/>
    </row>
    <row r="766" spans="1:17" ht="20.100000000000001" customHeight="1" x14ac:dyDescent="0.2">
      <c r="A766" s="6">
        <v>554435</v>
      </c>
      <c r="B766" s="43">
        <v>332</v>
      </c>
      <c r="C766" s="6" t="s">
        <v>15</v>
      </c>
      <c r="D766" s="6" t="s">
        <v>463</v>
      </c>
      <c r="E766" s="6" t="s">
        <v>685</v>
      </c>
      <c r="F766" s="6" t="s">
        <v>685</v>
      </c>
      <c r="G766" s="73">
        <v>554435</v>
      </c>
      <c r="H766" s="96" t="str">
        <f t="shared" si="11"/>
        <v/>
      </c>
      <c r="I766" s="6"/>
      <c r="J766" s="6" t="s">
        <v>337</v>
      </c>
      <c r="K766" s="10">
        <v>31000</v>
      </c>
      <c r="L766" s="74">
        <v>35000</v>
      </c>
      <c r="M766" s="74">
        <v>2194</v>
      </c>
      <c r="N766" s="74" t="s">
        <v>15</v>
      </c>
      <c r="O766" s="6" t="s">
        <v>32</v>
      </c>
      <c r="P766" s="6" t="s">
        <v>29</v>
      </c>
      <c r="Q766" s="69"/>
    </row>
    <row r="767" spans="1:17" ht="20.100000000000001" customHeight="1" x14ac:dyDescent="0.2">
      <c r="A767" s="88">
        <v>51517</v>
      </c>
      <c r="B767" s="69"/>
      <c r="C767" s="69"/>
      <c r="D767" s="88" t="s">
        <v>463</v>
      </c>
      <c r="E767" s="88" t="s">
        <v>1042</v>
      </c>
      <c r="F767" s="88" t="s">
        <v>1159</v>
      </c>
      <c r="G767" s="87">
        <v>51517</v>
      </c>
      <c r="H767" s="96" t="str">
        <f t="shared" si="11"/>
        <v/>
      </c>
      <c r="I767" s="88"/>
      <c r="J767" s="88" t="s">
        <v>24</v>
      </c>
      <c r="K767" s="88">
        <v>32500</v>
      </c>
      <c r="L767" s="88">
        <v>36500</v>
      </c>
      <c r="M767" s="88">
        <v>991</v>
      </c>
      <c r="N767" s="88" t="s">
        <v>15</v>
      </c>
      <c r="O767" s="88" t="s">
        <v>37</v>
      </c>
      <c r="P767" s="88" t="s">
        <v>29</v>
      </c>
      <c r="Q767" s="69"/>
    </row>
    <row r="768" spans="1:17" ht="20.100000000000001" customHeight="1" x14ac:dyDescent="0.2">
      <c r="A768" s="86">
        <v>43170</v>
      </c>
      <c r="B768" s="86">
        <v>1</v>
      </c>
      <c r="C768" s="86" t="s">
        <v>15</v>
      </c>
      <c r="D768" s="86" t="s">
        <v>463</v>
      </c>
      <c r="E768" s="86" t="s">
        <v>947</v>
      </c>
      <c r="F768" s="86" t="s">
        <v>521</v>
      </c>
      <c r="G768" s="87">
        <v>43170</v>
      </c>
      <c r="H768" s="96" t="str">
        <f t="shared" si="11"/>
        <v/>
      </c>
      <c r="I768" s="86"/>
      <c r="J768" s="86" t="s">
        <v>1281</v>
      </c>
      <c r="K768" s="86">
        <v>37000</v>
      </c>
      <c r="L768" s="86">
        <v>37000</v>
      </c>
      <c r="M768" s="86">
        <v>3732</v>
      </c>
      <c r="N768" s="86" t="s">
        <v>15</v>
      </c>
      <c r="O768" s="86" t="s">
        <v>25</v>
      </c>
      <c r="P768" s="86" t="s">
        <v>29</v>
      </c>
      <c r="Q768" s="78"/>
    </row>
    <row r="769" spans="1:17" ht="20.100000000000001" customHeight="1" x14ac:dyDescent="0.2">
      <c r="A769" s="86">
        <v>211</v>
      </c>
      <c r="B769" s="86">
        <v>2</v>
      </c>
      <c r="C769" s="86" t="s">
        <v>15</v>
      </c>
      <c r="D769" s="86" t="s">
        <v>463</v>
      </c>
      <c r="E769" s="86" t="s">
        <v>1302</v>
      </c>
      <c r="F769" s="86" t="s">
        <v>1303</v>
      </c>
      <c r="G769" s="87">
        <v>211</v>
      </c>
      <c r="H769" s="96" t="str">
        <f t="shared" si="11"/>
        <v/>
      </c>
      <c r="I769" s="86"/>
      <c r="J769" s="86" t="s">
        <v>593</v>
      </c>
      <c r="K769" s="86">
        <v>36000</v>
      </c>
      <c r="L769" s="86">
        <v>40000</v>
      </c>
      <c r="M769" s="86">
        <v>3731</v>
      </c>
      <c r="N769" s="86" t="s">
        <v>15</v>
      </c>
      <c r="O769" s="86" t="s">
        <v>32</v>
      </c>
      <c r="P769" s="86" t="s">
        <v>82</v>
      </c>
      <c r="Q769" s="78"/>
    </row>
    <row r="770" spans="1:17" ht="20.100000000000001" customHeight="1" x14ac:dyDescent="0.2">
      <c r="A770" s="86">
        <v>65494</v>
      </c>
      <c r="B770" s="86">
        <v>3</v>
      </c>
      <c r="C770" s="86" t="s">
        <v>15</v>
      </c>
      <c r="D770" s="86" t="s">
        <v>463</v>
      </c>
      <c r="E770" s="86" t="s">
        <v>1304</v>
      </c>
      <c r="F770" s="86" t="s">
        <v>1231</v>
      </c>
      <c r="G770" s="87">
        <v>65494</v>
      </c>
      <c r="H770" s="96" t="str">
        <f t="shared" ref="H770:H805" si="12">IF(COUNTIF(G:G,G770)&gt;1,G770,"")</f>
        <v/>
      </c>
      <c r="I770" s="86"/>
      <c r="J770" s="86" t="s">
        <v>292</v>
      </c>
      <c r="K770" s="86">
        <v>34000</v>
      </c>
      <c r="L770" s="86">
        <v>36000</v>
      </c>
      <c r="M770" s="86">
        <v>3735</v>
      </c>
      <c r="N770" s="86" t="s">
        <v>15</v>
      </c>
      <c r="O770" s="86" t="s">
        <v>32</v>
      </c>
      <c r="P770" s="86" t="s">
        <v>29</v>
      </c>
      <c r="Q770" s="78"/>
    </row>
    <row r="771" spans="1:17" ht="20.100000000000001" customHeight="1" x14ac:dyDescent="0.2">
      <c r="A771" s="80">
        <v>86190</v>
      </c>
      <c r="B771" s="80">
        <v>1</v>
      </c>
      <c r="C771" s="80" t="s">
        <v>15</v>
      </c>
      <c r="D771" s="80" t="s">
        <v>16</v>
      </c>
      <c r="E771" s="80" t="s">
        <v>1307</v>
      </c>
      <c r="F771" s="80" t="s">
        <v>316</v>
      </c>
      <c r="G771" s="71">
        <v>86190</v>
      </c>
      <c r="H771" s="96" t="str">
        <f t="shared" si="12"/>
        <v/>
      </c>
      <c r="I771" s="80"/>
      <c r="J771" s="80" t="s">
        <v>24</v>
      </c>
      <c r="K771" s="80">
        <v>38000</v>
      </c>
      <c r="L771" s="80">
        <v>40000</v>
      </c>
      <c r="M771" s="80">
        <v>1313</v>
      </c>
      <c r="N771" s="80" t="s">
        <v>15</v>
      </c>
      <c r="O771" s="80" t="s">
        <v>32</v>
      </c>
      <c r="P771" s="80" t="s">
        <v>35</v>
      </c>
      <c r="Q771" s="69"/>
    </row>
    <row r="772" spans="1:17" ht="20.100000000000001" customHeight="1" x14ac:dyDescent="0.2">
      <c r="A772" s="79">
        <v>367270</v>
      </c>
      <c r="B772" s="79">
        <v>2</v>
      </c>
      <c r="C772" s="80" t="s">
        <v>15</v>
      </c>
      <c r="D772" s="79" t="s">
        <v>16</v>
      </c>
      <c r="E772" s="79" t="s">
        <v>1003</v>
      </c>
      <c r="F772" s="79" t="s">
        <v>1308</v>
      </c>
      <c r="G772" s="73">
        <v>367270</v>
      </c>
      <c r="H772" s="96" t="str">
        <f t="shared" si="12"/>
        <v/>
      </c>
      <c r="I772" s="79"/>
      <c r="J772" s="80" t="s">
        <v>107</v>
      </c>
      <c r="K772" s="81">
        <v>31500</v>
      </c>
      <c r="L772" s="81">
        <v>35500</v>
      </c>
      <c r="M772" s="81">
        <v>1689</v>
      </c>
      <c r="N772" s="82" t="s">
        <v>15</v>
      </c>
      <c r="O772" s="79" t="s">
        <v>25</v>
      </c>
      <c r="P772" s="79" t="s">
        <v>29</v>
      </c>
      <c r="Q772" s="69"/>
    </row>
    <row r="773" spans="1:17" ht="20.100000000000001" customHeight="1" x14ac:dyDescent="0.2">
      <c r="A773" s="79">
        <v>41101</v>
      </c>
      <c r="B773" s="79">
        <v>3</v>
      </c>
      <c r="C773" s="80" t="s">
        <v>15</v>
      </c>
      <c r="D773" s="79" t="s">
        <v>16</v>
      </c>
      <c r="E773" s="79" t="s">
        <v>529</v>
      </c>
      <c r="F773" s="79" t="s">
        <v>1309</v>
      </c>
      <c r="G773" s="73">
        <v>41101</v>
      </c>
      <c r="H773" s="96" t="str">
        <f t="shared" si="12"/>
        <v/>
      </c>
      <c r="I773" s="79"/>
      <c r="J773" s="80" t="s">
        <v>24</v>
      </c>
      <c r="K773" s="81">
        <v>38000</v>
      </c>
      <c r="L773" s="81">
        <v>40000</v>
      </c>
      <c r="M773" s="81">
        <v>3483</v>
      </c>
      <c r="N773" s="82" t="s">
        <v>15</v>
      </c>
      <c r="O773" s="79" t="s">
        <v>32</v>
      </c>
      <c r="P773" s="79" t="s">
        <v>29</v>
      </c>
      <c r="Q773" s="69"/>
    </row>
    <row r="774" spans="1:17" ht="20.100000000000001" customHeight="1" x14ac:dyDescent="0.2">
      <c r="A774" s="79">
        <v>83151</v>
      </c>
      <c r="B774" s="79">
        <v>4</v>
      </c>
      <c r="C774" s="80" t="s">
        <v>15</v>
      </c>
      <c r="D774" s="79" t="s">
        <v>16</v>
      </c>
      <c r="E774" s="79" t="s">
        <v>1123</v>
      </c>
      <c r="F774" s="79" t="s">
        <v>1165</v>
      </c>
      <c r="G774" s="73">
        <v>83151</v>
      </c>
      <c r="H774" s="96" t="str">
        <f t="shared" si="12"/>
        <v/>
      </c>
      <c r="I774" s="79"/>
      <c r="J774" s="80" t="s">
        <v>24</v>
      </c>
      <c r="K774" s="81">
        <v>37500</v>
      </c>
      <c r="L774" s="81">
        <v>41500</v>
      </c>
      <c r="M774" s="81">
        <v>3535</v>
      </c>
      <c r="N774" s="82" t="s">
        <v>15</v>
      </c>
      <c r="O774" s="79" t="s">
        <v>25</v>
      </c>
      <c r="P774" s="79" t="s">
        <v>56</v>
      </c>
      <c r="Q774" s="69"/>
    </row>
    <row r="775" spans="1:17" ht="20.100000000000001" customHeight="1" x14ac:dyDescent="0.2">
      <c r="A775" s="79">
        <v>57360</v>
      </c>
      <c r="B775" s="79">
        <v>6</v>
      </c>
      <c r="C775" s="80" t="s">
        <v>15</v>
      </c>
      <c r="D775" s="79" t="s">
        <v>16</v>
      </c>
      <c r="E775" s="79" t="s">
        <v>1310</v>
      </c>
      <c r="F775" s="79" t="s">
        <v>1234</v>
      </c>
      <c r="G775" s="73">
        <v>57360</v>
      </c>
      <c r="H775" s="96" t="str">
        <f t="shared" si="12"/>
        <v/>
      </c>
      <c r="I775" s="79"/>
      <c r="J775" s="80" t="s">
        <v>24</v>
      </c>
      <c r="K775" s="81">
        <v>32000</v>
      </c>
      <c r="L775" s="81">
        <v>36000</v>
      </c>
      <c r="M775" s="81">
        <v>1339</v>
      </c>
      <c r="N775" s="82" t="s">
        <v>15</v>
      </c>
      <c r="O775" s="79" t="s">
        <v>25</v>
      </c>
      <c r="P775" s="79" t="s">
        <v>73</v>
      </c>
      <c r="Q775" s="69"/>
    </row>
    <row r="776" spans="1:17" ht="20.100000000000001" customHeight="1" x14ac:dyDescent="0.2">
      <c r="A776" s="90">
        <v>40438</v>
      </c>
      <c r="B776" s="90">
        <v>1</v>
      </c>
      <c r="C776" s="90" t="s">
        <v>15</v>
      </c>
      <c r="D776" s="90" t="s">
        <v>463</v>
      </c>
      <c r="E776" s="90" t="s">
        <v>216</v>
      </c>
      <c r="F776" s="90" t="s">
        <v>1150</v>
      </c>
      <c r="G776" s="87">
        <v>40438</v>
      </c>
      <c r="H776" s="96" t="str">
        <f t="shared" si="12"/>
        <v/>
      </c>
      <c r="I776" s="90"/>
      <c r="J776" s="90" t="s">
        <v>24</v>
      </c>
      <c r="K776" s="90">
        <v>32000</v>
      </c>
      <c r="L776" s="90">
        <v>36000</v>
      </c>
      <c r="M776" s="90">
        <v>935</v>
      </c>
      <c r="N776" s="90" t="s">
        <v>15</v>
      </c>
      <c r="O776" s="90" t="s">
        <v>25</v>
      </c>
      <c r="P776" s="90" t="s">
        <v>29</v>
      </c>
      <c r="Q776" s="69"/>
    </row>
    <row r="777" spans="1:17" ht="20.100000000000001" customHeight="1" x14ac:dyDescent="0.2">
      <c r="A777" s="90">
        <v>61165</v>
      </c>
      <c r="B777" s="90">
        <v>2</v>
      </c>
      <c r="C777" s="90" t="s">
        <v>15</v>
      </c>
      <c r="D777" s="90" t="s">
        <v>463</v>
      </c>
      <c r="E777" s="90" t="s">
        <v>1110</v>
      </c>
      <c r="F777" s="90" t="s">
        <v>1311</v>
      </c>
      <c r="G777" s="87">
        <v>61165</v>
      </c>
      <c r="H777" s="96" t="str">
        <f t="shared" si="12"/>
        <v/>
      </c>
      <c r="I777" s="90"/>
      <c r="J777" s="90" t="s">
        <v>24</v>
      </c>
      <c r="K777" s="90">
        <v>35000</v>
      </c>
      <c r="L777" s="90">
        <v>36000</v>
      </c>
      <c r="M777" s="90">
        <v>3281</v>
      </c>
      <c r="N777" s="90" t="s">
        <v>15</v>
      </c>
      <c r="O777" s="90" t="s">
        <v>25</v>
      </c>
      <c r="P777" s="90" t="s">
        <v>29</v>
      </c>
      <c r="Q777" s="69"/>
    </row>
    <row r="778" spans="1:17" ht="20.100000000000001" customHeight="1" x14ac:dyDescent="0.2">
      <c r="A778" s="90">
        <v>17543</v>
      </c>
      <c r="B778" s="90">
        <v>3</v>
      </c>
      <c r="C778" s="90" t="s">
        <v>15</v>
      </c>
      <c r="D778" s="90" t="s">
        <v>463</v>
      </c>
      <c r="E778" s="90" t="s">
        <v>1125</v>
      </c>
      <c r="F778" s="90" t="s">
        <v>1312</v>
      </c>
      <c r="G778" s="87">
        <v>17543</v>
      </c>
      <c r="H778" s="96" t="str">
        <f t="shared" si="12"/>
        <v/>
      </c>
      <c r="I778" s="90"/>
      <c r="J778" s="90" t="s">
        <v>24</v>
      </c>
      <c r="K778" s="90">
        <v>37000</v>
      </c>
      <c r="L778" s="90">
        <v>41000</v>
      </c>
      <c r="M778" s="90">
        <v>2365</v>
      </c>
      <c r="N778" s="90" t="s">
        <v>15</v>
      </c>
      <c r="O778" s="90" t="s">
        <v>32</v>
      </c>
      <c r="P778" s="90" t="s">
        <v>29</v>
      </c>
      <c r="Q778" s="69"/>
    </row>
    <row r="779" spans="1:17" ht="20.100000000000001" customHeight="1" x14ac:dyDescent="0.2">
      <c r="A779" s="90">
        <v>1109</v>
      </c>
      <c r="B779" s="90">
        <v>4</v>
      </c>
      <c r="C779" s="90" t="s">
        <v>15</v>
      </c>
      <c r="D779" s="90" t="s">
        <v>463</v>
      </c>
      <c r="E779" s="90" t="s">
        <v>1313</v>
      </c>
      <c r="F779" s="90" t="s">
        <v>1314</v>
      </c>
      <c r="G779" s="87">
        <v>1109</v>
      </c>
      <c r="H779" s="96" t="str">
        <f t="shared" si="12"/>
        <v/>
      </c>
      <c r="I779" s="90"/>
      <c r="J779" s="90" t="s">
        <v>50</v>
      </c>
      <c r="K779" s="90">
        <v>37500</v>
      </c>
      <c r="L779" s="90">
        <v>42000</v>
      </c>
      <c r="M779" s="90">
        <v>3271</v>
      </c>
      <c r="N779" s="90" t="s">
        <v>15</v>
      </c>
      <c r="O779" s="90" t="s">
        <v>32</v>
      </c>
      <c r="P779" s="90" t="s">
        <v>58</v>
      </c>
      <c r="Q779" s="69"/>
    </row>
    <row r="780" spans="1:17" ht="20.100000000000001" customHeight="1" x14ac:dyDescent="0.2">
      <c r="A780" s="90">
        <v>60682</v>
      </c>
      <c r="B780" s="90">
        <v>5</v>
      </c>
      <c r="C780" s="90" t="s">
        <v>15</v>
      </c>
      <c r="D780" s="90" t="s">
        <v>463</v>
      </c>
      <c r="E780" s="90" t="s">
        <v>1315</v>
      </c>
      <c r="F780" s="90" t="s">
        <v>1316</v>
      </c>
      <c r="G780" s="87">
        <v>60682</v>
      </c>
      <c r="H780" s="96" t="str">
        <f t="shared" si="12"/>
        <v/>
      </c>
      <c r="I780" s="90"/>
      <c r="J780" s="90" t="s">
        <v>24</v>
      </c>
      <c r="K780" s="90">
        <v>34000</v>
      </c>
      <c r="L780" s="90">
        <v>38000</v>
      </c>
      <c r="M780" s="90">
        <v>3660</v>
      </c>
      <c r="N780" s="90" t="s">
        <v>15</v>
      </c>
      <c r="O780" s="90" t="s">
        <v>32</v>
      </c>
      <c r="P780" s="90" t="s">
        <v>82</v>
      </c>
      <c r="Q780" s="69"/>
    </row>
    <row r="781" spans="1:17" ht="20.100000000000001" customHeight="1" x14ac:dyDescent="0.2">
      <c r="A781" s="90">
        <v>7182</v>
      </c>
      <c r="B781" s="90">
        <v>9</v>
      </c>
      <c r="C781" s="90" t="s">
        <v>15</v>
      </c>
      <c r="D781" s="90" t="s">
        <v>463</v>
      </c>
      <c r="E781" s="90" t="s">
        <v>1320</v>
      </c>
      <c r="F781" s="90" t="s">
        <v>1230</v>
      </c>
      <c r="G781" s="87">
        <v>7182</v>
      </c>
      <c r="H781" s="96" t="str">
        <f t="shared" si="12"/>
        <v/>
      </c>
      <c r="I781" s="90"/>
      <c r="J781" s="90" t="s">
        <v>922</v>
      </c>
      <c r="K781" s="90">
        <v>38000</v>
      </c>
      <c r="L781" s="90">
        <v>43000</v>
      </c>
      <c r="M781" s="90">
        <v>3726</v>
      </c>
      <c r="N781" s="90" t="s">
        <v>15</v>
      </c>
      <c r="O781" s="90" t="s">
        <v>32</v>
      </c>
      <c r="P781" s="90" t="s">
        <v>29</v>
      </c>
      <c r="Q781" s="69"/>
    </row>
    <row r="782" spans="1:17" ht="20.100000000000001" customHeight="1" x14ac:dyDescent="0.2">
      <c r="A782" s="90">
        <v>79093</v>
      </c>
      <c r="B782" s="90">
        <v>10</v>
      </c>
      <c r="C782" s="90" t="s">
        <v>15</v>
      </c>
      <c r="D782" s="90" t="s">
        <v>463</v>
      </c>
      <c r="E782" s="90" t="s">
        <v>1321</v>
      </c>
      <c r="F782" s="90" t="s">
        <v>1322</v>
      </c>
      <c r="G782" s="87">
        <v>79093</v>
      </c>
      <c r="H782" s="96" t="str">
        <f t="shared" si="12"/>
        <v/>
      </c>
      <c r="I782" s="90"/>
      <c r="J782" s="90" t="s">
        <v>24</v>
      </c>
      <c r="K782" s="90">
        <v>33500</v>
      </c>
      <c r="L782" s="90">
        <v>37500</v>
      </c>
      <c r="M782" s="90">
        <v>1746</v>
      </c>
      <c r="N782" s="90" t="s">
        <v>15</v>
      </c>
      <c r="O782" s="90" t="s">
        <v>20</v>
      </c>
      <c r="P782" s="90" t="s">
        <v>29</v>
      </c>
      <c r="Q782" s="69"/>
    </row>
    <row r="783" spans="1:17" ht="20.100000000000001" customHeight="1" x14ac:dyDescent="0.2">
      <c r="A783" s="90">
        <v>6212</v>
      </c>
      <c r="B783" s="90">
        <v>11</v>
      </c>
      <c r="C783" s="90" t="s">
        <v>15</v>
      </c>
      <c r="D783" s="90" t="s">
        <v>463</v>
      </c>
      <c r="E783" s="90" t="s">
        <v>1323</v>
      </c>
      <c r="F783" s="90" t="s">
        <v>1323</v>
      </c>
      <c r="G783" s="87">
        <v>6212</v>
      </c>
      <c r="H783" s="96" t="str">
        <f t="shared" si="12"/>
        <v/>
      </c>
      <c r="I783" s="90"/>
      <c r="J783" s="90" t="s">
        <v>50</v>
      </c>
      <c r="K783" s="90">
        <v>33500</v>
      </c>
      <c r="L783" s="90">
        <v>37500</v>
      </c>
      <c r="M783" s="90">
        <v>3434</v>
      </c>
      <c r="N783" s="90" t="s">
        <v>15</v>
      </c>
      <c r="O783" s="90" t="s">
        <v>20</v>
      </c>
      <c r="P783" s="90" t="s">
        <v>35</v>
      </c>
      <c r="Q783" s="69"/>
    </row>
    <row r="784" spans="1:17" ht="20.100000000000001" customHeight="1" x14ac:dyDescent="0.2">
      <c r="A784" s="69">
        <v>96949</v>
      </c>
      <c r="B784" s="69">
        <v>1</v>
      </c>
      <c r="C784" s="69" t="s">
        <v>15</v>
      </c>
      <c r="D784" s="69" t="s">
        <v>463</v>
      </c>
      <c r="E784" s="69" t="s">
        <v>1325</v>
      </c>
      <c r="F784" s="69" t="s">
        <v>1326</v>
      </c>
      <c r="G784" s="71">
        <v>96949</v>
      </c>
      <c r="H784" s="96" t="str">
        <f t="shared" si="12"/>
        <v/>
      </c>
      <c r="I784" s="69"/>
      <c r="J784" s="69" t="s">
        <v>24</v>
      </c>
      <c r="K784" s="69">
        <v>34500</v>
      </c>
      <c r="L784" s="69">
        <v>37500</v>
      </c>
      <c r="M784" s="69">
        <v>2708</v>
      </c>
      <c r="N784" s="69" t="s">
        <v>15</v>
      </c>
      <c r="O784" s="69" t="s">
        <v>32</v>
      </c>
      <c r="P784" s="69" t="s">
        <v>29</v>
      </c>
      <c r="Q784" s="69"/>
    </row>
    <row r="785" spans="1:17" ht="20.100000000000001" customHeight="1" x14ac:dyDescent="0.2">
      <c r="A785" s="69">
        <v>73621</v>
      </c>
      <c r="B785" s="69">
        <v>4</v>
      </c>
      <c r="C785" s="69" t="s">
        <v>15</v>
      </c>
      <c r="D785" s="69" t="s">
        <v>463</v>
      </c>
      <c r="E785" s="69" t="s">
        <v>1327</v>
      </c>
      <c r="F785" s="69" t="s">
        <v>220</v>
      </c>
      <c r="G785" s="71">
        <v>73621</v>
      </c>
      <c r="H785" s="96" t="str">
        <f t="shared" si="12"/>
        <v/>
      </c>
      <c r="I785" s="69"/>
      <c r="J785" s="69" t="s">
        <v>24</v>
      </c>
      <c r="K785" s="69">
        <v>35000</v>
      </c>
      <c r="L785" s="69">
        <v>37000</v>
      </c>
      <c r="M785" s="69">
        <v>2073</v>
      </c>
      <c r="N785" s="69" t="s">
        <v>15</v>
      </c>
      <c r="O785" s="69" t="s">
        <v>32</v>
      </c>
      <c r="P785" s="69" t="s">
        <v>29</v>
      </c>
      <c r="Q785" s="69"/>
    </row>
    <row r="786" spans="1:17" ht="20.100000000000001" customHeight="1" x14ac:dyDescent="0.2">
      <c r="A786" s="69">
        <v>61877</v>
      </c>
      <c r="B786" s="69">
        <v>5</v>
      </c>
      <c r="C786" s="69" t="s">
        <v>15</v>
      </c>
      <c r="D786" s="69" t="s">
        <v>463</v>
      </c>
      <c r="E786" s="69" t="s">
        <v>1098</v>
      </c>
      <c r="F786" s="69" t="s">
        <v>1328</v>
      </c>
      <c r="G786" s="71">
        <v>61877</v>
      </c>
      <c r="H786" s="96" t="str">
        <f t="shared" si="12"/>
        <v/>
      </c>
      <c r="I786" s="69"/>
      <c r="J786" s="69" t="s">
        <v>24</v>
      </c>
      <c r="K786" s="69">
        <v>33000</v>
      </c>
      <c r="L786" s="69">
        <v>37000</v>
      </c>
      <c r="M786" s="69">
        <v>2282</v>
      </c>
      <c r="N786" s="69" t="s">
        <v>15</v>
      </c>
      <c r="O786" s="69" t="s">
        <v>25</v>
      </c>
      <c r="P786" s="69" t="s">
        <v>29</v>
      </c>
      <c r="Q786" s="69"/>
    </row>
    <row r="787" spans="1:17" ht="20.100000000000001" customHeight="1" x14ac:dyDescent="0.2">
      <c r="A787" s="69">
        <v>23228</v>
      </c>
      <c r="B787" s="69">
        <v>6</v>
      </c>
      <c r="C787" s="69" t="s">
        <v>15</v>
      </c>
      <c r="D787" s="69" t="s">
        <v>463</v>
      </c>
      <c r="E787" s="69" t="s">
        <v>1329</v>
      </c>
      <c r="F787" s="69" t="s">
        <v>901</v>
      </c>
      <c r="G787" s="71">
        <v>23228</v>
      </c>
      <c r="H787" s="96" t="str">
        <f t="shared" si="12"/>
        <v/>
      </c>
      <c r="I787" s="69"/>
      <c r="J787" s="69" t="s">
        <v>19</v>
      </c>
      <c r="K787" s="69">
        <v>33000</v>
      </c>
      <c r="L787" s="69">
        <v>37000</v>
      </c>
      <c r="M787" s="69">
        <v>3723</v>
      </c>
      <c r="N787" s="69" t="s">
        <v>15</v>
      </c>
      <c r="O787" s="69" t="s">
        <v>37</v>
      </c>
      <c r="P787" s="69" t="s">
        <v>56</v>
      </c>
      <c r="Q787" s="69"/>
    </row>
    <row r="788" spans="1:17" ht="20.100000000000001" customHeight="1" x14ac:dyDescent="0.2">
      <c r="A788" s="69">
        <v>28606</v>
      </c>
      <c r="B788" s="69">
        <v>7</v>
      </c>
      <c r="C788" s="69" t="s">
        <v>15</v>
      </c>
      <c r="D788" s="69" t="s">
        <v>463</v>
      </c>
      <c r="E788" s="69" t="s">
        <v>1330</v>
      </c>
      <c r="F788" s="69" t="s">
        <v>1331</v>
      </c>
      <c r="G788" s="71">
        <v>28606</v>
      </c>
      <c r="H788" s="96" t="str">
        <f t="shared" si="12"/>
        <v/>
      </c>
      <c r="I788" s="69"/>
      <c r="J788" s="69" t="s">
        <v>107</v>
      </c>
      <c r="K788" s="69">
        <v>40000</v>
      </c>
      <c r="L788" s="69">
        <v>44000</v>
      </c>
      <c r="M788" s="69">
        <v>3250</v>
      </c>
      <c r="N788" s="69" t="s">
        <v>15</v>
      </c>
      <c r="O788" s="69" t="s">
        <v>32</v>
      </c>
      <c r="P788" s="69" t="s">
        <v>56</v>
      </c>
      <c r="Q788" s="69"/>
    </row>
    <row r="789" spans="1:17" ht="20.100000000000001" customHeight="1" x14ac:dyDescent="0.2">
      <c r="A789" s="69">
        <v>10442</v>
      </c>
      <c r="B789" s="69">
        <v>8</v>
      </c>
      <c r="C789" s="69" t="s">
        <v>15</v>
      </c>
      <c r="D789" s="69" t="s">
        <v>463</v>
      </c>
      <c r="E789" s="69" t="s">
        <v>1332</v>
      </c>
      <c r="F789" s="69" t="s">
        <v>1333</v>
      </c>
      <c r="G789" s="71">
        <v>10442</v>
      </c>
      <c r="H789" s="96" t="str">
        <f t="shared" si="12"/>
        <v/>
      </c>
      <c r="I789" s="69"/>
      <c r="J789" s="69" t="s">
        <v>24</v>
      </c>
      <c r="K789" s="69">
        <v>36000</v>
      </c>
      <c r="L789" s="69">
        <v>39000</v>
      </c>
      <c r="M789" s="69">
        <v>396</v>
      </c>
      <c r="N789" s="69" t="s">
        <v>15</v>
      </c>
      <c r="O789" s="69" t="s">
        <v>98</v>
      </c>
      <c r="P789" s="69" t="s">
        <v>78</v>
      </c>
      <c r="Q789" s="69"/>
    </row>
    <row r="790" spans="1:17" ht="20.100000000000001" customHeight="1" x14ac:dyDescent="0.2">
      <c r="A790" s="69">
        <v>42827</v>
      </c>
      <c r="B790" s="69">
        <v>9</v>
      </c>
      <c r="C790" s="69" t="s">
        <v>15</v>
      </c>
      <c r="D790" s="69" t="s">
        <v>463</v>
      </c>
      <c r="E790" s="69" t="s">
        <v>1334</v>
      </c>
      <c r="F790" s="69" t="s">
        <v>1335</v>
      </c>
      <c r="G790" s="71">
        <v>42827</v>
      </c>
      <c r="H790" s="96" t="str">
        <f t="shared" si="12"/>
        <v/>
      </c>
      <c r="I790" s="69"/>
      <c r="J790" s="69" t="s">
        <v>24</v>
      </c>
      <c r="K790" s="69">
        <v>32500</v>
      </c>
      <c r="L790" s="69">
        <v>36500</v>
      </c>
      <c r="M790" s="69">
        <v>249</v>
      </c>
      <c r="N790" s="69" t="s">
        <v>15</v>
      </c>
      <c r="O790" s="69" t="s">
        <v>20</v>
      </c>
      <c r="P790" s="69" t="s">
        <v>35</v>
      </c>
      <c r="Q790" s="69"/>
    </row>
    <row r="791" spans="1:17" ht="20.100000000000001" customHeight="1" x14ac:dyDescent="0.2">
      <c r="A791" s="69">
        <v>63136</v>
      </c>
      <c r="B791" s="69">
        <v>10</v>
      </c>
      <c r="C791" s="69" t="s">
        <v>15</v>
      </c>
      <c r="D791" s="69" t="s">
        <v>463</v>
      </c>
      <c r="E791" s="69" t="s">
        <v>1088</v>
      </c>
      <c r="F791" s="69" t="s">
        <v>1336</v>
      </c>
      <c r="G791" s="71">
        <v>63136</v>
      </c>
      <c r="H791" s="96" t="str">
        <f t="shared" si="12"/>
        <v/>
      </c>
      <c r="I791" s="69"/>
      <c r="J791" s="69" t="s">
        <v>24</v>
      </c>
      <c r="K791" s="69">
        <v>33000</v>
      </c>
      <c r="L791" s="69">
        <v>37000</v>
      </c>
      <c r="M791" s="69">
        <v>2187</v>
      </c>
      <c r="N791" s="69" t="s">
        <v>15</v>
      </c>
      <c r="O791" s="69" t="s">
        <v>32</v>
      </c>
      <c r="P791" s="69" t="s">
        <v>35</v>
      </c>
      <c r="Q791" s="69"/>
    </row>
    <row r="792" spans="1:17" ht="20.100000000000001" customHeight="1" x14ac:dyDescent="0.2">
      <c r="A792" s="43">
        <v>12022</v>
      </c>
      <c r="B792" s="69">
        <v>17</v>
      </c>
      <c r="C792" s="43" t="s">
        <v>15</v>
      </c>
      <c r="D792" s="43" t="s">
        <v>463</v>
      </c>
      <c r="E792" s="43" t="s">
        <v>1338</v>
      </c>
      <c r="F792" s="43" t="s">
        <v>1211</v>
      </c>
      <c r="G792" s="71">
        <v>12022</v>
      </c>
      <c r="H792" s="96" t="str">
        <f t="shared" si="12"/>
        <v/>
      </c>
      <c r="I792" s="43"/>
      <c r="J792" s="43" t="s">
        <v>24</v>
      </c>
      <c r="K792" s="43">
        <v>44000</v>
      </c>
      <c r="L792" s="43">
        <v>44000</v>
      </c>
      <c r="M792" s="43">
        <v>2423</v>
      </c>
      <c r="N792" s="43" t="s">
        <v>15</v>
      </c>
      <c r="O792" s="43" t="s">
        <v>32</v>
      </c>
      <c r="P792" s="43" t="s">
        <v>35</v>
      </c>
      <c r="Q792" s="69"/>
    </row>
    <row r="793" spans="1:17" ht="20.100000000000001" customHeight="1" x14ac:dyDescent="0.2">
      <c r="A793" s="43">
        <v>14216</v>
      </c>
      <c r="B793" s="69">
        <v>18</v>
      </c>
      <c r="C793" s="43" t="s">
        <v>15</v>
      </c>
      <c r="D793" s="43" t="s">
        <v>463</v>
      </c>
      <c r="E793" s="43" t="s">
        <v>1339</v>
      </c>
      <c r="F793" s="43" t="s">
        <v>1340</v>
      </c>
      <c r="G793" s="71">
        <v>14216</v>
      </c>
      <c r="H793" s="96" t="str">
        <f t="shared" si="12"/>
        <v/>
      </c>
      <c r="I793" s="43"/>
      <c r="J793" s="43" t="s">
        <v>922</v>
      </c>
      <c r="K793" s="43">
        <v>38000</v>
      </c>
      <c r="L793" s="43">
        <v>43000</v>
      </c>
      <c r="M793" s="43">
        <v>3727</v>
      </c>
      <c r="N793" s="43" t="s">
        <v>15</v>
      </c>
      <c r="O793" s="43" t="s">
        <v>25</v>
      </c>
      <c r="P793" s="43" t="s">
        <v>29</v>
      </c>
      <c r="Q793" s="69"/>
    </row>
    <row r="794" spans="1:17" ht="20.100000000000001" customHeight="1" x14ac:dyDescent="0.2">
      <c r="A794" s="43">
        <v>33148</v>
      </c>
      <c r="B794" s="69">
        <v>19</v>
      </c>
      <c r="C794" s="43" t="s">
        <v>15</v>
      </c>
      <c r="D794" s="43" t="s">
        <v>463</v>
      </c>
      <c r="E794" s="43" t="s">
        <v>342</v>
      </c>
      <c r="F794" s="43" t="s">
        <v>343</v>
      </c>
      <c r="G794" s="71">
        <v>33148</v>
      </c>
      <c r="H794" s="96" t="str">
        <f t="shared" si="12"/>
        <v/>
      </c>
      <c r="I794" s="43" t="s">
        <v>1273</v>
      </c>
      <c r="J794" s="43" t="s">
        <v>50</v>
      </c>
      <c r="K794" s="43">
        <v>38000</v>
      </c>
      <c r="L794" s="43">
        <v>41000</v>
      </c>
      <c r="M794" s="43">
        <v>2321</v>
      </c>
      <c r="N794" s="43" t="s">
        <v>15</v>
      </c>
      <c r="O794" s="43" t="s">
        <v>32</v>
      </c>
      <c r="P794" s="43" t="s">
        <v>56</v>
      </c>
      <c r="Q794" s="69"/>
    </row>
    <row r="795" spans="1:17" ht="20.100000000000001" customHeight="1" x14ac:dyDescent="0.2">
      <c r="A795" s="69">
        <v>21552</v>
      </c>
      <c r="B795" s="69">
        <v>21</v>
      </c>
      <c r="C795" s="43" t="s">
        <v>15</v>
      </c>
      <c r="D795" s="43" t="s">
        <v>463</v>
      </c>
      <c r="E795" s="69" t="s">
        <v>1124</v>
      </c>
      <c r="F795" s="69" t="s">
        <v>1341</v>
      </c>
      <c r="G795" s="71">
        <v>21552</v>
      </c>
      <c r="H795" s="96" t="str">
        <f t="shared" si="12"/>
        <v/>
      </c>
      <c r="I795" s="69"/>
      <c r="J795" s="69" t="s">
        <v>50</v>
      </c>
      <c r="K795" s="69">
        <v>40000</v>
      </c>
      <c r="L795" s="69">
        <v>40500</v>
      </c>
      <c r="M795" s="69">
        <v>3300</v>
      </c>
      <c r="N795" s="69" t="s">
        <v>15</v>
      </c>
      <c r="O795" s="69" t="s">
        <v>32</v>
      </c>
      <c r="P795" s="69"/>
      <c r="Q795" s="69"/>
    </row>
    <row r="796" spans="1:17" ht="20.100000000000001" customHeight="1" x14ac:dyDescent="0.2">
      <c r="A796" s="69"/>
      <c r="B796" s="69">
        <v>1</v>
      </c>
      <c r="C796" s="69" t="s">
        <v>15</v>
      </c>
      <c r="D796" s="43" t="s">
        <v>463</v>
      </c>
      <c r="E796" s="69" t="s">
        <v>1343</v>
      </c>
      <c r="F796" s="69" t="s">
        <v>709</v>
      </c>
      <c r="G796" s="71">
        <v>118826</v>
      </c>
      <c r="H796" s="96" t="str">
        <f t="shared" si="12"/>
        <v/>
      </c>
      <c r="I796" s="69"/>
      <c r="J796" s="69" t="s">
        <v>46</v>
      </c>
      <c r="K796" s="69">
        <v>39000</v>
      </c>
      <c r="L796" s="69">
        <v>41000</v>
      </c>
      <c r="M796" s="69">
        <v>3480</v>
      </c>
      <c r="N796" s="69" t="s">
        <v>15</v>
      </c>
      <c r="O796" s="69" t="s">
        <v>25</v>
      </c>
      <c r="P796" s="69" t="s">
        <v>26</v>
      </c>
      <c r="Q796" s="69"/>
    </row>
    <row r="797" spans="1:17" ht="20.100000000000001" customHeight="1" x14ac:dyDescent="0.2">
      <c r="A797" s="69"/>
      <c r="B797" s="69">
        <v>2</v>
      </c>
      <c r="C797" s="43" t="s">
        <v>15</v>
      </c>
      <c r="D797" s="43" t="s">
        <v>463</v>
      </c>
      <c r="E797" s="69" t="s">
        <v>1008</v>
      </c>
      <c r="F797" s="69" t="s">
        <v>1142</v>
      </c>
      <c r="G797" s="71">
        <v>8176</v>
      </c>
      <c r="H797" s="96" t="str">
        <f t="shared" si="12"/>
        <v/>
      </c>
      <c r="I797" s="69"/>
      <c r="J797" s="69" t="s">
        <v>24</v>
      </c>
      <c r="K797" s="69">
        <v>40000</v>
      </c>
      <c r="L797" s="69">
        <v>40000</v>
      </c>
      <c r="M797" s="69">
        <v>3517</v>
      </c>
      <c r="N797" s="69" t="s">
        <v>15</v>
      </c>
      <c r="O797" s="69" t="s">
        <v>32</v>
      </c>
      <c r="P797" s="69" t="s">
        <v>56</v>
      </c>
      <c r="Q797" s="69"/>
    </row>
    <row r="798" spans="1:17" ht="20.100000000000001" customHeight="1" x14ac:dyDescent="0.2">
      <c r="A798" s="69"/>
      <c r="B798" s="69">
        <v>3</v>
      </c>
      <c r="C798" s="43" t="s">
        <v>15</v>
      </c>
      <c r="D798" s="43" t="s">
        <v>463</v>
      </c>
      <c r="E798" s="69" t="s">
        <v>1344</v>
      </c>
      <c r="F798" s="69" t="s">
        <v>1345</v>
      </c>
      <c r="G798" s="71">
        <v>50955</v>
      </c>
      <c r="H798" s="96" t="str">
        <f t="shared" si="12"/>
        <v/>
      </c>
      <c r="I798" s="69"/>
      <c r="J798" s="69" t="s">
        <v>24</v>
      </c>
      <c r="K798" s="69">
        <v>39000</v>
      </c>
      <c r="L798" s="69">
        <v>39000</v>
      </c>
      <c r="M798" s="69">
        <v>1365</v>
      </c>
      <c r="N798" s="69" t="s">
        <v>15</v>
      </c>
      <c r="O798" s="69" t="s">
        <v>32</v>
      </c>
      <c r="P798" s="69" t="s">
        <v>110</v>
      </c>
      <c r="Q798" s="69"/>
    </row>
    <row r="799" spans="1:17" ht="20.100000000000001" customHeight="1" x14ac:dyDescent="0.2">
      <c r="A799" s="69"/>
      <c r="B799" s="69">
        <v>4</v>
      </c>
      <c r="C799" s="69" t="s">
        <v>15</v>
      </c>
      <c r="D799" s="43" t="s">
        <v>463</v>
      </c>
      <c r="E799" s="69" t="s">
        <v>1346</v>
      </c>
      <c r="F799" s="69" t="s">
        <v>1347</v>
      </c>
      <c r="G799" s="71">
        <v>43559</v>
      </c>
      <c r="H799" s="96" t="str">
        <f t="shared" si="12"/>
        <v/>
      </c>
      <c r="I799" s="69"/>
      <c r="J799" s="69" t="s">
        <v>24</v>
      </c>
      <c r="K799" s="69">
        <v>35000</v>
      </c>
      <c r="L799" s="69">
        <v>35000</v>
      </c>
      <c r="M799" s="69">
        <v>203</v>
      </c>
      <c r="N799" s="69" t="s">
        <v>15</v>
      </c>
      <c r="O799" s="69" t="s">
        <v>613</v>
      </c>
      <c r="P799" s="69" t="s">
        <v>29</v>
      </c>
      <c r="Q799" s="69"/>
    </row>
    <row r="800" spans="1:17" ht="20.100000000000001" customHeight="1" x14ac:dyDescent="0.2">
      <c r="A800" s="69"/>
      <c r="B800" s="69">
        <v>5</v>
      </c>
      <c r="C800" s="43" t="s">
        <v>15</v>
      </c>
      <c r="D800" s="43" t="s">
        <v>463</v>
      </c>
      <c r="E800" s="69" t="s">
        <v>983</v>
      </c>
      <c r="F800" s="69" t="s">
        <v>1143</v>
      </c>
      <c r="G800" s="71">
        <v>102040</v>
      </c>
      <c r="H800" s="96" t="str">
        <f t="shared" si="12"/>
        <v/>
      </c>
      <c r="I800" s="69"/>
      <c r="J800" s="69" t="s">
        <v>24</v>
      </c>
      <c r="K800" s="69">
        <v>32000</v>
      </c>
      <c r="L800" s="69">
        <v>35000</v>
      </c>
      <c r="M800" s="69">
        <v>3550</v>
      </c>
      <c r="N800" s="69" t="s">
        <v>15</v>
      </c>
      <c r="O800" s="69" t="s">
        <v>613</v>
      </c>
      <c r="P800" s="69" t="s">
        <v>29</v>
      </c>
      <c r="Q800" s="69"/>
    </row>
    <row r="801" spans="1:26" ht="20.100000000000001" customHeight="1" x14ac:dyDescent="0.2">
      <c r="A801" s="69"/>
      <c r="B801" s="69">
        <v>6</v>
      </c>
      <c r="C801" s="69" t="s">
        <v>15</v>
      </c>
      <c r="D801" s="43" t="s">
        <v>463</v>
      </c>
      <c r="E801" s="69" t="s">
        <v>1348</v>
      </c>
      <c r="F801" s="69" t="s">
        <v>1349</v>
      </c>
      <c r="G801" s="71">
        <v>10649</v>
      </c>
      <c r="H801" s="96" t="str">
        <f t="shared" si="12"/>
        <v/>
      </c>
      <c r="I801" s="69"/>
      <c r="J801" s="69" t="s">
        <v>24</v>
      </c>
      <c r="K801" s="69">
        <v>38000</v>
      </c>
      <c r="L801" s="69">
        <v>39000</v>
      </c>
      <c r="M801" s="69">
        <v>363</v>
      </c>
      <c r="N801" s="69" t="s">
        <v>15</v>
      </c>
      <c r="O801" s="69" t="s">
        <v>32</v>
      </c>
      <c r="P801" s="69" t="s">
        <v>56</v>
      </c>
      <c r="Q801" s="69"/>
    </row>
    <row r="802" spans="1:26" ht="20.100000000000001" customHeight="1" x14ac:dyDescent="0.2">
      <c r="A802" s="69"/>
      <c r="B802" s="69">
        <v>8</v>
      </c>
      <c r="C802" s="69" t="s">
        <v>15</v>
      </c>
      <c r="D802" s="43" t="s">
        <v>463</v>
      </c>
      <c r="E802" s="69" t="s">
        <v>528</v>
      </c>
      <c r="F802" s="69" t="s">
        <v>258</v>
      </c>
      <c r="G802" s="71">
        <v>39555</v>
      </c>
      <c r="H802" s="96" t="str">
        <f t="shared" si="12"/>
        <v/>
      </c>
      <c r="I802" s="69"/>
      <c r="J802" s="69" t="s">
        <v>24</v>
      </c>
      <c r="K802" s="69">
        <v>36500</v>
      </c>
      <c r="L802" s="69">
        <v>41000</v>
      </c>
      <c r="M802" s="69">
        <v>179</v>
      </c>
      <c r="N802" s="69" t="s">
        <v>15</v>
      </c>
      <c r="O802" s="69" t="s">
        <v>25</v>
      </c>
      <c r="P802" s="69" t="s">
        <v>29</v>
      </c>
      <c r="Q802" s="69"/>
    </row>
    <row r="803" spans="1:26" ht="20.100000000000001" customHeight="1" x14ac:dyDescent="0.2">
      <c r="A803" s="69"/>
      <c r="B803" s="69">
        <v>9</v>
      </c>
      <c r="C803" s="43" t="s">
        <v>15</v>
      </c>
      <c r="D803" s="43" t="s">
        <v>463</v>
      </c>
      <c r="E803" s="69" t="s">
        <v>1351</v>
      </c>
      <c r="F803" s="69" t="s">
        <v>1351</v>
      </c>
      <c r="G803" s="71">
        <v>29636</v>
      </c>
      <c r="H803" s="96" t="str">
        <f t="shared" si="12"/>
        <v/>
      </c>
      <c r="I803" s="69" t="s">
        <v>1272</v>
      </c>
      <c r="J803" s="69" t="s">
        <v>50</v>
      </c>
      <c r="K803" s="69">
        <v>36000</v>
      </c>
      <c r="L803" s="69">
        <v>38000</v>
      </c>
      <c r="M803" s="69">
        <v>2992</v>
      </c>
      <c r="N803" s="69" t="s">
        <v>15</v>
      </c>
      <c r="O803" s="69" t="s">
        <v>37</v>
      </c>
      <c r="P803" s="69" t="s">
        <v>35</v>
      </c>
      <c r="Q803" s="69"/>
      <c r="U803" s="14">
        <v>27387</v>
      </c>
      <c r="V803" s="14" t="s">
        <v>24</v>
      </c>
      <c r="W803" s="6" t="s">
        <v>752</v>
      </c>
      <c r="X803" s="14" t="s">
        <v>1355</v>
      </c>
      <c r="Z803" s="6" t="s">
        <v>1361</v>
      </c>
    </row>
    <row r="804" spans="1:26" ht="20.100000000000001" customHeight="1" x14ac:dyDescent="0.2">
      <c r="A804" s="69"/>
      <c r="B804" s="69">
        <v>10</v>
      </c>
      <c r="C804" s="69" t="s">
        <v>15</v>
      </c>
      <c r="D804" s="43" t="s">
        <v>463</v>
      </c>
      <c r="E804" s="69" t="s">
        <v>1022</v>
      </c>
      <c r="F804" s="69" t="s">
        <v>1151</v>
      </c>
      <c r="G804" s="71">
        <v>3494</v>
      </c>
      <c r="H804" s="96" t="str">
        <f t="shared" si="12"/>
        <v/>
      </c>
      <c r="I804" s="69"/>
      <c r="J804" s="69" t="s">
        <v>50</v>
      </c>
      <c r="K804" s="69">
        <v>38000</v>
      </c>
      <c r="L804" s="69">
        <v>42000</v>
      </c>
      <c r="M804" s="69">
        <v>3641</v>
      </c>
      <c r="N804" s="69" t="s">
        <v>15</v>
      </c>
      <c r="O804" s="69" t="s">
        <v>32</v>
      </c>
      <c r="P804" s="69" t="s">
        <v>56</v>
      </c>
      <c r="Q804" s="69"/>
      <c r="U804" s="14">
        <v>79307</v>
      </c>
      <c r="V804" s="14" t="s">
        <v>24</v>
      </c>
      <c r="W804" s="6" t="s">
        <v>452</v>
      </c>
      <c r="X804" s="14" t="s">
        <v>1356</v>
      </c>
      <c r="Z804" s="6" t="s">
        <v>1361</v>
      </c>
    </row>
    <row r="805" spans="1:26" ht="20.100000000000001" customHeight="1" x14ac:dyDescent="0.2">
      <c r="A805" s="69"/>
      <c r="B805" s="69">
        <v>11</v>
      </c>
      <c r="C805" s="43" t="s">
        <v>15</v>
      </c>
      <c r="D805" s="43" t="s">
        <v>463</v>
      </c>
      <c r="E805" s="69" t="s">
        <v>1352</v>
      </c>
      <c r="F805" s="69" t="s">
        <v>1353</v>
      </c>
      <c r="G805" s="71">
        <v>51227</v>
      </c>
      <c r="H805" s="96" t="str">
        <f t="shared" si="12"/>
        <v/>
      </c>
      <c r="I805" s="69" t="s">
        <v>1354</v>
      </c>
      <c r="J805" s="69" t="s">
        <v>240</v>
      </c>
      <c r="K805" s="69">
        <v>38500</v>
      </c>
      <c r="L805" s="69">
        <v>43000</v>
      </c>
      <c r="M805" s="69">
        <v>3943</v>
      </c>
      <c r="N805" s="69" t="s">
        <v>15</v>
      </c>
      <c r="O805" s="69" t="s">
        <v>32</v>
      </c>
      <c r="P805" s="69" t="s">
        <v>270</v>
      </c>
      <c r="Q805" s="69"/>
      <c r="U805" s="14">
        <v>16367</v>
      </c>
      <c r="V805" s="14" t="s">
        <v>50</v>
      </c>
      <c r="W805" s="6" t="s">
        <v>303</v>
      </c>
      <c r="X805" s="14" t="s">
        <v>872</v>
      </c>
      <c r="Z805" s="6" t="s">
        <v>1361</v>
      </c>
    </row>
    <row r="806" spans="1:26" ht="20.100000000000001" customHeight="1" x14ac:dyDescent="0.2">
      <c r="U806" s="14">
        <v>84270</v>
      </c>
      <c r="V806" s="14" t="s">
        <v>24</v>
      </c>
      <c r="W806" s="14" t="s">
        <v>911</v>
      </c>
      <c r="X806" s="14" t="s">
        <v>1234</v>
      </c>
      <c r="Z806" s="6" t="s">
        <v>1361</v>
      </c>
    </row>
    <row r="808" spans="1:26" ht="20.100000000000001" customHeight="1" x14ac:dyDescent="0.2">
      <c r="B808" s="70">
        <v>1</v>
      </c>
      <c r="C808" s="70" t="s">
        <v>15</v>
      </c>
      <c r="D808" s="70" t="s">
        <v>16</v>
      </c>
      <c r="E808" s="70" t="s">
        <v>1362</v>
      </c>
      <c r="F808" s="70" t="s">
        <v>1363</v>
      </c>
      <c r="G808" s="85">
        <v>66536</v>
      </c>
      <c r="J808" s="70" t="s">
        <v>24</v>
      </c>
      <c r="K808" s="70">
        <v>38000</v>
      </c>
      <c r="L808" s="70">
        <v>41000</v>
      </c>
      <c r="M808" s="70">
        <v>3107</v>
      </c>
      <c r="N808" s="70" t="s">
        <v>15</v>
      </c>
      <c r="O808" s="70" t="s">
        <v>32</v>
      </c>
      <c r="P808" s="70" t="s">
        <v>29</v>
      </c>
      <c r="Q808" s="70" t="s">
        <v>1235</v>
      </c>
      <c r="W808" s="70" t="s">
        <v>1358</v>
      </c>
      <c r="X808" s="70" t="s">
        <v>1359</v>
      </c>
    </row>
    <row r="809" spans="1:26" ht="20.100000000000001" customHeight="1" x14ac:dyDescent="0.2">
      <c r="E809" s="70" t="s">
        <v>1364</v>
      </c>
      <c r="F809" s="70" t="s">
        <v>534</v>
      </c>
      <c r="G809" s="85">
        <v>83389</v>
      </c>
      <c r="J809" s="70" t="s">
        <v>24</v>
      </c>
      <c r="K809" s="70">
        <v>32000</v>
      </c>
      <c r="L809" s="70">
        <v>36000</v>
      </c>
      <c r="M809" s="70">
        <v>2503</v>
      </c>
      <c r="N809" s="70" t="s">
        <v>15</v>
      </c>
      <c r="O809" s="70" t="s">
        <v>32</v>
      </c>
      <c r="P809" s="70" t="s">
        <v>35</v>
      </c>
      <c r="Q809" s="70" t="s">
        <v>1235</v>
      </c>
      <c r="U809" s="70">
        <v>10717</v>
      </c>
      <c r="V809" s="70" t="s">
        <v>24</v>
      </c>
      <c r="X809" s="70" t="s">
        <v>1357</v>
      </c>
      <c r="Z809" s="70" t="s">
        <v>1235</v>
      </c>
    </row>
    <row r="810" spans="1:26" ht="20.100000000000001" customHeight="1" x14ac:dyDescent="0.2">
      <c r="E810" s="70" t="s">
        <v>456</v>
      </c>
      <c r="F810" s="70" t="s">
        <v>456</v>
      </c>
      <c r="G810" s="85">
        <v>33400</v>
      </c>
      <c r="K810" s="70">
        <v>31500</v>
      </c>
      <c r="L810" s="70">
        <v>35000</v>
      </c>
      <c r="M810" s="70">
        <v>3457</v>
      </c>
      <c r="N810" s="70" t="s">
        <v>15</v>
      </c>
      <c r="O810" s="70" t="s">
        <v>32</v>
      </c>
      <c r="P810" s="70" t="s">
        <v>35</v>
      </c>
      <c r="Q810" s="70" t="s">
        <v>1235</v>
      </c>
    </row>
    <row r="811" spans="1:26" ht="20.100000000000001" customHeight="1" x14ac:dyDescent="0.2">
      <c r="E811" s="70" t="s">
        <v>1026</v>
      </c>
      <c r="F811" s="70" t="s">
        <v>1152</v>
      </c>
      <c r="G811" s="85">
        <v>20327</v>
      </c>
      <c r="J811" s="70" t="s">
        <v>50</v>
      </c>
      <c r="K811" s="70">
        <v>38000</v>
      </c>
      <c r="L811" s="70">
        <v>42000</v>
      </c>
      <c r="M811" s="70">
        <v>3128</v>
      </c>
      <c r="N811" s="70" t="s">
        <v>15</v>
      </c>
      <c r="O811" s="70" t="s">
        <v>20</v>
      </c>
      <c r="P811" s="70" t="s">
        <v>29</v>
      </c>
      <c r="Q811" s="70" t="s">
        <v>1235</v>
      </c>
    </row>
  </sheetData>
  <sortState ref="A3:Q816">
    <sortCondition ref="H1"/>
  </sortState>
  <pageMargins left="0.25" right="0.25" top="0.75" bottom="0.75" header="0.3" footer="0.3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8"/>
  <sheetViews>
    <sheetView rightToLeft="1" topLeftCell="A954" zoomScale="110" zoomScaleNormal="110" workbookViewId="0">
      <selection activeCell="D966" sqref="D966"/>
    </sheetView>
  </sheetViews>
  <sheetFormatPr defaultColWidth="9" defaultRowHeight="18" x14ac:dyDescent="0.25"/>
  <cols>
    <col min="1" max="2" width="11.125" style="125" customWidth="1"/>
    <col min="3" max="3" width="9" style="125"/>
    <col min="4" max="4" width="12.875" style="125" customWidth="1"/>
    <col min="5" max="5" width="22.75" style="125" customWidth="1"/>
    <col min="6" max="6" width="11.125" style="125" customWidth="1"/>
    <col min="7" max="7" width="16.875" style="125" customWidth="1"/>
    <col min="8" max="10" width="9" style="125"/>
    <col min="11" max="11" width="14.375" style="125" customWidth="1"/>
    <col min="12" max="12" width="12.625" style="125" customWidth="1"/>
    <col min="13" max="16384" width="9" style="125"/>
  </cols>
  <sheetData>
    <row r="1" spans="1:12" ht="36" x14ac:dyDescent="0.25">
      <c r="A1" s="101" t="s">
        <v>0</v>
      </c>
      <c r="B1" s="101" t="s">
        <v>1522</v>
      </c>
      <c r="C1" s="101" t="s">
        <v>14</v>
      </c>
      <c r="D1" s="102" t="s">
        <v>4</v>
      </c>
      <c r="E1" s="101" t="s">
        <v>5</v>
      </c>
      <c r="F1" s="101" t="s">
        <v>0</v>
      </c>
      <c r="G1" s="101" t="s">
        <v>7</v>
      </c>
      <c r="H1" s="103" t="s">
        <v>9</v>
      </c>
      <c r="I1" s="103" t="s">
        <v>10</v>
      </c>
      <c r="J1" s="102" t="s">
        <v>12</v>
      </c>
      <c r="K1" s="101" t="s">
        <v>13</v>
      </c>
      <c r="L1" s="101" t="s">
        <v>2</v>
      </c>
    </row>
    <row r="2" spans="1:12" x14ac:dyDescent="0.25">
      <c r="A2" s="105">
        <v>1882</v>
      </c>
      <c r="B2" s="105" t="s">
        <v>1365</v>
      </c>
      <c r="C2" s="104">
        <v>15</v>
      </c>
      <c r="D2" s="105" t="s">
        <v>16</v>
      </c>
      <c r="E2" s="105" t="s">
        <v>1367</v>
      </c>
      <c r="F2" s="105">
        <v>1882</v>
      </c>
      <c r="G2" s="105" t="s">
        <v>50</v>
      </c>
      <c r="H2" s="105">
        <v>43000</v>
      </c>
      <c r="I2" s="105">
        <v>3594</v>
      </c>
      <c r="J2" s="105" t="s">
        <v>32</v>
      </c>
      <c r="K2" s="105" t="s">
        <v>56</v>
      </c>
      <c r="L2" s="126"/>
    </row>
    <row r="3" spans="1:12" x14ac:dyDescent="0.25">
      <c r="A3" s="105">
        <v>4728</v>
      </c>
      <c r="B3" s="105" t="s">
        <v>1365</v>
      </c>
      <c r="C3" s="104">
        <v>25</v>
      </c>
      <c r="D3" s="105" t="s">
        <v>16</v>
      </c>
      <c r="E3" s="105" t="s">
        <v>1370</v>
      </c>
      <c r="F3" s="105">
        <v>4728</v>
      </c>
      <c r="G3" s="105" t="s">
        <v>129</v>
      </c>
      <c r="H3" s="105">
        <v>36000</v>
      </c>
      <c r="I3" s="105">
        <v>4728</v>
      </c>
      <c r="J3" s="105" t="s">
        <v>32</v>
      </c>
      <c r="K3" s="105" t="s">
        <v>78</v>
      </c>
    </row>
    <row r="4" spans="1:12" x14ac:dyDescent="0.25">
      <c r="A4" s="104">
        <v>11286</v>
      </c>
      <c r="B4" s="104" t="s">
        <v>1365</v>
      </c>
      <c r="C4" s="104">
        <v>76</v>
      </c>
      <c r="D4" s="104" t="s">
        <v>16</v>
      </c>
      <c r="E4" s="104" t="s">
        <v>558</v>
      </c>
      <c r="F4" s="104">
        <v>11286</v>
      </c>
      <c r="G4" s="104" t="s">
        <v>50</v>
      </c>
      <c r="H4" s="104">
        <v>43000</v>
      </c>
      <c r="I4" s="104">
        <v>3585</v>
      </c>
      <c r="J4" s="104" t="s">
        <v>32</v>
      </c>
      <c r="K4" s="104" t="s">
        <v>105</v>
      </c>
    </row>
    <row r="5" spans="1:12" x14ac:dyDescent="0.25">
      <c r="A5" s="105">
        <v>12301</v>
      </c>
      <c r="B5" s="105" t="s">
        <v>1365</v>
      </c>
      <c r="C5" s="104">
        <v>89</v>
      </c>
      <c r="D5" s="105" t="s">
        <v>16</v>
      </c>
      <c r="E5" s="105" t="s">
        <v>229</v>
      </c>
      <c r="F5" s="105">
        <v>12301</v>
      </c>
      <c r="G5" s="105" t="s">
        <v>50</v>
      </c>
      <c r="H5" s="105">
        <v>42500</v>
      </c>
      <c r="I5" s="105">
        <v>3117</v>
      </c>
      <c r="J5" s="105" t="s">
        <v>32</v>
      </c>
      <c r="K5" s="105" t="s">
        <v>56</v>
      </c>
    </row>
    <row r="6" spans="1:12" x14ac:dyDescent="0.25">
      <c r="A6" s="17">
        <v>13459</v>
      </c>
      <c r="B6" s="17" t="s">
        <v>1365</v>
      </c>
      <c r="C6" s="104">
        <v>97</v>
      </c>
      <c r="D6" s="17" t="s">
        <v>1521</v>
      </c>
      <c r="E6" s="17" t="s">
        <v>602</v>
      </c>
      <c r="F6" s="17">
        <v>13459</v>
      </c>
      <c r="G6" s="17" t="s">
        <v>61</v>
      </c>
      <c r="H6" s="26">
        <v>44000</v>
      </c>
      <c r="I6" s="26">
        <v>1883</v>
      </c>
      <c r="J6" s="17" t="s">
        <v>32</v>
      </c>
      <c r="K6" s="17" t="s">
        <v>56</v>
      </c>
    </row>
    <row r="7" spans="1:12" x14ac:dyDescent="0.25">
      <c r="A7" s="104">
        <v>16895</v>
      </c>
      <c r="B7" s="104" t="s">
        <v>1365</v>
      </c>
      <c r="C7" s="104">
        <v>123</v>
      </c>
      <c r="D7" s="17" t="s">
        <v>16</v>
      </c>
      <c r="E7" s="104" t="s">
        <v>236</v>
      </c>
      <c r="F7" s="104">
        <v>16895</v>
      </c>
      <c r="G7" s="104" t="s">
        <v>50</v>
      </c>
      <c r="H7" s="104">
        <v>43500</v>
      </c>
      <c r="I7" s="104">
        <v>3485</v>
      </c>
      <c r="J7" s="104" t="s">
        <v>32</v>
      </c>
      <c r="K7" s="104" t="s">
        <v>110</v>
      </c>
    </row>
    <row r="8" spans="1:12" x14ac:dyDescent="0.25">
      <c r="A8" s="105">
        <v>17712</v>
      </c>
      <c r="B8" s="105" t="s">
        <v>1365</v>
      </c>
      <c r="C8" s="104">
        <v>128</v>
      </c>
      <c r="D8" s="105" t="s">
        <v>16</v>
      </c>
      <c r="E8" s="105" t="s">
        <v>1030</v>
      </c>
      <c r="F8" s="105">
        <v>17712</v>
      </c>
      <c r="G8" s="105" t="s">
        <v>50</v>
      </c>
      <c r="H8" s="105">
        <v>42000</v>
      </c>
      <c r="I8" s="105">
        <v>3579</v>
      </c>
      <c r="J8" s="105" t="s">
        <v>32</v>
      </c>
      <c r="K8" s="105" t="s">
        <v>29</v>
      </c>
    </row>
    <row r="9" spans="1:12" x14ac:dyDescent="0.25">
      <c r="A9" s="105">
        <v>21304</v>
      </c>
      <c r="B9" s="105" t="s">
        <v>1365</v>
      </c>
      <c r="C9" s="104">
        <v>154</v>
      </c>
      <c r="D9" s="105" t="s">
        <v>16</v>
      </c>
      <c r="E9" s="105" t="s">
        <v>1181</v>
      </c>
      <c r="F9" s="105">
        <v>21304</v>
      </c>
      <c r="G9" s="105" t="s">
        <v>50</v>
      </c>
      <c r="H9" s="105">
        <v>42500</v>
      </c>
      <c r="I9" s="105">
        <v>3555</v>
      </c>
      <c r="J9" s="105" t="s">
        <v>32</v>
      </c>
      <c r="K9" s="105" t="s">
        <v>56</v>
      </c>
    </row>
    <row r="10" spans="1:12" x14ac:dyDescent="0.25">
      <c r="A10" s="105">
        <v>26837</v>
      </c>
      <c r="B10" s="105" t="s">
        <v>1365</v>
      </c>
      <c r="C10" s="104">
        <v>187</v>
      </c>
      <c r="D10" s="105" t="s">
        <v>16</v>
      </c>
      <c r="E10" s="105" t="s">
        <v>1101</v>
      </c>
      <c r="F10" s="105">
        <v>26837</v>
      </c>
      <c r="G10" s="105" t="s">
        <v>24</v>
      </c>
      <c r="H10" s="105">
        <v>40000</v>
      </c>
      <c r="I10" s="105">
        <v>614</v>
      </c>
      <c r="J10" s="105" t="s">
        <v>32</v>
      </c>
      <c r="K10" s="105" t="s">
        <v>82</v>
      </c>
    </row>
    <row r="11" spans="1:12" x14ac:dyDescent="0.25">
      <c r="A11" s="17">
        <v>29408</v>
      </c>
      <c r="B11" s="17" t="s">
        <v>1365</v>
      </c>
      <c r="C11" s="104">
        <v>198</v>
      </c>
      <c r="D11" s="17" t="s">
        <v>16</v>
      </c>
      <c r="E11" s="17" t="s">
        <v>263</v>
      </c>
      <c r="F11" s="17">
        <v>29408</v>
      </c>
      <c r="G11" s="17" t="s">
        <v>34</v>
      </c>
      <c r="H11" s="17">
        <v>43000</v>
      </c>
      <c r="I11" s="17">
        <v>1440</v>
      </c>
      <c r="J11" s="17" t="s">
        <v>25</v>
      </c>
      <c r="K11" s="17" t="s">
        <v>35</v>
      </c>
      <c r="L11" s="127"/>
    </row>
    <row r="12" spans="1:12" x14ac:dyDescent="0.25">
      <c r="A12" s="105">
        <v>29686</v>
      </c>
      <c r="B12" s="105" t="s">
        <v>1365</v>
      </c>
      <c r="C12" s="104">
        <v>201</v>
      </c>
      <c r="D12" s="105" t="s">
        <v>16</v>
      </c>
      <c r="E12" s="105" t="s">
        <v>1394</v>
      </c>
      <c r="F12" s="105">
        <v>29686</v>
      </c>
      <c r="G12" s="105" t="s">
        <v>50</v>
      </c>
      <c r="H12" s="105">
        <v>41500</v>
      </c>
      <c r="I12" s="105">
        <v>1670</v>
      </c>
      <c r="J12" s="105" t="s">
        <v>37</v>
      </c>
      <c r="K12" s="105" t="s">
        <v>56</v>
      </c>
    </row>
    <row r="13" spans="1:12" x14ac:dyDescent="0.25">
      <c r="A13" s="105">
        <v>29769</v>
      </c>
      <c r="B13" s="105" t="s">
        <v>1365</v>
      </c>
      <c r="C13" s="104">
        <v>203</v>
      </c>
      <c r="D13" s="105" t="s">
        <v>16</v>
      </c>
      <c r="E13" s="105" t="s">
        <v>529</v>
      </c>
      <c r="F13" s="105">
        <v>29769</v>
      </c>
      <c r="G13" s="105" t="s">
        <v>24</v>
      </c>
      <c r="H13" s="105">
        <v>35000</v>
      </c>
      <c r="I13" s="105">
        <v>3422</v>
      </c>
      <c r="J13" s="105" t="s">
        <v>32</v>
      </c>
      <c r="K13" s="105" t="s">
        <v>56</v>
      </c>
      <c r="L13" s="127"/>
    </row>
    <row r="14" spans="1:12" x14ac:dyDescent="0.25">
      <c r="A14" s="105">
        <v>31300</v>
      </c>
      <c r="B14" s="105" t="s">
        <v>1365</v>
      </c>
      <c r="C14" s="104">
        <v>216</v>
      </c>
      <c r="D14" s="105" t="s">
        <v>16</v>
      </c>
      <c r="E14" s="105" t="s">
        <v>1400</v>
      </c>
      <c r="F14" s="105">
        <v>31300</v>
      </c>
      <c r="G14" s="105" t="s">
        <v>50</v>
      </c>
      <c r="H14" s="105">
        <v>42000</v>
      </c>
      <c r="I14" s="105">
        <v>2864</v>
      </c>
      <c r="J14" s="105" t="s">
        <v>37</v>
      </c>
      <c r="K14" s="105" t="s">
        <v>29</v>
      </c>
    </row>
    <row r="15" spans="1:12" x14ac:dyDescent="0.25">
      <c r="A15" s="105">
        <v>32077</v>
      </c>
      <c r="B15" s="105" t="s">
        <v>1365</v>
      </c>
      <c r="C15" s="104">
        <v>219</v>
      </c>
      <c r="D15" s="105" t="s">
        <v>16</v>
      </c>
      <c r="E15" s="105" t="s">
        <v>1401</v>
      </c>
      <c r="F15" s="105">
        <v>32077</v>
      </c>
      <c r="G15" s="105" t="s">
        <v>50</v>
      </c>
      <c r="H15" s="105">
        <v>36500</v>
      </c>
      <c r="I15" s="105">
        <v>230</v>
      </c>
      <c r="J15" s="105" t="s">
        <v>32</v>
      </c>
      <c r="K15" s="105" t="s">
        <v>82</v>
      </c>
    </row>
    <row r="16" spans="1:12" x14ac:dyDescent="0.25">
      <c r="A16" s="17">
        <v>37691</v>
      </c>
      <c r="B16" s="17" t="s">
        <v>1365</v>
      </c>
      <c r="C16" s="104">
        <v>248</v>
      </c>
      <c r="D16" s="17" t="s">
        <v>16</v>
      </c>
      <c r="E16" s="17" t="s">
        <v>158</v>
      </c>
      <c r="F16" s="17">
        <v>37691</v>
      </c>
      <c r="G16" s="17" t="s">
        <v>34</v>
      </c>
      <c r="H16" s="17">
        <v>40000</v>
      </c>
      <c r="I16" s="17">
        <v>2252</v>
      </c>
      <c r="J16" s="17" t="s">
        <v>20</v>
      </c>
      <c r="K16" s="17" t="s">
        <v>29</v>
      </c>
    </row>
    <row r="17" spans="1:12" x14ac:dyDescent="0.25">
      <c r="A17" s="104">
        <v>38025</v>
      </c>
      <c r="B17" s="104" t="s">
        <v>1365</v>
      </c>
      <c r="C17" s="104">
        <v>252</v>
      </c>
      <c r="D17" s="104" t="s">
        <v>16</v>
      </c>
      <c r="E17" s="104" t="s">
        <v>1255</v>
      </c>
      <c r="F17" s="104">
        <v>38025</v>
      </c>
      <c r="G17" s="104" t="s">
        <v>24</v>
      </c>
      <c r="H17" s="104">
        <v>36000</v>
      </c>
      <c r="I17" s="104">
        <v>3537</v>
      </c>
      <c r="J17" s="104" t="s">
        <v>25</v>
      </c>
      <c r="K17" s="104" t="s">
        <v>29</v>
      </c>
    </row>
    <row r="18" spans="1:12" x14ac:dyDescent="0.25">
      <c r="A18" s="105">
        <v>39748</v>
      </c>
      <c r="B18" s="105" t="s">
        <v>1365</v>
      </c>
      <c r="C18" s="104">
        <v>261</v>
      </c>
      <c r="D18" s="105" t="s">
        <v>16</v>
      </c>
      <c r="E18" s="105" t="s">
        <v>1177</v>
      </c>
      <c r="F18" s="105">
        <v>39748</v>
      </c>
      <c r="G18" s="105" t="s">
        <v>24</v>
      </c>
      <c r="H18" s="105">
        <v>42000</v>
      </c>
      <c r="I18" s="105">
        <v>1558</v>
      </c>
      <c r="J18" s="105" t="s">
        <v>37</v>
      </c>
      <c r="K18" s="105" t="s">
        <v>29</v>
      </c>
    </row>
    <row r="19" spans="1:12" x14ac:dyDescent="0.25">
      <c r="A19" s="105">
        <v>43624</v>
      </c>
      <c r="B19" s="105" t="s">
        <v>1365</v>
      </c>
      <c r="C19" s="104">
        <v>273</v>
      </c>
      <c r="D19" s="105" t="s">
        <v>16</v>
      </c>
      <c r="E19" s="105" t="s">
        <v>1412</v>
      </c>
      <c r="F19" s="105">
        <v>43624</v>
      </c>
      <c r="G19" s="105" t="s">
        <v>24</v>
      </c>
      <c r="H19" s="105">
        <v>37000</v>
      </c>
      <c r="I19" s="105">
        <v>345</v>
      </c>
      <c r="J19" s="105" t="s">
        <v>20</v>
      </c>
      <c r="K19" s="105" t="s">
        <v>35</v>
      </c>
    </row>
    <row r="20" spans="1:12" x14ac:dyDescent="0.25">
      <c r="A20" s="105">
        <v>46566</v>
      </c>
      <c r="B20" s="105" t="s">
        <v>1365</v>
      </c>
      <c r="C20" s="104">
        <v>284</v>
      </c>
      <c r="D20" s="105" t="s">
        <v>16</v>
      </c>
      <c r="E20" s="105" t="s">
        <v>1416</v>
      </c>
      <c r="F20" s="105">
        <v>46566</v>
      </c>
      <c r="G20" s="105" t="s">
        <v>183</v>
      </c>
      <c r="H20" s="105">
        <v>34000</v>
      </c>
      <c r="I20" s="105">
        <v>2801</v>
      </c>
      <c r="J20" s="105" t="s">
        <v>37</v>
      </c>
      <c r="K20" s="105" t="s">
        <v>29</v>
      </c>
    </row>
    <row r="21" spans="1:12" x14ac:dyDescent="0.25">
      <c r="A21" s="105">
        <v>50185</v>
      </c>
      <c r="B21" s="105" t="s">
        <v>1365</v>
      </c>
      <c r="C21" s="104">
        <v>291</v>
      </c>
      <c r="D21" s="105" t="s">
        <v>16</v>
      </c>
      <c r="E21" s="105" t="s">
        <v>1417</v>
      </c>
      <c r="F21" s="105">
        <v>50185</v>
      </c>
      <c r="G21" s="105" t="s">
        <v>50</v>
      </c>
      <c r="H21" s="105">
        <v>36000</v>
      </c>
      <c r="I21" s="105">
        <v>1827</v>
      </c>
      <c r="J21" s="105" t="s">
        <v>20</v>
      </c>
      <c r="K21" s="105" t="s">
        <v>29</v>
      </c>
    </row>
    <row r="22" spans="1:12" x14ac:dyDescent="0.25">
      <c r="A22" s="105">
        <v>51179</v>
      </c>
      <c r="B22" s="105" t="s">
        <v>1365</v>
      </c>
      <c r="C22" s="104">
        <v>297</v>
      </c>
      <c r="D22" s="105" t="s">
        <v>16</v>
      </c>
      <c r="E22" s="105" t="s">
        <v>1419</v>
      </c>
      <c r="F22" s="105">
        <v>51179</v>
      </c>
      <c r="G22" s="105" t="s">
        <v>50</v>
      </c>
      <c r="H22" s="105">
        <v>37000</v>
      </c>
      <c r="I22" s="105">
        <v>1477</v>
      </c>
      <c r="J22" s="105" t="s">
        <v>32</v>
      </c>
      <c r="K22" s="105" t="s">
        <v>29</v>
      </c>
    </row>
    <row r="23" spans="1:12" x14ac:dyDescent="0.25">
      <c r="A23" s="105">
        <v>53819</v>
      </c>
      <c r="B23" s="105" t="s">
        <v>1365</v>
      </c>
      <c r="C23" s="104">
        <v>312</v>
      </c>
      <c r="D23" s="105" t="s">
        <v>16</v>
      </c>
      <c r="E23" s="105" t="s">
        <v>1423</v>
      </c>
      <c r="F23" s="105">
        <v>53819</v>
      </c>
      <c r="G23" s="105" t="s">
        <v>24</v>
      </c>
      <c r="H23" s="105">
        <v>37500</v>
      </c>
      <c r="I23" s="105">
        <v>3448</v>
      </c>
      <c r="J23" s="105" t="s">
        <v>25</v>
      </c>
      <c r="K23" s="105" t="s">
        <v>29</v>
      </c>
    </row>
    <row r="24" spans="1:12" x14ac:dyDescent="0.25">
      <c r="A24" s="17">
        <v>57360</v>
      </c>
      <c r="B24" s="17" t="s">
        <v>1365</v>
      </c>
      <c r="C24" s="104">
        <v>324</v>
      </c>
      <c r="D24" s="17" t="s">
        <v>16</v>
      </c>
      <c r="E24" s="17" t="s">
        <v>1310</v>
      </c>
      <c r="F24" s="17">
        <v>57360</v>
      </c>
      <c r="G24" s="104" t="s">
        <v>24</v>
      </c>
      <c r="H24" s="22">
        <v>36000</v>
      </c>
      <c r="I24" s="22">
        <v>1339</v>
      </c>
      <c r="J24" s="17" t="s">
        <v>25</v>
      </c>
      <c r="K24" s="17" t="s">
        <v>73</v>
      </c>
    </row>
    <row r="25" spans="1:12" x14ac:dyDescent="0.25">
      <c r="A25" s="105">
        <v>58897</v>
      </c>
      <c r="B25" s="105" t="s">
        <v>1365</v>
      </c>
      <c r="C25" s="104">
        <v>329</v>
      </c>
      <c r="D25" s="105" t="s">
        <v>16</v>
      </c>
      <c r="E25" s="105" t="s">
        <v>1425</v>
      </c>
      <c r="F25" s="105">
        <v>58897</v>
      </c>
      <c r="G25" s="105" t="s">
        <v>24</v>
      </c>
      <c r="H25" s="105">
        <v>36000</v>
      </c>
      <c r="I25" s="105">
        <v>2851</v>
      </c>
      <c r="J25" s="105" t="s">
        <v>20</v>
      </c>
      <c r="K25" s="105" t="s">
        <v>29</v>
      </c>
    </row>
    <row r="26" spans="1:12" x14ac:dyDescent="0.25">
      <c r="A26" s="17">
        <v>60428</v>
      </c>
      <c r="B26" s="17" t="s">
        <v>1365</v>
      </c>
      <c r="C26" s="104">
        <v>337</v>
      </c>
      <c r="D26" s="17" t="s">
        <v>16</v>
      </c>
      <c r="E26" s="17" t="s">
        <v>141</v>
      </c>
      <c r="F26" s="17">
        <v>60428</v>
      </c>
      <c r="G26" s="17" t="s">
        <v>19</v>
      </c>
      <c r="H26" s="17">
        <v>42000</v>
      </c>
      <c r="I26" s="17">
        <v>3187</v>
      </c>
      <c r="J26" s="17" t="s">
        <v>37</v>
      </c>
      <c r="K26" s="17" t="s">
        <v>56</v>
      </c>
    </row>
    <row r="27" spans="1:12" x14ac:dyDescent="0.25">
      <c r="A27" s="17">
        <v>60534</v>
      </c>
      <c r="B27" s="17" t="s">
        <v>1365</v>
      </c>
      <c r="C27" s="104">
        <v>338</v>
      </c>
      <c r="D27" s="17" t="s">
        <v>16</v>
      </c>
      <c r="E27" s="17" t="s">
        <v>316</v>
      </c>
      <c r="F27" s="17">
        <v>60534</v>
      </c>
      <c r="G27" s="17" t="s">
        <v>34</v>
      </c>
      <c r="H27" s="17">
        <v>38000</v>
      </c>
      <c r="I27" s="17">
        <v>1118</v>
      </c>
      <c r="J27" s="17" t="s">
        <v>37</v>
      </c>
      <c r="K27" s="17" t="s">
        <v>29</v>
      </c>
    </row>
    <row r="28" spans="1:12" x14ac:dyDescent="0.25">
      <c r="A28" s="105">
        <v>62702</v>
      </c>
      <c r="B28" s="105" t="s">
        <v>1365</v>
      </c>
      <c r="C28" s="104">
        <v>351</v>
      </c>
      <c r="D28" s="105" t="s">
        <v>16</v>
      </c>
      <c r="E28" s="105" t="s">
        <v>1418</v>
      </c>
      <c r="F28" s="105">
        <v>62702</v>
      </c>
      <c r="G28" s="105" t="s">
        <v>292</v>
      </c>
      <c r="H28" s="105">
        <v>36000</v>
      </c>
      <c r="I28" s="105">
        <v>3635</v>
      </c>
      <c r="J28" s="105" t="s">
        <v>25</v>
      </c>
      <c r="K28" s="105" t="s">
        <v>1427</v>
      </c>
      <c r="L28" s="127"/>
    </row>
    <row r="29" spans="1:12" x14ac:dyDescent="0.25">
      <c r="A29" s="104">
        <v>63127</v>
      </c>
      <c r="B29" s="104" t="s">
        <v>1365</v>
      </c>
      <c r="C29" s="104">
        <v>353</v>
      </c>
      <c r="D29" s="104" t="s">
        <v>16</v>
      </c>
      <c r="E29" s="104" t="s">
        <v>1249</v>
      </c>
      <c r="F29" s="104">
        <v>63127</v>
      </c>
      <c r="G29" s="104" t="s">
        <v>24</v>
      </c>
      <c r="H29" s="104">
        <v>35000</v>
      </c>
      <c r="I29" s="104">
        <v>1130</v>
      </c>
      <c r="J29" s="104" t="s">
        <v>32</v>
      </c>
      <c r="K29" s="104" t="s">
        <v>29</v>
      </c>
    </row>
    <row r="30" spans="1:12" x14ac:dyDescent="0.25">
      <c r="A30" s="17">
        <v>63168</v>
      </c>
      <c r="B30" s="17" t="s">
        <v>1365</v>
      </c>
      <c r="C30" s="104">
        <v>355</v>
      </c>
      <c r="D30" s="17" t="s">
        <v>16</v>
      </c>
      <c r="E30" s="17" t="s">
        <v>30</v>
      </c>
      <c r="F30" s="17">
        <v>63168</v>
      </c>
      <c r="G30" s="17" t="s">
        <v>24</v>
      </c>
      <c r="H30" s="26">
        <v>38000</v>
      </c>
      <c r="I30" s="26">
        <v>1754</v>
      </c>
      <c r="J30" s="17" t="s">
        <v>32</v>
      </c>
      <c r="K30" s="17" t="s">
        <v>29</v>
      </c>
      <c r="L30" s="127"/>
    </row>
    <row r="31" spans="1:12" x14ac:dyDescent="0.25">
      <c r="A31" s="104">
        <v>75372</v>
      </c>
      <c r="B31" s="104" t="s">
        <v>1365</v>
      </c>
      <c r="C31" s="104">
        <v>386</v>
      </c>
      <c r="D31" s="104" t="s">
        <v>16</v>
      </c>
      <c r="E31" s="104" t="s">
        <v>1253</v>
      </c>
      <c r="F31" s="104">
        <v>75372</v>
      </c>
      <c r="G31" s="104" t="s">
        <v>46</v>
      </c>
      <c r="H31" s="104">
        <v>36000</v>
      </c>
      <c r="I31" s="104">
        <v>2911</v>
      </c>
      <c r="J31" s="104" t="s">
        <v>613</v>
      </c>
      <c r="K31" s="104" t="s">
        <v>110</v>
      </c>
    </row>
    <row r="32" spans="1:12" x14ac:dyDescent="0.25">
      <c r="A32" s="104">
        <v>75644</v>
      </c>
      <c r="B32" s="104" t="s">
        <v>1365</v>
      </c>
      <c r="C32" s="104">
        <v>387</v>
      </c>
      <c r="D32" s="104" t="s">
        <v>16</v>
      </c>
      <c r="E32" s="104" t="s">
        <v>1179</v>
      </c>
      <c r="F32" s="104">
        <v>75644</v>
      </c>
      <c r="G32" s="104" t="s">
        <v>24</v>
      </c>
      <c r="H32" s="104">
        <v>37500</v>
      </c>
      <c r="I32" s="104">
        <v>1581</v>
      </c>
      <c r="J32" s="104" t="s">
        <v>32</v>
      </c>
      <c r="K32" s="104" t="s">
        <v>105</v>
      </c>
    </row>
    <row r="33" spans="1:12" x14ac:dyDescent="0.25">
      <c r="A33" s="105">
        <v>76914</v>
      </c>
      <c r="B33" s="105" t="s">
        <v>1365</v>
      </c>
      <c r="C33" s="104">
        <v>391</v>
      </c>
      <c r="D33" s="105" t="s">
        <v>16</v>
      </c>
      <c r="E33" s="105" t="s">
        <v>1088</v>
      </c>
      <c r="F33" s="105">
        <v>76914</v>
      </c>
      <c r="G33" s="105" t="s">
        <v>24</v>
      </c>
      <c r="H33" s="105">
        <v>36500</v>
      </c>
      <c r="I33" s="105">
        <v>2773</v>
      </c>
      <c r="J33" s="105" t="s">
        <v>20</v>
      </c>
      <c r="K33" s="105" t="s">
        <v>110</v>
      </c>
    </row>
    <row r="34" spans="1:12" x14ac:dyDescent="0.25">
      <c r="A34" s="105">
        <v>78919</v>
      </c>
      <c r="B34" s="105" t="s">
        <v>1365</v>
      </c>
      <c r="C34" s="104">
        <v>396</v>
      </c>
      <c r="D34" s="105" t="s">
        <v>16</v>
      </c>
      <c r="E34" s="105" t="s">
        <v>1441</v>
      </c>
      <c r="F34" s="105">
        <v>78919</v>
      </c>
      <c r="G34" s="105" t="s">
        <v>24</v>
      </c>
      <c r="H34" s="105">
        <v>40000</v>
      </c>
      <c r="I34" s="105">
        <v>542</v>
      </c>
      <c r="J34" s="105" t="s">
        <v>32</v>
      </c>
      <c r="K34" s="105"/>
    </row>
    <row r="35" spans="1:12" x14ac:dyDescent="0.25">
      <c r="A35" s="17">
        <v>79830</v>
      </c>
      <c r="B35" s="17" t="s">
        <v>1365</v>
      </c>
      <c r="C35" s="104">
        <v>403</v>
      </c>
      <c r="D35" s="17" t="s">
        <v>16</v>
      </c>
      <c r="E35" s="17" t="s">
        <v>178</v>
      </c>
      <c r="F35" s="17">
        <v>79830</v>
      </c>
      <c r="G35" s="17" t="s">
        <v>24</v>
      </c>
      <c r="H35" s="17">
        <v>35500</v>
      </c>
      <c r="I35" s="17">
        <v>2014</v>
      </c>
      <c r="J35" s="17" t="s">
        <v>25</v>
      </c>
      <c r="K35" s="17" t="s">
        <v>29</v>
      </c>
      <c r="L35" s="126"/>
    </row>
    <row r="36" spans="1:12" x14ac:dyDescent="0.25">
      <c r="A36" s="105">
        <v>81215</v>
      </c>
      <c r="B36" s="105" t="s">
        <v>1365</v>
      </c>
      <c r="C36" s="104">
        <v>406</v>
      </c>
      <c r="D36" s="105" t="s">
        <v>16</v>
      </c>
      <c r="E36" s="105" t="s">
        <v>1445</v>
      </c>
      <c r="F36" s="105">
        <v>81215</v>
      </c>
      <c r="G36" s="105" t="s">
        <v>24</v>
      </c>
      <c r="H36" s="105">
        <v>40000</v>
      </c>
      <c r="I36" s="105">
        <v>3637</v>
      </c>
      <c r="J36" s="105" t="s">
        <v>47</v>
      </c>
      <c r="K36" s="105" t="s">
        <v>29</v>
      </c>
    </row>
    <row r="37" spans="1:12" x14ac:dyDescent="0.25">
      <c r="A37" s="17">
        <v>81590</v>
      </c>
      <c r="B37" s="17" t="s">
        <v>1365</v>
      </c>
      <c r="C37" s="104">
        <v>409</v>
      </c>
      <c r="D37" s="17" t="s">
        <v>16</v>
      </c>
      <c r="E37" s="17" t="s">
        <v>89</v>
      </c>
      <c r="F37" s="17">
        <v>81590</v>
      </c>
      <c r="G37" s="17" t="s">
        <v>24</v>
      </c>
      <c r="H37" s="17">
        <v>44000</v>
      </c>
      <c r="I37" s="17">
        <v>2300</v>
      </c>
      <c r="J37" s="17" t="s">
        <v>25</v>
      </c>
      <c r="K37" s="17" t="s">
        <v>26</v>
      </c>
    </row>
    <row r="38" spans="1:12" x14ac:dyDescent="0.25">
      <c r="A38" s="104">
        <v>97403</v>
      </c>
      <c r="B38" s="104" t="s">
        <v>1365</v>
      </c>
      <c r="C38" s="104">
        <v>451</v>
      </c>
      <c r="D38" s="17" t="s">
        <v>16</v>
      </c>
      <c r="E38" s="104" t="s">
        <v>457</v>
      </c>
      <c r="F38" s="104">
        <v>97403</v>
      </c>
      <c r="G38" s="17" t="s">
        <v>24</v>
      </c>
      <c r="H38" s="104">
        <v>35000</v>
      </c>
      <c r="I38" s="104">
        <v>3064</v>
      </c>
      <c r="J38" s="104" t="s">
        <v>37</v>
      </c>
      <c r="K38" s="104" t="s">
        <v>29</v>
      </c>
    </row>
    <row r="39" spans="1:12" x14ac:dyDescent="0.25">
      <c r="A39" s="17">
        <v>125170</v>
      </c>
      <c r="B39" s="17" t="s">
        <v>1365</v>
      </c>
      <c r="C39" s="104">
        <v>468</v>
      </c>
      <c r="D39" s="17" t="s">
        <v>16</v>
      </c>
      <c r="E39" s="17" t="s">
        <v>1292</v>
      </c>
      <c r="F39" s="17">
        <v>125170</v>
      </c>
      <c r="G39" s="104" t="s">
        <v>46</v>
      </c>
      <c r="H39" s="22">
        <v>36000</v>
      </c>
      <c r="I39" s="22">
        <v>3056</v>
      </c>
      <c r="J39" s="17" t="s">
        <v>25</v>
      </c>
      <c r="K39" s="17" t="s">
        <v>582</v>
      </c>
    </row>
    <row r="40" spans="1:12" x14ac:dyDescent="0.25">
      <c r="A40" s="22">
        <v>1738</v>
      </c>
      <c r="B40" s="22" t="s">
        <v>1365</v>
      </c>
      <c r="C40" s="104">
        <v>15</v>
      </c>
      <c r="D40" s="22" t="s">
        <v>463</v>
      </c>
      <c r="E40" s="22" t="s">
        <v>397</v>
      </c>
      <c r="F40" s="22">
        <v>1738</v>
      </c>
      <c r="G40" s="22" t="s">
        <v>50</v>
      </c>
      <c r="H40" s="22">
        <v>43000</v>
      </c>
      <c r="I40" s="22">
        <v>3616</v>
      </c>
      <c r="J40" s="22" t="s">
        <v>25</v>
      </c>
      <c r="K40" s="22" t="s">
        <v>35</v>
      </c>
    </row>
    <row r="41" spans="1:12" x14ac:dyDescent="0.25">
      <c r="A41" s="17">
        <v>5203</v>
      </c>
      <c r="B41" s="17" t="s">
        <v>1365</v>
      </c>
      <c r="C41" s="104">
        <v>26</v>
      </c>
      <c r="D41" s="17" t="s">
        <v>463</v>
      </c>
      <c r="E41" s="17" t="s">
        <v>653</v>
      </c>
      <c r="F41" s="17">
        <v>5203</v>
      </c>
      <c r="G41" s="17" t="s">
        <v>61</v>
      </c>
      <c r="H41" s="26">
        <v>38000</v>
      </c>
      <c r="I41" s="26">
        <v>1694</v>
      </c>
      <c r="J41" s="17" t="s">
        <v>47</v>
      </c>
      <c r="K41" s="17" t="s">
        <v>655</v>
      </c>
    </row>
    <row r="42" spans="1:12" x14ac:dyDescent="0.25">
      <c r="A42" s="104">
        <v>8024</v>
      </c>
      <c r="B42" s="104" t="s">
        <v>1365</v>
      </c>
      <c r="C42" s="104">
        <v>45</v>
      </c>
      <c r="D42" s="105" t="s">
        <v>463</v>
      </c>
      <c r="E42" s="104" t="s">
        <v>1472</v>
      </c>
      <c r="F42" s="104">
        <v>8024</v>
      </c>
      <c r="G42" s="104" t="s">
        <v>24</v>
      </c>
      <c r="H42" s="104">
        <v>36000</v>
      </c>
      <c r="I42" s="104">
        <v>3499</v>
      </c>
      <c r="J42" s="104" t="s">
        <v>32</v>
      </c>
      <c r="K42" s="104" t="s">
        <v>82</v>
      </c>
      <c r="L42" s="127"/>
    </row>
    <row r="43" spans="1:12" x14ac:dyDescent="0.25">
      <c r="A43" s="17">
        <v>8130</v>
      </c>
      <c r="B43" s="17" t="s">
        <v>1365</v>
      </c>
      <c r="C43" s="104">
        <v>48</v>
      </c>
      <c r="D43" s="17" t="s">
        <v>463</v>
      </c>
      <c r="E43" s="17" t="s">
        <v>489</v>
      </c>
      <c r="F43" s="17">
        <v>8130</v>
      </c>
      <c r="G43" s="17" t="s">
        <v>50</v>
      </c>
      <c r="H43" s="17">
        <v>41000</v>
      </c>
      <c r="I43" s="17">
        <v>2010</v>
      </c>
      <c r="J43" s="17" t="s">
        <v>32</v>
      </c>
      <c r="K43" s="17" t="s">
        <v>35</v>
      </c>
      <c r="L43" s="126"/>
    </row>
    <row r="44" spans="1:12" x14ac:dyDescent="0.25">
      <c r="A44" s="22">
        <v>8134</v>
      </c>
      <c r="B44" s="22" t="s">
        <v>1365</v>
      </c>
      <c r="C44" s="104">
        <v>49</v>
      </c>
      <c r="D44" s="17" t="s">
        <v>463</v>
      </c>
      <c r="E44" s="22" t="s">
        <v>971</v>
      </c>
      <c r="F44" s="22">
        <v>8134</v>
      </c>
      <c r="G44" s="17" t="s">
        <v>50</v>
      </c>
      <c r="H44" s="22">
        <v>43000</v>
      </c>
      <c r="I44" s="22">
        <v>3623</v>
      </c>
      <c r="J44" s="22" t="s">
        <v>32</v>
      </c>
      <c r="K44" s="22" t="s">
        <v>29</v>
      </c>
    </row>
    <row r="45" spans="1:12" x14ac:dyDescent="0.25">
      <c r="A45" s="17">
        <v>9102</v>
      </c>
      <c r="B45" s="17" t="s">
        <v>1365</v>
      </c>
      <c r="C45" s="104">
        <v>58</v>
      </c>
      <c r="D45" s="17" t="s">
        <v>463</v>
      </c>
      <c r="E45" s="17" t="s">
        <v>600</v>
      </c>
      <c r="F45" s="17">
        <v>9102</v>
      </c>
      <c r="G45" s="17" t="s">
        <v>50</v>
      </c>
      <c r="H45" s="17">
        <v>42500</v>
      </c>
      <c r="I45" s="17">
        <v>3061</v>
      </c>
      <c r="J45" s="17" t="s">
        <v>32</v>
      </c>
      <c r="K45" s="17" t="s">
        <v>105</v>
      </c>
      <c r="L45" s="127"/>
    </row>
    <row r="46" spans="1:12" x14ac:dyDescent="0.25">
      <c r="A46" s="17">
        <v>11009</v>
      </c>
      <c r="B46" s="17" t="s">
        <v>1365</v>
      </c>
      <c r="C46" s="104">
        <v>68</v>
      </c>
      <c r="D46" s="17" t="s">
        <v>463</v>
      </c>
      <c r="E46" s="17" t="s">
        <v>690</v>
      </c>
      <c r="F46" s="17">
        <v>11009</v>
      </c>
      <c r="G46" s="17" t="s">
        <v>24</v>
      </c>
      <c r="H46" s="26">
        <v>40000</v>
      </c>
      <c r="I46" s="26">
        <v>1389</v>
      </c>
      <c r="J46" s="17" t="s">
        <v>47</v>
      </c>
      <c r="K46" s="17" t="s">
        <v>29</v>
      </c>
    </row>
    <row r="47" spans="1:12" x14ac:dyDescent="0.25">
      <c r="A47" s="104">
        <v>11343</v>
      </c>
      <c r="B47" s="104" t="s">
        <v>1365</v>
      </c>
      <c r="C47" s="104">
        <v>70</v>
      </c>
      <c r="D47" s="105" t="s">
        <v>463</v>
      </c>
      <c r="E47" s="104" t="s">
        <v>1058</v>
      </c>
      <c r="F47" s="104">
        <v>11343</v>
      </c>
      <c r="G47" s="104" t="s">
        <v>24</v>
      </c>
      <c r="H47" s="104">
        <v>36000</v>
      </c>
      <c r="I47" s="104">
        <v>155</v>
      </c>
      <c r="J47" s="104" t="s">
        <v>32</v>
      </c>
      <c r="K47" s="104" t="s">
        <v>82</v>
      </c>
      <c r="L47" s="127"/>
    </row>
    <row r="48" spans="1:12" x14ac:dyDescent="0.25">
      <c r="A48" s="17">
        <v>13082</v>
      </c>
      <c r="B48" s="17" t="s">
        <v>1365</v>
      </c>
      <c r="C48" s="104">
        <v>78</v>
      </c>
      <c r="D48" s="17" t="s">
        <v>463</v>
      </c>
      <c r="E48" s="17" t="s">
        <v>728</v>
      </c>
      <c r="F48" s="17">
        <v>13082</v>
      </c>
      <c r="G48" s="17" t="s">
        <v>50</v>
      </c>
      <c r="H48" s="17">
        <v>43000</v>
      </c>
      <c r="I48" s="17">
        <v>2420</v>
      </c>
      <c r="J48" s="17" t="s">
        <v>32</v>
      </c>
      <c r="K48" s="17" t="s">
        <v>82</v>
      </c>
    </row>
    <row r="49" spans="1:12" x14ac:dyDescent="0.25">
      <c r="A49" s="107">
        <v>14915</v>
      </c>
      <c r="B49" s="107" t="s">
        <v>1365</v>
      </c>
      <c r="C49" s="104">
        <v>90</v>
      </c>
      <c r="D49" s="107" t="s">
        <v>463</v>
      </c>
      <c r="E49" s="107" t="s">
        <v>1187</v>
      </c>
      <c r="F49" s="107">
        <v>14915</v>
      </c>
      <c r="G49" s="107" t="s">
        <v>1274</v>
      </c>
      <c r="H49" s="107">
        <v>43000</v>
      </c>
      <c r="I49" s="107">
        <v>3666</v>
      </c>
      <c r="J49" s="107" t="s">
        <v>25</v>
      </c>
      <c r="K49" s="107" t="s">
        <v>56</v>
      </c>
    </row>
    <row r="50" spans="1:12" x14ac:dyDescent="0.25">
      <c r="A50" s="107">
        <v>16305</v>
      </c>
      <c r="B50" s="107" t="s">
        <v>1365</v>
      </c>
      <c r="C50" s="104">
        <v>98</v>
      </c>
      <c r="D50" s="107" t="s">
        <v>463</v>
      </c>
      <c r="E50" s="107" t="s">
        <v>162</v>
      </c>
      <c r="F50" s="107">
        <v>16305</v>
      </c>
      <c r="G50" s="107" t="s">
        <v>1186</v>
      </c>
      <c r="H50" s="107">
        <v>43000</v>
      </c>
      <c r="I50" s="107">
        <v>3671</v>
      </c>
      <c r="J50" s="107" t="s">
        <v>25</v>
      </c>
      <c r="K50" s="107" t="s">
        <v>29</v>
      </c>
    </row>
    <row r="51" spans="1:12" x14ac:dyDescent="0.25">
      <c r="A51" s="17">
        <v>17325</v>
      </c>
      <c r="B51" s="17" t="s">
        <v>1365</v>
      </c>
      <c r="C51" s="104">
        <v>106</v>
      </c>
      <c r="D51" s="17" t="s">
        <v>463</v>
      </c>
      <c r="E51" s="17" t="s">
        <v>639</v>
      </c>
      <c r="F51" s="17">
        <v>17325</v>
      </c>
      <c r="G51" s="17" t="s">
        <v>61</v>
      </c>
      <c r="H51" s="26">
        <v>38000</v>
      </c>
      <c r="I51" s="26">
        <v>1821</v>
      </c>
      <c r="J51" s="17" t="s">
        <v>32</v>
      </c>
      <c r="K51" s="17" t="s">
        <v>29</v>
      </c>
      <c r="L51" s="127"/>
    </row>
    <row r="52" spans="1:12" x14ac:dyDescent="0.25">
      <c r="A52" s="104">
        <v>19161</v>
      </c>
      <c r="B52" s="104" t="s">
        <v>1365</v>
      </c>
      <c r="C52" s="104">
        <v>116</v>
      </c>
      <c r="D52" s="104" t="s">
        <v>463</v>
      </c>
      <c r="E52" s="104" t="s">
        <v>686</v>
      </c>
      <c r="F52" s="104">
        <v>19161</v>
      </c>
      <c r="G52" s="104" t="s">
        <v>50</v>
      </c>
      <c r="H52" s="104">
        <v>41000</v>
      </c>
      <c r="I52" s="104">
        <v>3690</v>
      </c>
      <c r="J52" s="104" t="s">
        <v>32</v>
      </c>
      <c r="K52" s="104" t="s">
        <v>105</v>
      </c>
    </row>
    <row r="53" spans="1:12" x14ac:dyDescent="0.25">
      <c r="A53" s="104">
        <v>19256</v>
      </c>
      <c r="B53" s="104" t="s">
        <v>1365</v>
      </c>
      <c r="C53" s="104">
        <v>118</v>
      </c>
      <c r="D53" s="105" t="s">
        <v>463</v>
      </c>
      <c r="E53" s="104" t="s">
        <v>1484</v>
      </c>
      <c r="F53" s="104">
        <v>19256</v>
      </c>
      <c r="G53" s="104" t="s">
        <v>24</v>
      </c>
      <c r="H53" s="104">
        <v>36000</v>
      </c>
      <c r="I53" s="104">
        <v>1531</v>
      </c>
      <c r="J53" s="104" t="s">
        <v>25</v>
      </c>
      <c r="K53" s="104" t="s">
        <v>29</v>
      </c>
      <c r="L53" s="127"/>
    </row>
    <row r="54" spans="1:12" x14ac:dyDescent="0.25">
      <c r="A54" s="105">
        <v>23455</v>
      </c>
      <c r="B54" s="105" t="s">
        <v>1365</v>
      </c>
      <c r="C54" s="104">
        <v>142</v>
      </c>
      <c r="D54" s="105" t="s">
        <v>463</v>
      </c>
      <c r="E54" s="105" t="s">
        <v>1455</v>
      </c>
      <c r="F54" s="105">
        <v>23455</v>
      </c>
      <c r="G54" s="105" t="s">
        <v>24</v>
      </c>
      <c r="H54" s="105">
        <v>37000</v>
      </c>
      <c r="I54" s="105"/>
      <c r="J54" s="105" t="s">
        <v>32</v>
      </c>
      <c r="K54" s="105" t="s">
        <v>453</v>
      </c>
    </row>
    <row r="55" spans="1:12" x14ac:dyDescent="0.25">
      <c r="A55" s="104">
        <v>25518</v>
      </c>
      <c r="B55" s="104" t="s">
        <v>1365</v>
      </c>
      <c r="C55" s="104">
        <v>161</v>
      </c>
      <c r="D55" s="105" t="s">
        <v>463</v>
      </c>
      <c r="E55" s="104" t="s">
        <v>1488</v>
      </c>
      <c r="F55" s="104">
        <v>25518</v>
      </c>
      <c r="G55" s="104" t="s">
        <v>50</v>
      </c>
      <c r="H55" s="104">
        <v>41000</v>
      </c>
      <c r="I55" s="104">
        <v>3479</v>
      </c>
      <c r="J55" s="104" t="s">
        <v>32</v>
      </c>
      <c r="K55" s="104" t="s">
        <v>56</v>
      </c>
      <c r="L55" s="127"/>
    </row>
    <row r="56" spans="1:12" x14ac:dyDescent="0.25">
      <c r="A56" s="104">
        <v>29729</v>
      </c>
      <c r="B56" s="104" t="s">
        <v>1365</v>
      </c>
      <c r="C56" s="104">
        <v>185</v>
      </c>
      <c r="D56" s="104" t="s">
        <v>463</v>
      </c>
      <c r="E56" s="104" t="s">
        <v>938</v>
      </c>
      <c r="F56" s="104">
        <v>29729</v>
      </c>
      <c r="G56" s="104" t="s">
        <v>50</v>
      </c>
      <c r="H56" s="104">
        <v>43000</v>
      </c>
      <c r="I56" s="104">
        <v>2899</v>
      </c>
      <c r="J56" s="104" t="s">
        <v>32</v>
      </c>
      <c r="K56" s="104" t="s">
        <v>35</v>
      </c>
    </row>
    <row r="57" spans="1:12" x14ac:dyDescent="0.25">
      <c r="A57" s="104">
        <v>31105</v>
      </c>
      <c r="B57" s="104" t="s">
        <v>1365</v>
      </c>
      <c r="C57" s="104">
        <v>195</v>
      </c>
      <c r="D57" s="104" t="s">
        <v>463</v>
      </c>
      <c r="E57" s="104" t="s">
        <v>638</v>
      </c>
      <c r="F57" s="104">
        <v>31105</v>
      </c>
      <c r="G57" s="104" t="s">
        <v>50</v>
      </c>
      <c r="H57" s="104">
        <v>38000</v>
      </c>
      <c r="I57" s="104">
        <v>1297</v>
      </c>
      <c r="J57" s="104" t="s">
        <v>32</v>
      </c>
      <c r="K57" s="104" t="s">
        <v>29</v>
      </c>
      <c r="L57" s="127"/>
    </row>
    <row r="58" spans="1:12" x14ac:dyDescent="0.25">
      <c r="A58" s="17">
        <v>31251</v>
      </c>
      <c r="B58" s="17" t="s">
        <v>1365</v>
      </c>
      <c r="C58" s="104">
        <v>197</v>
      </c>
      <c r="D58" s="105" t="s">
        <v>463</v>
      </c>
      <c r="E58" s="17" t="s">
        <v>1457</v>
      </c>
      <c r="F58" s="17">
        <v>31251</v>
      </c>
      <c r="G58" s="17" t="s">
        <v>24</v>
      </c>
      <c r="H58" s="105">
        <v>39000</v>
      </c>
      <c r="I58" s="105">
        <v>2133</v>
      </c>
      <c r="J58" s="105" t="s">
        <v>25</v>
      </c>
      <c r="K58" s="17" t="s">
        <v>35</v>
      </c>
    </row>
    <row r="59" spans="1:12" x14ac:dyDescent="0.25">
      <c r="A59" s="17">
        <v>33939</v>
      </c>
      <c r="B59" s="17" t="s">
        <v>1365</v>
      </c>
      <c r="C59" s="104">
        <v>214</v>
      </c>
      <c r="D59" s="17" t="s">
        <v>463</v>
      </c>
      <c r="E59" s="17" t="s">
        <v>701</v>
      </c>
      <c r="F59" s="17">
        <v>33939</v>
      </c>
      <c r="G59" s="17" t="s">
        <v>34</v>
      </c>
      <c r="H59" s="26">
        <v>35500</v>
      </c>
      <c r="I59" s="26">
        <v>2456</v>
      </c>
      <c r="J59" s="17" t="s">
        <v>32</v>
      </c>
      <c r="K59" s="17" t="s">
        <v>78</v>
      </c>
    </row>
    <row r="60" spans="1:12" x14ac:dyDescent="0.25">
      <c r="A60" s="104">
        <v>33960</v>
      </c>
      <c r="B60" s="104" t="s">
        <v>1365</v>
      </c>
      <c r="C60" s="104">
        <v>215</v>
      </c>
      <c r="D60" s="105" t="s">
        <v>463</v>
      </c>
      <c r="E60" s="104" t="s">
        <v>1485</v>
      </c>
      <c r="F60" s="104">
        <v>33960</v>
      </c>
      <c r="G60" s="104" t="s">
        <v>24</v>
      </c>
      <c r="H60" s="104">
        <v>39500</v>
      </c>
      <c r="I60" s="104">
        <v>1442</v>
      </c>
      <c r="J60" s="104" t="s">
        <v>47</v>
      </c>
      <c r="K60" s="104" t="s">
        <v>29</v>
      </c>
      <c r="L60" s="127"/>
    </row>
    <row r="61" spans="1:12" x14ac:dyDescent="0.25">
      <c r="A61" s="104">
        <v>40957</v>
      </c>
      <c r="B61" s="104" t="s">
        <v>1365</v>
      </c>
      <c r="C61" s="104">
        <v>248</v>
      </c>
      <c r="D61" s="105" t="s">
        <v>463</v>
      </c>
      <c r="E61" s="104" t="s">
        <v>1344</v>
      </c>
      <c r="F61" s="104">
        <v>40957</v>
      </c>
      <c r="G61" s="104" t="s">
        <v>24</v>
      </c>
      <c r="H61" s="104">
        <v>39500</v>
      </c>
      <c r="I61" s="104">
        <v>2681</v>
      </c>
      <c r="J61" s="104" t="s">
        <v>32</v>
      </c>
      <c r="K61" s="104" t="s">
        <v>29</v>
      </c>
      <c r="L61" s="127"/>
    </row>
    <row r="62" spans="1:12" x14ac:dyDescent="0.25">
      <c r="A62" s="104">
        <v>41068</v>
      </c>
      <c r="B62" s="104" t="s">
        <v>1365</v>
      </c>
      <c r="C62" s="104">
        <v>249</v>
      </c>
      <c r="D62" s="105" t="s">
        <v>463</v>
      </c>
      <c r="E62" s="104" t="s">
        <v>1496</v>
      </c>
      <c r="F62" s="104">
        <v>41068</v>
      </c>
      <c r="G62" s="104" t="s">
        <v>24</v>
      </c>
      <c r="H62" s="104">
        <v>36000</v>
      </c>
      <c r="I62" s="104">
        <v>2821</v>
      </c>
      <c r="J62" s="104" t="s">
        <v>37</v>
      </c>
      <c r="K62" s="104" t="s">
        <v>655</v>
      </c>
      <c r="L62" s="127"/>
    </row>
    <row r="63" spans="1:12" x14ac:dyDescent="0.25">
      <c r="A63" s="104">
        <v>44925</v>
      </c>
      <c r="B63" s="104" t="s">
        <v>1365</v>
      </c>
      <c r="C63" s="104">
        <v>270</v>
      </c>
      <c r="D63" s="105" t="s">
        <v>463</v>
      </c>
      <c r="E63" s="104" t="s">
        <v>918</v>
      </c>
      <c r="F63" s="104">
        <v>44925</v>
      </c>
      <c r="G63" s="104" t="s">
        <v>24</v>
      </c>
      <c r="H63" s="104">
        <v>37500</v>
      </c>
      <c r="I63" s="104">
        <v>3086</v>
      </c>
      <c r="J63" s="104" t="s">
        <v>25</v>
      </c>
      <c r="K63" s="104" t="s">
        <v>110</v>
      </c>
      <c r="L63" s="127"/>
    </row>
    <row r="64" spans="1:12" x14ac:dyDescent="0.25">
      <c r="A64" s="22">
        <v>46149</v>
      </c>
      <c r="B64" s="22" t="s">
        <v>1365</v>
      </c>
      <c r="C64" s="104">
        <v>277</v>
      </c>
      <c r="D64" s="22" t="s">
        <v>463</v>
      </c>
      <c r="E64" s="22" t="s">
        <v>902</v>
      </c>
      <c r="F64" s="22">
        <v>46149</v>
      </c>
      <c r="G64" s="22" t="s">
        <v>24</v>
      </c>
      <c r="H64" s="22">
        <v>36000</v>
      </c>
      <c r="I64" s="22">
        <v>1796</v>
      </c>
      <c r="J64" s="22" t="s">
        <v>20</v>
      </c>
      <c r="K64" s="22" t="s">
        <v>82</v>
      </c>
    </row>
    <row r="65" spans="1:12" x14ac:dyDescent="0.25">
      <c r="A65" s="17">
        <v>50742</v>
      </c>
      <c r="B65" s="17" t="s">
        <v>1365</v>
      </c>
      <c r="C65" s="104">
        <v>289</v>
      </c>
      <c r="D65" s="17" t="s">
        <v>463</v>
      </c>
      <c r="E65" s="17" t="s">
        <v>479</v>
      </c>
      <c r="F65" s="17">
        <v>50742</v>
      </c>
      <c r="G65" s="17" t="s">
        <v>24</v>
      </c>
      <c r="H65" s="17">
        <v>38000</v>
      </c>
      <c r="I65" s="17">
        <v>133</v>
      </c>
      <c r="J65" s="17" t="s">
        <v>20</v>
      </c>
      <c r="K65" s="17" t="s">
        <v>105</v>
      </c>
    </row>
    <row r="66" spans="1:12" x14ac:dyDescent="0.25">
      <c r="A66" s="105">
        <v>53409</v>
      </c>
      <c r="B66" s="105" t="s">
        <v>1365</v>
      </c>
      <c r="C66" s="104">
        <v>308</v>
      </c>
      <c r="D66" s="105" t="s">
        <v>463</v>
      </c>
      <c r="E66" s="105" t="s">
        <v>1460</v>
      </c>
      <c r="F66" s="105">
        <v>53409</v>
      </c>
      <c r="G66" s="105" t="s">
        <v>19</v>
      </c>
      <c r="H66" s="105">
        <v>37000</v>
      </c>
      <c r="I66" s="105"/>
      <c r="J66" s="105" t="s">
        <v>32</v>
      </c>
      <c r="K66" s="105" t="s">
        <v>29</v>
      </c>
    </row>
    <row r="67" spans="1:12" x14ac:dyDescent="0.25">
      <c r="A67" s="17">
        <v>53501</v>
      </c>
      <c r="B67" s="17" t="s">
        <v>1365</v>
      </c>
      <c r="C67" s="104">
        <v>310</v>
      </c>
      <c r="D67" s="17" t="s">
        <v>463</v>
      </c>
      <c r="E67" s="17" t="s">
        <v>477</v>
      </c>
      <c r="F67" s="17">
        <v>53501</v>
      </c>
      <c r="G67" s="17" t="s">
        <v>34</v>
      </c>
      <c r="H67" s="26">
        <v>37500</v>
      </c>
      <c r="I67" s="26">
        <v>1986</v>
      </c>
      <c r="J67" s="17" t="s">
        <v>25</v>
      </c>
      <c r="K67" s="17" t="s">
        <v>29</v>
      </c>
    </row>
    <row r="68" spans="1:12" x14ac:dyDescent="0.25">
      <c r="A68" s="104">
        <v>53888</v>
      </c>
      <c r="B68" s="104" t="s">
        <v>1365</v>
      </c>
      <c r="C68" s="104">
        <v>312</v>
      </c>
      <c r="D68" s="105" t="s">
        <v>463</v>
      </c>
      <c r="E68" s="104" t="s">
        <v>1498</v>
      </c>
      <c r="F68" s="104">
        <v>53888</v>
      </c>
      <c r="G68" s="104" t="s">
        <v>24</v>
      </c>
      <c r="H68" s="104">
        <v>40000</v>
      </c>
      <c r="I68" s="104">
        <v>1008</v>
      </c>
      <c r="J68" s="104" t="s">
        <v>37</v>
      </c>
      <c r="K68" s="104" t="s">
        <v>29</v>
      </c>
      <c r="L68" s="127"/>
    </row>
    <row r="69" spans="1:12" x14ac:dyDescent="0.25">
      <c r="A69" s="104">
        <v>54405</v>
      </c>
      <c r="B69" s="104" t="s">
        <v>1365</v>
      </c>
      <c r="C69" s="104">
        <v>314</v>
      </c>
      <c r="D69" s="105" t="s">
        <v>463</v>
      </c>
      <c r="E69" s="104" t="s">
        <v>1507</v>
      </c>
      <c r="F69" s="104">
        <v>54405</v>
      </c>
      <c r="G69" s="104" t="s">
        <v>24</v>
      </c>
      <c r="H69" s="104">
        <v>34500</v>
      </c>
      <c r="I69" s="104"/>
      <c r="J69" s="104" t="s">
        <v>25</v>
      </c>
      <c r="K69" s="104"/>
    </row>
    <row r="70" spans="1:12" x14ac:dyDescent="0.25">
      <c r="A70" s="17">
        <v>54465</v>
      </c>
      <c r="B70" s="17" t="s">
        <v>1365</v>
      </c>
      <c r="C70" s="104">
        <v>315</v>
      </c>
      <c r="D70" s="17" t="s">
        <v>463</v>
      </c>
      <c r="E70" s="17" t="s">
        <v>785</v>
      </c>
      <c r="F70" s="17">
        <v>54465</v>
      </c>
      <c r="G70" s="17" t="s">
        <v>24</v>
      </c>
      <c r="H70" s="17">
        <v>38500</v>
      </c>
      <c r="I70" s="17">
        <v>1780</v>
      </c>
      <c r="J70" s="17" t="s">
        <v>32</v>
      </c>
      <c r="K70" s="17" t="s">
        <v>29</v>
      </c>
    </row>
    <row r="71" spans="1:12" x14ac:dyDescent="0.25">
      <c r="A71" s="104">
        <v>59747</v>
      </c>
      <c r="B71" s="104" t="s">
        <v>1365</v>
      </c>
      <c r="C71" s="104">
        <v>334</v>
      </c>
      <c r="D71" s="104" t="s">
        <v>463</v>
      </c>
      <c r="E71" s="104" t="s">
        <v>1499</v>
      </c>
      <c r="F71" s="104">
        <v>59747</v>
      </c>
      <c r="G71" s="104" t="s">
        <v>24</v>
      </c>
      <c r="H71" s="104">
        <v>36000</v>
      </c>
      <c r="I71" s="104">
        <v>78</v>
      </c>
      <c r="J71" s="104" t="s">
        <v>20</v>
      </c>
      <c r="K71" s="104" t="s">
        <v>29</v>
      </c>
      <c r="L71" s="127"/>
    </row>
    <row r="72" spans="1:12" x14ac:dyDescent="0.25">
      <c r="A72" s="104">
        <v>59861</v>
      </c>
      <c r="B72" s="104" t="s">
        <v>1365</v>
      </c>
      <c r="C72" s="104">
        <v>337</v>
      </c>
      <c r="D72" s="105" t="s">
        <v>463</v>
      </c>
      <c r="E72" s="104" t="s">
        <v>1474</v>
      </c>
      <c r="F72" s="104">
        <v>59861</v>
      </c>
      <c r="G72" s="104" t="s">
        <v>24</v>
      </c>
      <c r="H72" s="104">
        <v>38000</v>
      </c>
      <c r="I72" s="104">
        <v>71</v>
      </c>
      <c r="J72" s="104" t="s">
        <v>37</v>
      </c>
      <c r="K72" s="104" t="s">
        <v>1475</v>
      </c>
      <c r="L72" s="127"/>
    </row>
    <row r="73" spans="1:12" x14ac:dyDescent="0.25">
      <c r="A73" s="17">
        <v>62459</v>
      </c>
      <c r="B73" s="17" t="s">
        <v>1365</v>
      </c>
      <c r="C73" s="104">
        <v>348</v>
      </c>
      <c r="D73" s="17" t="s">
        <v>463</v>
      </c>
      <c r="E73" s="17" t="s">
        <v>595</v>
      </c>
      <c r="F73" s="17">
        <v>62459</v>
      </c>
      <c r="G73" s="17" t="s">
        <v>34</v>
      </c>
      <c r="H73" s="26">
        <v>38000</v>
      </c>
      <c r="I73" s="26">
        <v>237</v>
      </c>
      <c r="J73" s="17" t="s">
        <v>32</v>
      </c>
      <c r="K73" s="17" t="s">
        <v>56</v>
      </c>
    </row>
    <row r="74" spans="1:12" x14ac:dyDescent="0.25">
      <c r="A74" s="104">
        <v>65092</v>
      </c>
      <c r="B74" s="104" t="s">
        <v>1365</v>
      </c>
      <c r="C74" s="104">
        <v>360</v>
      </c>
      <c r="D74" s="22" t="s">
        <v>463</v>
      </c>
      <c r="E74" s="104" t="s">
        <v>1054</v>
      </c>
      <c r="F74" s="104">
        <v>65092</v>
      </c>
      <c r="G74" s="22" t="s">
        <v>24</v>
      </c>
      <c r="H74" s="104">
        <v>43000</v>
      </c>
      <c r="I74" s="104">
        <v>17688</v>
      </c>
      <c r="J74" s="104" t="s">
        <v>37</v>
      </c>
      <c r="K74" s="104" t="s">
        <v>35</v>
      </c>
    </row>
    <row r="75" spans="1:12" x14ac:dyDescent="0.25">
      <c r="A75" s="107">
        <v>79093</v>
      </c>
      <c r="B75" s="107" t="s">
        <v>1365</v>
      </c>
      <c r="C75" s="104">
        <v>395</v>
      </c>
      <c r="D75" s="107" t="s">
        <v>463</v>
      </c>
      <c r="E75" s="107" t="s">
        <v>1321</v>
      </c>
      <c r="F75" s="107">
        <v>79093</v>
      </c>
      <c r="G75" s="107" t="s">
        <v>24</v>
      </c>
      <c r="H75" s="107">
        <v>37500</v>
      </c>
      <c r="I75" s="107">
        <v>1746</v>
      </c>
      <c r="J75" s="107" t="s">
        <v>20</v>
      </c>
      <c r="K75" s="107" t="s">
        <v>29</v>
      </c>
    </row>
    <row r="76" spans="1:12" x14ac:dyDescent="0.25">
      <c r="A76" s="17">
        <v>81796</v>
      </c>
      <c r="B76" s="17" t="s">
        <v>1365</v>
      </c>
      <c r="C76" s="104">
        <v>406</v>
      </c>
      <c r="D76" s="17" t="s">
        <v>463</v>
      </c>
      <c r="E76" s="17" t="s">
        <v>636</v>
      </c>
      <c r="F76" s="17">
        <v>81796</v>
      </c>
      <c r="G76" s="17" t="s">
        <v>24</v>
      </c>
      <c r="H76" s="17">
        <v>38000</v>
      </c>
      <c r="I76" s="17">
        <v>2218</v>
      </c>
      <c r="J76" s="17" t="s">
        <v>25</v>
      </c>
      <c r="K76" s="17" t="s">
        <v>29</v>
      </c>
    </row>
    <row r="77" spans="1:12" x14ac:dyDescent="0.25">
      <c r="A77" s="104">
        <v>83915</v>
      </c>
      <c r="B77" s="104" t="s">
        <v>1365</v>
      </c>
      <c r="C77" s="104">
        <v>418</v>
      </c>
      <c r="D77" s="105" t="s">
        <v>463</v>
      </c>
      <c r="E77" s="104" t="s">
        <v>555</v>
      </c>
      <c r="F77" s="104">
        <v>83915</v>
      </c>
      <c r="G77" s="104" t="s">
        <v>24</v>
      </c>
      <c r="H77" s="104">
        <v>39000</v>
      </c>
      <c r="I77" s="104">
        <v>877</v>
      </c>
      <c r="J77" s="104" t="s">
        <v>32</v>
      </c>
      <c r="K77" s="104" t="s">
        <v>35</v>
      </c>
      <c r="L77" s="127"/>
    </row>
    <row r="78" spans="1:12" x14ac:dyDescent="0.25">
      <c r="A78" s="104">
        <v>85033</v>
      </c>
      <c r="B78" s="104" t="s">
        <v>1365</v>
      </c>
      <c r="C78" s="104">
        <v>423</v>
      </c>
      <c r="D78" s="22" t="s">
        <v>463</v>
      </c>
      <c r="E78" s="104" t="s">
        <v>620</v>
      </c>
      <c r="F78" s="104">
        <v>85033</v>
      </c>
      <c r="G78" s="22" t="s">
        <v>24</v>
      </c>
      <c r="H78" s="104">
        <v>36000</v>
      </c>
      <c r="I78" s="104">
        <v>1769</v>
      </c>
      <c r="J78" s="104" t="s">
        <v>37</v>
      </c>
      <c r="K78" s="104" t="s">
        <v>56</v>
      </c>
      <c r="L78" s="127"/>
    </row>
    <row r="79" spans="1:12" x14ac:dyDescent="0.25">
      <c r="A79" s="17">
        <v>85643</v>
      </c>
      <c r="B79" s="17" t="s">
        <v>1365</v>
      </c>
      <c r="C79" s="104">
        <v>429</v>
      </c>
      <c r="D79" s="17" t="s">
        <v>463</v>
      </c>
      <c r="E79" s="17" t="s">
        <v>501</v>
      </c>
      <c r="F79" s="17">
        <v>85643</v>
      </c>
      <c r="G79" s="17" t="s">
        <v>240</v>
      </c>
      <c r="H79" s="17">
        <v>40500</v>
      </c>
      <c r="I79" s="17">
        <v>2428</v>
      </c>
      <c r="J79" s="17" t="s">
        <v>32</v>
      </c>
      <c r="K79" s="17" t="s">
        <v>56</v>
      </c>
      <c r="L79" s="127"/>
    </row>
    <row r="80" spans="1:12" x14ac:dyDescent="0.25">
      <c r="A80" s="104">
        <v>86010</v>
      </c>
      <c r="B80" s="104" t="s">
        <v>1365</v>
      </c>
      <c r="C80" s="104">
        <v>430</v>
      </c>
      <c r="D80" s="105" t="s">
        <v>463</v>
      </c>
      <c r="E80" s="104" t="s">
        <v>1509</v>
      </c>
      <c r="F80" s="104">
        <v>86010</v>
      </c>
      <c r="G80" s="104" t="s">
        <v>24</v>
      </c>
      <c r="H80" s="104">
        <v>43000</v>
      </c>
      <c r="I80" s="104">
        <v>1462</v>
      </c>
      <c r="J80" s="104" t="s">
        <v>37</v>
      </c>
      <c r="K80" s="104" t="s">
        <v>35</v>
      </c>
      <c r="L80" s="127"/>
    </row>
    <row r="81" spans="1:12" x14ac:dyDescent="0.25">
      <c r="A81" s="104">
        <v>86189</v>
      </c>
      <c r="B81" s="104" t="s">
        <v>1365</v>
      </c>
      <c r="C81" s="104">
        <v>431</v>
      </c>
      <c r="D81" s="104" t="s">
        <v>463</v>
      </c>
      <c r="E81" s="104" t="s">
        <v>1198</v>
      </c>
      <c r="F81" s="104">
        <v>86189</v>
      </c>
      <c r="G81" s="104" t="s">
        <v>24</v>
      </c>
      <c r="H81" s="104">
        <v>40000</v>
      </c>
      <c r="I81" s="104">
        <v>1341</v>
      </c>
      <c r="J81" s="104" t="s">
        <v>25</v>
      </c>
      <c r="K81" s="104" t="s">
        <v>29</v>
      </c>
      <c r="L81" s="127"/>
    </row>
    <row r="82" spans="1:12" x14ac:dyDescent="0.25">
      <c r="A82" s="17">
        <v>86703</v>
      </c>
      <c r="B82" s="17" t="s">
        <v>1365</v>
      </c>
      <c r="C82" s="104">
        <v>434</v>
      </c>
      <c r="D82" s="17" t="s">
        <v>463</v>
      </c>
      <c r="E82" s="17" t="s">
        <v>471</v>
      </c>
      <c r="F82" s="17">
        <v>86703</v>
      </c>
      <c r="G82" s="17" t="s">
        <v>24</v>
      </c>
      <c r="H82" s="17">
        <v>37000</v>
      </c>
      <c r="I82" s="17">
        <v>1747</v>
      </c>
      <c r="J82" s="17" t="s">
        <v>37</v>
      </c>
      <c r="K82" s="17" t="s">
        <v>29</v>
      </c>
      <c r="L82" s="127"/>
    </row>
    <row r="83" spans="1:12" x14ac:dyDescent="0.25">
      <c r="A83" s="17">
        <v>86818</v>
      </c>
      <c r="B83" s="17" t="s">
        <v>1365</v>
      </c>
      <c r="C83" s="104">
        <v>435</v>
      </c>
      <c r="D83" s="17" t="s">
        <v>463</v>
      </c>
      <c r="E83" s="17" t="s">
        <v>816</v>
      </c>
      <c r="F83" s="17">
        <v>86818</v>
      </c>
      <c r="G83" s="17" t="s">
        <v>34</v>
      </c>
      <c r="H83" s="17">
        <v>43500</v>
      </c>
      <c r="I83" s="17">
        <v>3072</v>
      </c>
      <c r="J83" s="17" t="s">
        <v>20</v>
      </c>
      <c r="K83" s="17" t="s">
        <v>35</v>
      </c>
      <c r="L83" s="127"/>
    </row>
    <row r="84" spans="1:12" x14ac:dyDescent="0.25">
      <c r="A84" s="17">
        <v>88283</v>
      </c>
      <c r="B84" s="17" t="s">
        <v>1365</v>
      </c>
      <c r="C84" s="104">
        <v>437</v>
      </c>
      <c r="D84" s="17" t="s">
        <v>463</v>
      </c>
      <c r="E84" s="17" t="s">
        <v>789</v>
      </c>
      <c r="F84" s="17">
        <v>88283</v>
      </c>
      <c r="G84" s="17" t="s">
        <v>34</v>
      </c>
      <c r="H84" s="26">
        <v>36000</v>
      </c>
      <c r="I84" s="26">
        <v>1643</v>
      </c>
      <c r="J84" s="17" t="s">
        <v>37</v>
      </c>
      <c r="K84" s="17" t="s">
        <v>82</v>
      </c>
      <c r="L84" s="127"/>
    </row>
    <row r="85" spans="1:12" x14ac:dyDescent="0.25">
      <c r="A85" s="104">
        <v>98996</v>
      </c>
      <c r="B85" s="104" t="s">
        <v>1365</v>
      </c>
      <c r="C85" s="104">
        <v>461</v>
      </c>
      <c r="D85" s="105" t="s">
        <v>463</v>
      </c>
      <c r="E85" s="104" t="s">
        <v>1480</v>
      </c>
      <c r="F85" s="104">
        <v>98996</v>
      </c>
      <c r="G85" s="104" t="s">
        <v>24</v>
      </c>
      <c r="H85" s="104">
        <v>35500</v>
      </c>
      <c r="I85" s="104">
        <v>2627</v>
      </c>
      <c r="J85" s="104" t="s">
        <v>37</v>
      </c>
      <c r="K85" s="104" t="s">
        <v>29</v>
      </c>
      <c r="L85" s="127"/>
    </row>
    <row r="86" spans="1:12" x14ac:dyDescent="0.25">
      <c r="A86" s="104">
        <v>118826</v>
      </c>
      <c r="B86" s="104" t="s">
        <v>1365</v>
      </c>
      <c r="C86" s="104">
        <v>474</v>
      </c>
      <c r="D86" s="104" t="s">
        <v>463</v>
      </c>
      <c r="E86" s="104" t="s">
        <v>1343</v>
      </c>
      <c r="F86" s="104">
        <v>118826</v>
      </c>
      <c r="G86" s="104" t="s">
        <v>46</v>
      </c>
      <c r="H86" s="104">
        <v>41000</v>
      </c>
      <c r="I86" s="104">
        <v>3480</v>
      </c>
      <c r="J86" s="104" t="s">
        <v>25</v>
      </c>
      <c r="K86" s="104" t="s">
        <v>26</v>
      </c>
      <c r="L86" s="127"/>
    </row>
    <row r="87" spans="1:12" x14ac:dyDescent="0.25">
      <c r="A87" s="107">
        <v>16430</v>
      </c>
      <c r="B87" s="107" t="s">
        <v>1365</v>
      </c>
      <c r="C87" s="104">
        <v>99</v>
      </c>
      <c r="D87" s="107" t="s">
        <v>463</v>
      </c>
      <c r="E87" s="107" t="s">
        <v>162</v>
      </c>
      <c r="F87" s="107">
        <v>16430</v>
      </c>
      <c r="G87" s="107" t="s">
        <v>1186</v>
      </c>
      <c r="H87" s="107">
        <v>43000</v>
      </c>
      <c r="I87" s="107">
        <v>3672</v>
      </c>
      <c r="J87" s="107" t="s">
        <v>1275</v>
      </c>
      <c r="K87" s="107" t="s">
        <v>29</v>
      </c>
    </row>
    <row r="88" spans="1:12" x14ac:dyDescent="0.25">
      <c r="A88" s="17">
        <v>258</v>
      </c>
      <c r="B88" s="17"/>
      <c r="C88" s="104">
        <v>1</v>
      </c>
      <c r="D88" s="17" t="s">
        <v>16</v>
      </c>
      <c r="E88" s="17" t="s">
        <v>244</v>
      </c>
      <c r="F88" s="17">
        <v>258</v>
      </c>
      <c r="G88" s="17" t="s">
        <v>50</v>
      </c>
      <c r="H88" s="26">
        <v>44000</v>
      </c>
      <c r="I88" s="26">
        <v>2622</v>
      </c>
      <c r="J88" s="17" t="s">
        <v>32</v>
      </c>
      <c r="K88" s="17" t="s">
        <v>105</v>
      </c>
      <c r="L88" s="127"/>
    </row>
    <row r="89" spans="1:12" x14ac:dyDescent="0.25">
      <c r="A89" s="17">
        <v>259</v>
      </c>
      <c r="B89" s="17"/>
      <c r="C89" s="104">
        <v>2</v>
      </c>
      <c r="D89" s="17" t="s">
        <v>16</v>
      </c>
      <c r="E89" s="17" t="s">
        <v>59</v>
      </c>
      <c r="F89" s="17">
        <v>259</v>
      </c>
      <c r="G89" s="17" t="s">
        <v>61</v>
      </c>
      <c r="H89" s="17">
        <v>44000</v>
      </c>
      <c r="I89" s="17">
        <v>2092</v>
      </c>
      <c r="J89" s="17" t="s">
        <v>32</v>
      </c>
      <c r="K89" s="17" t="s">
        <v>35</v>
      </c>
      <c r="L89" s="127"/>
    </row>
    <row r="90" spans="1:12" x14ac:dyDescent="0.25">
      <c r="A90" s="105">
        <v>464</v>
      </c>
      <c r="B90" s="105"/>
      <c r="C90" s="104">
        <v>3</v>
      </c>
      <c r="D90" s="105" t="s">
        <v>16</v>
      </c>
      <c r="E90" s="105" t="s">
        <v>1366</v>
      </c>
      <c r="F90" s="105">
        <v>464</v>
      </c>
      <c r="G90" s="105" t="s">
        <v>129</v>
      </c>
      <c r="H90" s="105">
        <v>37000</v>
      </c>
      <c r="I90" s="105">
        <v>3633</v>
      </c>
      <c r="J90" s="105" t="s">
        <v>32</v>
      </c>
      <c r="K90" s="105" t="s">
        <v>35</v>
      </c>
      <c r="L90" s="106" t="s">
        <v>1518</v>
      </c>
    </row>
    <row r="91" spans="1:12" x14ac:dyDescent="0.25">
      <c r="A91" s="105">
        <v>508</v>
      </c>
      <c r="B91" s="105"/>
      <c r="C91" s="104">
        <v>4</v>
      </c>
      <c r="D91" s="105" t="s">
        <v>16</v>
      </c>
      <c r="E91" s="105" t="s">
        <v>1103</v>
      </c>
      <c r="F91" s="105">
        <v>508</v>
      </c>
      <c r="G91" s="105" t="s">
        <v>50</v>
      </c>
      <c r="H91" s="105">
        <v>43000</v>
      </c>
      <c r="I91" s="105">
        <v>2847</v>
      </c>
      <c r="J91" s="105" t="s">
        <v>32</v>
      </c>
      <c r="K91" s="105" t="s">
        <v>549</v>
      </c>
    </row>
    <row r="92" spans="1:12" x14ac:dyDescent="0.25">
      <c r="A92" s="17">
        <v>521</v>
      </c>
      <c r="B92" s="17"/>
      <c r="C92" s="104">
        <v>5</v>
      </c>
      <c r="D92" s="17" t="s">
        <v>16</v>
      </c>
      <c r="E92" s="17" t="s">
        <v>102</v>
      </c>
      <c r="F92" s="17">
        <v>521</v>
      </c>
      <c r="G92" s="17" t="s">
        <v>50</v>
      </c>
      <c r="H92" s="17">
        <v>33000</v>
      </c>
      <c r="I92" s="17">
        <v>1959</v>
      </c>
      <c r="J92" s="17" t="s">
        <v>32</v>
      </c>
      <c r="K92" s="17" t="s">
        <v>78</v>
      </c>
    </row>
    <row r="93" spans="1:12" x14ac:dyDescent="0.25">
      <c r="A93" s="104">
        <v>539</v>
      </c>
      <c r="B93" s="104"/>
      <c r="C93" s="104">
        <v>6</v>
      </c>
      <c r="D93" s="104" t="s">
        <v>16</v>
      </c>
      <c r="E93" s="104" t="s">
        <v>1178</v>
      </c>
      <c r="F93" s="104">
        <v>539</v>
      </c>
      <c r="G93" s="104" t="s">
        <v>50</v>
      </c>
      <c r="H93" s="104">
        <v>43500</v>
      </c>
      <c r="I93" s="104">
        <v>1582</v>
      </c>
      <c r="J93" s="104" t="s">
        <v>32</v>
      </c>
      <c r="K93" s="104" t="s">
        <v>35</v>
      </c>
    </row>
    <row r="94" spans="1:12" x14ac:dyDescent="0.25">
      <c r="A94" s="104">
        <v>571</v>
      </c>
      <c r="B94" s="104"/>
      <c r="C94" s="104">
        <v>7</v>
      </c>
      <c r="D94" s="104" t="s">
        <v>16</v>
      </c>
      <c r="E94" s="104" t="s">
        <v>1175</v>
      </c>
      <c r="F94" s="104">
        <v>571</v>
      </c>
      <c r="G94" s="104" t="s">
        <v>50</v>
      </c>
      <c r="H94" s="104">
        <v>43000</v>
      </c>
      <c r="I94" s="104">
        <v>3663</v>
      </c>
      <c r="J94" s="104" t="s">
        <v>32</v>
      </c>
      <c r="K94" s="104" t="s">
        <v>58</v>
      </c>
      <c r="L94" s="126"/>
    </row>
    <row r="95" spans="1:12" x14ac:dyDescent="0.25">
      <c r="A95" s="17">
        <v>579</v>
      </c>
      <c r="B95" s="17"/>
      <c r="C95" s="104">
        <v>8</v>
      </c>
      <c r="D95" s="17" t="s">
        <v>16</v>
      </c>
      <c r="E95" s="17" t="s">
        <v>295</v>
      </c>
      <c r="F95" s="17">
        <v>579</v>
      </c>
      <c r="G95" s="17" t="s">
        <v>50</v>
      </c>
      <c r="H95" s="17">
        <v>43000</v>
      </c>
      <c r="I95" s="17">
        <v>2566</v>
      </c>
      <c r="J95" s="17" t="s">
        <v>32</v>
      </c>
      <c r="K95" s="17" t="s">
        <v>29</v>
      </c>
    </row>
    <row r="96" spans="1:12" x14ac:dyDescent="0.25">
      <c r="A96" s="17">
        <v>828</v>
      </c>
      <c r="B96" s="17"/>
      <c r="C96" s="104">
        <v>9</v>
      </c>
      <c r="D96" s="17" t="s">
        <v>16</v>
      </c>
      <c r="E96" s="17" t="s">
        <v>287</v>
      </c>
      <c r="F96" s="17">
        <v>828</v>
      </c>
      <c r="G96" s="17" t="s">
        <v>50</v>
      </c>
      <c r="H96" s="17">
        <v>43000</v>
      </c>
      <c r="I96" s="17">
        <v>2919</v>
      </c>
      <c r="J96" s="17" t="s">
        <v>32</v>
      </c>
      <c r="K96" s="17" t="s">
        <v>29</v>
      </c>
    </row>
    <row r="97" spans="1:12" x14ac:dyDescent="0.25">
      <c r="A97" s="17">
        <v>895</v>
      </c>
      <c r="B97" s="17"/>
      <c r="C97" s="104">
        <v>10</v>
      </c>
      <c r="D97" s="17" t="s">
        <v>16</v>
      </c>
      <c r="E97" s="17" t="s">
        <v>197</v>
      </c>
      <c r="F97" s="17">
        <v>895</v>
      </c>
      <c r="G97" s="17" t="s">
        <v>50</v>
      </c>
      <c r="H97" s="17">
        <v>44000</v>
      </c>
      <c r="I97" s="17">
        <v>2987</v>
      </c>
      <c r="J97" s="17" t="s">
        <v>32</v>
      </c>
      <c r="K97" s="17" t="s">
        <v>110</v>
      </c>
    </row>
    <row r="98" spans="1:12" x14ac:dyDescent="0.25">
      <c r="A98" s="136">
        <v>1048</v>
      </c>
      <c r="B98" s="136"/>
      <c r="C98" s="104">
        <v>11</v>
      </c>
      <c r="D98" s="136" t="s">
        <v>16</v>
      </c>
      <c r="E98" s="136" t="s">
        <v>1510</v>
      </c>
      <c r="F98" s="136">
        <v>1048</v>
      </c>
      <c r="G98" s="136" t="s">
        <v>50</v>
      </c>
      <c r="H98" s="136">
        <v>42500</v>
      </c>
      <c r="I98" s="136">
        <v>2714</v>
      </c>
      <c r="J98" s="136" t="s">
        <v>32</v>
      </c>
      <c r="K98" s="136" t="s">
        <v>29</v>
      </c>
    </row>
    <row r="99" spans="1:12" x14ac:dyDescent="0.25">
      <c r="A99" s="22">
        <v>1054</v>
      </c>
      <c r="B99" s="22"/>
      <c r="C99" s="104">
        <v>12</v>
      </c>
      <c r="D99" s="22" t="s">
        <v>16</v>
      </c>
      <c r="E99" s="22" t="s">
        <v>912</v>
      </c>
      <c r="F99" s="22">
        <v>1054</v>
      </c>
      <c r="G99" s="22" t="s">
        <v>50</v>
      </c>
      <c r="H99" s="22">
        <v>39000</v>
      </c>
      <c r="I99" s="22">
        <v>2155</v>
      </c>
      <c r="J99" s="22" t="s">
        <v>32</v>
      </c>
      <c r="K99" s="22" t="s">
        <v>35</v>
      </c>
    </row>
    <row r="100" spans="1:12" x14ac:dyDescent="0.25">
      <c r="A100" s="104">
        <v>1106</v>
      </c>
      <c r="B100" s="104"/>
      <c r="C100" s="104">
        <v>13</v>
      </c>
      <c r="D100" s="104" t="s">
        <v>16</v>
      </c>
      <c r="E100" s="104" t="s">
        <v>488</v>
      </c>
      <c r="F100" s="104">
        <v>1106</v>
      </c>
      <c r="G100" s="104" t="s">
        <v>50</v>
      </c>
      <c r="H100" s="104">
        <v>42000</v>
      </c>
      <c r="I100" s="104">
        <v>3581</v>
      </c>
      <c r="J100" s="104" t="s">
        <v>32</v>
      </c>
      <c r="K100" s="104" t="s">
        <v>29</v>
      </c>
    </row>
    <row r="101" spans="1:12" x14ac:dyDescent="0.25">
      <c r="A101" s="17">
        <v>1329</v>
      </c>
      <c r="B101" s="17"/>
      <c r="C101" s="104">
        <v>14</v>
      </c>
      <c r="D101" s="17" t="s">
        <v>16</v>
      </c>
      <c r="E101" s="17" t="s">
        <v>421</v>
      </c>
      <c r="F101" s="17">
        <v>1329</v>
      </c>
      <c r="G101" s="17" t="s">
        <v>422</v>
      </c>
      <c r="H101" s="26">
        <v>32000</v>
      </c>
      <c r="I101" s="26">
        <v>777</v>
      </c>
      <c r="J101" s="17" t="s">
        <v>25</v>
      </c>
      <c r="K101" s="17" t="s">
        <v>78</v>
      </c>
    </row>
    <row r="102" spans="1:12" x14ac:dyDescent="0.25">
      <c r="A102" s="17">
        <v>2168</v>
      </c>
      <c r="B102" s="17"/>
      <c r="C102" s="104">
        <v>16</v>
      </c>
      <c r="D102" s="17" t="s">
        <v>16</v>
      </c>
      <c r="E102" s="17" t="s">
        <v>249</v>
      </c>
      <c r="F102" s="17">
        <v>2168</v>
      </c>
      <c r="G102" s="17" t="s">
        <v>46</v>
      </c>
      <c r="H102" s="17">
        <v>37000</v>
      </c>
      <c r="I102" s="17">
        <v>1595</v>
      </c>
      <c r="J102" s="17" t="s">
        <v>37</v>
      </c>
      <c r="K102" s="17" t="s">
        <v>250</v>
      </c>
    </row>
    <row r="103" spans="1:12" x14ac:dyDescent="0.25">
      <c r="A103" s="17">
        <v>2744</v>
      </c>
      <c r="B103" s="17"/>
      <c r="C103" s="104">
        <v>17</v>
      </c>
      <c r="D103" s="17" t="s">
        <v>16</v>
      </c>
      <c r="E103" s="17" t="s">
        <v>85</v>
      </c>
      <c r="F103" s="17">
        <v>2744</v>
      </c>
      <c r="G103" s="17" t="s">
        <v>50</v>
      </c>
      <c r="H103" s="17">
        <v>38000</v>
      </c>
      <c r="I103" s="17">
        <v>1497</v>
      </c>
      <c r="J103" s="17" t="s">
        <v>47</v>
      </c>
      <c r="K103" s="17" t="s">
        <v>29</v>
      </c>
    </row>
    <row r="104" spans="1:12" x14ac:dyDescent="0.25">
      <c r="A104" s="17">
        <v>2748</v>
      </c>
      <c r="B104" s="17"/>
      <c r="C104" s="104">
        <v>18</v>
      </c>
      <c r="D104" s="17" t="s">
        <v>16</v>
      </c>
      <c r="E104" s="17" t="s">
        <v>80</v>
      </c>
      <c r="F104" s="17">
        <v>2748</v>
      </c>
      <c r="G104" s="17" t="s">
        <v>50</v>
      </c>
      <c r="H104" s="17">
        <v>42000</v>
      </c>
      <c r="I104" s="17">
        <v>2989</v>
      </c>
      <c r="J104" s="17" t="s">
        <v>32</v>
      </c>
      <c r="K104" s="17" t="s">
        <v>56</v>
      </c>
    </row>
    <row r="105" spans="1:12" x14ac:dyDescent="0.25">
      <c r="A105" s="17">
        <v>3329</v>
      </c>
      <c r="B105" s="17"/>
      <c r="C105" s="104">
        <v>19</v>
      </c>
      <c r="D105" s="17" t="s">
        <v>16</v>
      </c>
      <c r="E105" s="17" t="s">
        <v>79</v>
      </c>
      <c r="F105" s="17">
        <v>3329</v>
      </c>
      <c r="G105" s="17" t="s">
        <v>50</v>
      </c>
      <c r="H105" s="17">
        <v>43000</v>
      </c>
      <c r="I105" s="17">
        <v>2561</v>
      </c>
      <c r="J105" s="17" t="s">
        <v>32</v>
      </c>
      <c r="K105" s="17" t="s">
        <v>29</v>
      </c>
      <c r="L105" s="127"/>
    </row>
    <row r="106" spans="1:12" x14ac:dyDescent="0.25">
      <c r="A106" s="17">
        <v>3487</v>
      </c>
      <c r="B106" s="17"/>
      <c r="C106" s="104">
        <v>20</v>
      </c>
      <c r="D106" s="17" t="s">
        <v>16</v>
      </c>
      <c r="E106" s="17" t="s">
        <v>396</v>
      </c>
      <c r="F106" s="17">
        <v>3487</v>
      </c>
      <c r="G106" s="17" t="s">
        <v>61</v>
      </c>
      <c r="H106" s="17">
        <v>36000</v>
      </c>
      <c r="I106" s="17">
        <v>619</v>
      </c>
      <c r="J106" s="17" t="s">
        <v>32</v>
      </c>
      <c r="K106" s="17" t="s">
        <v>78</v>
      </c>
    </row>
    <row r="107" spans="1:12" x14ac:dyDescent="0.25">
      <c r="A107" s="105">
        <v>3867</v>
      </c>
      <c r="B107" s="105"/>
      <c r="C107" s="104">
        <v>21</v>
      </c>
      <c r="D107" s="105" t="s">
        <v>16</v>
      </c>
      <c r="E107" s="105" t="s">
        <v>1368</v>
      </c>
      <c r="F107" s="105">
        <v>3867</v>
      </c>
      <c r="G107" s="105" t="s">
        <v>50</v>
      </c>
      <c r="H107" s="105">
        <v>37000</v>
      </c>
      <c r="I107" s="105">
        <v>3233</v>
      </c>
      <c r="J107" s="105" t="s">
        <v>32</v>
      </c>
      <c r="K107" s="105" t="s">
        <v>56</v>
      </c>
      <c r="L107" s="126"/>
    </row>
    <row r="108" spans="1:12" ht="20.25" customHeight="1" x14ac:dyDescent="0.25">
      <c r="A108" s="105">
        <v>3913</v>
      </c>
      <c r="B108" s="105"/>
      <c r="C108" s="104">
        <v>22</v>
      </c>
      <c r="D108" s="105" t="s">
        <v>16</v>
      </c>
      <c r="E108" s="105" t="s">
        <v>1369</v>
      </c>
      <c r="F108" s="105">
        <v>3913</v>
      </c>
      <c r="G108" s="105" t="s">
        <v>50</v>
      </c>
      <c r="H108" s="105">
        <v>43000</v>
      </c>
      <c r="I108" s="105">
        <v>2667</v>
      </c>
      <c r="J108" s="105" t="s">
        <v>32</v>
      </c>
      <c r="K108" s="105" t="s">
        <v>82</v>
      </c>
    </row>
    <row r="109" spans="1:12" x14ac:dyDescent="0.25">
      <c r="A109" s="17">
        <v>3957</v>
      </c>
      <c r="B109" s="17"/>
      <c r="C109" s="104">
        <v>23</v>
      </c>
      <c r="D109" s="17" t="s">
        <v>16</v>
      </c>
      <c r="E109" s="17" t="s">
        <v>426</v>
      </c>
      <c r="F109" s="17">
        <v>3957</v>
      </c>
      <c r="G109" s="17" t="s">
        <v>34</v>
      </c>
      <c r="H109" s="26">
        <v>31500</v>
      </c>
      <c r="I109" s="26">
        <v>782</v>
      </c>
      <c r="J109" s="17" t="s">
        <v>32</v>
      </c>
      <c r="K109" s="17" t="s">
        <v>110</v>
      </c>
      <c r="L109" s="127"/>
    </row>
    <row r="110" spans="1:12" x14ac:dyDescent="0.25">
      <c r="A110" s="105">
        <v>4144</v>
      </c>
      <c r="B110" s="105"/>
      <c r="C110" s="104">
        <v>24</v>
      </c>
      <c r="D110" s="105" t="s">
        <v>16</v>
      </c>
      <c r="E110" s="105" t="s">
        <v>1369</v>
      </c>
      <c r="F110" s="105">
        <v>4144</v>
      </c>
      <c r="G110" s="105" t="s">
        <v>50</v>
      </c>
      <c r="H110" s="105">
        <v>43000</v>
      </c>
      <c r="I110" s="105">
        <v>2629</v>
      </c>
      <c r="J110" s="105" t="s">
        <v>32</v>
      </c>
      <c r="K110" s="105" t="s">
        <v>82</v>
      </c>
    </row>
    <row r="111" spans="1:12" x14ac:dyDescent="0.25">
      <c r="A111" s="17">
        <v>4953</v>
      </c>
      <c r="B111" s="17"/>
      <c r="C111" s="104">
        <v>26</v>
      </c>
      <c r="D111" s="17" t="s">
        <v>16</v>
      </c>
      <c r="E111" s="17" t="s">
        <v>314</v>
      </c>
      <c r="F111" s="17">
        <v>4953</v>
      </c>
      <c r="G111" s="17" t="s">
        <v>34</v>
      </c>
      <c r="H111" s="26">
        <v>38000</v>
      </c>
      <c r="I111" s="26">
        <v>1421</v>
      </c>
      <c r="J111" s="17" t="s">
        <v>32</v>
      </c>
      <c r="K111" s="17" t="s">
        <v>78</v>
      </c>
    </row>
    <row r="112" spans="1:12" x14ac:dyDescent="0.25">
      <c r="A112" s="105">
        <v>4975</v>
      </c>
      <c r="B112" s="105"/>
      <c r="C112" s="104">
        <v>27</v>
      </c>
      <c r="D112" s="105" t="s">
        <v>16</v>
      </c>
      <c r="E112" s="105" t="s">
        <v>1371</v>
      </c>
      <c r="F112" s="105">
        <v>4975</v>
      </c>
      <c r="G112" s="105" t="s">
        <v>129</v>
      </c>
      <c r="H112" s="105">
        <v>35000</v>
      </c>
      <c r="I112" s="105">
        <v>3704</v>
      </c>
      <c r="J112" s="105" t="s">
        <v>32</v>
      </c>
      <c r="K112" s="105" t="s">
        <v>105</v>
      </c>
    </row>
    <row r="113" spans="1:12" x14ac:dyDescent="0.25">
      <c r="A113" s="105">
        <v>5250</v>
      </c>
      <c r="B113" s="105"/>
      <c r="C113" s="104">
        <v>28</v>
      </c>
      <c r="D113" s="105" t="s">
        <v>16</v>
      </c>
      <c r="E113" s="105" t="s">
        <v>740</v>
      </c>
      <c r="F113" s="105">
        <v>5250</v>
      </c>
      <c r="G113" s="105" t="s">
        <v>50</v>
      </c>
      <c r="H113" s="105">
        <v>42000</v>
      </c>
      <c r="I113" s="105">
        <v>3272</v>
      </c>
      <c r="J113" s="105" t="s">
        <v>32</v>
      </c>
      <c r="K113" s="105" t="s">
        <v>35</v>
      </c>
    </row>
    <row r="114" spans="1:12" x14ac:dyDescent="0.25">
      <c r="A114" s="105">
        <v>5372</v>
      </c>
      <c r="B114" s="105"/>
      <c r="C114" s="104">
        <v>29</v>
      </c>
      <c r="D114" s="105" t="s">
        <v>16</v>
      </c>
      <c r="E114" s="105" t="s">
        <v>573</v>
      </c>
      <c r="F114" s="105">
        <v>5372</v>
      </c>
      <c r="G114" s="105" t="s">
        <v>24</v>
      </c>
      <c r="H114" s="105">
        <v>42500</v>
      </c>
      <c r="I114" s="105">
        <v>2367</v>
      </c>
      <c r="J114" s="105" t="s">
        <v>32</v>
      </c>
      <c r="K114" s="105" t="s">
        <v>29</v>
      </c>
    </row>
    <row r="115" spans="1:12" x14ac:dyDescent="0.25">
      <c r="A115" s="17">
        <v>5584</v>
      </c>
      <c r="B115" s="17"/>
      <c r="C115" s="104">
        <v>30</v>
      </c>
      <c r="D115" s="17" t="s">
        <v>16</v>
      </c>
      <c r="E115" s="17" t="s">
        <v>191</v>
      </c>
      <c r="F115" s="17">
        <v>5584</v>
      </c>
      <c r="G115" s="17" t="s">
        <v>61</v>
      </c>
      <c r="H115" s="26">
        <v>43500</v>
      </c>
      <c r="I115" s="26">
        <v>2725</v>
      </c>
      <c r="J115" s="17" t="s">
        <v>32</v>
      </c>
      <c r="K115" s="17" t="s">
        <v>110</v>
      </c>
    </row>
    <row r="116" spans="1:12" x14ac:dyDescent="0.25">
      <c r="A116" s="105">
        <v>5593</v>
      </c>
      <c r="B116" s="105"/>
      <c r="C116" s="104">
        <v>31</v>
      </c>
      <c r="D116" s="105" t="s">
        <v>16</v>
      </c>
      <c r="E116" s="105" t="s">
        <v>1372</v>
      </c>
      <c r="F116" s="105">
        <v>5593</v>
      </c>
      <c r="G116" s="105" t="s">
        <v>50</v>
      </c>
      <c r="H116" s="105">
        <v>42500</v>
      </c>
      <c r="I116" s="105">
        <v>3012</v>
      </c>
      <c r="J116" s="105" t="s">
        <v>32</v>
      </c>
      <c r="K116" s="105" t="s">
        <v>1373</v>
      </c>
      <c r="L116" s="127"/>
    </row>
    <row r="117" spans="1:12" x14ac:dyDescent="0.25">
      <c r="A117" s="105">
        <v>5635</v>
      </c>
      <c r="B117" s="105"/>
      <c r="C117" s="104">
        <v>32</v>
      </c>
      <c r="D117" s="105" t="s">
        <v>16</v>
      </c>
      <c r="E117" s="105" t="s">
        <v>1374</v>
      </c>
      <c r="F117" s="105">
        <v>5635</v>
      </c>
      <c r="G117" s="105" t="s">
        <v>50</v>
      </c>
      <c r="H117" s="105">
        <v>43000</v>
      </c>
      <c r="I117" s="105">
        <v>2631</v>
      </c>
      <c r="J117" s="105" t="s">
        <v>32</v>
      </c>
      <c r="K117" s="105" t="s">
        <v>82</v>
      </c>
    </row>
    <row r="118" spans="1:12" x14ac:dyDescent="0.25">
      <c r="A118" s="17">
        <v>5657</v>
      </c>
      <c r="B118" s="17"/>
      <c r="C118" s="104">
        <v>33</v>
      </c>
      <c r="D118" s="17" t="s">
        <v>16</v>
      </c>
      <c r="E118" s="17" t="s">
        <v>93</v>
      </c>
      <c r="F118" s="17">
        <v>5657</v>
      </c>
      <c r="G118" s="17" t="s">
        <v>50</v>
      </c>
      <c r="H118" s="26">
        <v>38000</v>
      </c>
      <c r="I118" s="26">
        <v>909</v>
      </c>
      <c r="J118" s="17" t="s">
        <v>32</v>
      </c>
      <c r="K118" s="17" t="s">
        <v>78</v>
      </c>
    </row>
    <row r="119" spans="1:12" x14ac:dyDescent="0.25">
      <c r="A119" s="17">
        <v>6128</v>
      </c>
      <c r="B119" s="17"/>
      <c r="C119" s="104">
        <v>34</v>
      </c>
      <c r="D119" s="17" t="s">
        <v>16</v>
      </c>
      <c r="E119" s="17" t="s">
        <v>146</v>
      </c>
      <c r="F119" s="17">
        <v>6128</v>
      </c>
      <c r="G119" s="17" t="s">
        <v>61</v>
      </c>
      <c r="H119" s="26">
        <v>40000</v>
      </c>
      <c r="I119" s="26">
        <v>2000</v>
      </c>
      <c r="J119" s="17" t="s">
        <v>32</v>
      </c>
      <c r="K119" s="17" t="s">
        <v>147</v>
      </c>
      <c r="L119" s="127"/>
    </row>
    <row r="120" spans="1:12" x14ac:dyDescent="0.25">
      <c r="A120" s="105">
        <v>6272</v>
      </c>
      <c r="B120" s="105"/>
      <c r="C120" s="104">
        <v>35</v>
      </c>
      <c r="D120" s="105" t="s">
        <v>16</v>
      </c>
      <c r="E120" s="105" t="s">
        <v>992</v>
      </c>
      <c r="F120" s="105">
        <v>6272</v>
      </c>
      <c r="G120" s="105" t="s">
        <v>50</v>
      </c>
      <c r="H120" s="105">
        <v>42000</v>
      </c>
      <c r="I120" s="105">
        <v>1294</v>
      </c>
      <c r="J120" s="105" t="s">
        <v>32</v>
      </c>
      <c r="K120" s="105" t="s">
        <v>29</v>
      </c>
      <c r="L120" s="127"/>
    </row>
    <row r="121" spans="1:12" x14ac:dyDescent="0.25">
      <c r="A121" s="17">
        <v>6418</v>
      </c>
      <c r="B121" s="17"/>
      <c r="C121" s="104">
        <v>36</v>
      </c>
      <c r="D121" s="17" t="s">
        <v>16</v>
      </c>
      <c r="E121" s="17" t="s">
        <v>157</v>
      </c>
      <c r="F121" s="17">
        <v>6418</v>
      </c>
      <c r="G121" s="17" t="s">
        <v>50</v>
      </c>
      <c r="H121" s="17">
        <v>40000</v>
      </c>
      <c r="I121" s="17">
        <v>2061</v>
      </c>
      <c r="J121" s="17" t="s">
        <v>32</v>
      </c>
      <c r="K121" s="17" t="s">
        <v>105</v>
      </c>
      <c r="L121" s="127"/>
    </row>
    <row r="122" spans="1:12" x14ac:dyDescent="0.25">
      <c r="A122" s="105">
        <v>6606</v>
      </c>
      <c r="B122" s="105"/>
      <c r="C122" s="104">
        <v>37</v>
      </c>
      <c r="D122" s="105" t="s">
        <v>16</v>
      </c>
      <c r="E122" s="105" t="s">
        <v>934</v>
      </c>
      <c r="F122" s="105">
        <v>6606</v>
      </c>
      <c r="G122" s="105" t="s">
        <v>24</v>
      </c>
      <c r="H122" s="105">
        <v>43000</v>
      </c>
      <c r="I122" s="105">
        <v>1790</v>
      </c>
      <c r="J122" s="105" t="s">
        <v>32</v>
      </c>
      <c r="K122" s="105" t="s">
        <v>29</v>
      </c>
      <c r="L122" s="106" t="s">
        <v>1375</v>
      </c>
    </row>
    <row r="123" spans="1:12" x14ac:dyDescent="0.25">
      <c r="A123" s="17">
        <v>6631</v>
      </c>
      <c r="B123" s="17"/>
      <c r="C123" s="104">
        <v>38</v>
      </c>
      <c r="D123" s="17" t="s">
        <v>16</v>
      </c>
      <c r="E123" s="17" t="s">
        <v>348</v>
      </c>
      <c r="F123" s="17">
        <v>6631</v>
      </c>
      <c r="G123" s="17" t="s">
        <v>61</v>
      </c>
      <c r="H123" s="26">
        <v>38000</v>
      </c>
      <c r="I123" s="26">
        <v>1704</v>
      </c>
      <c r="J123" s="17" t="s">
        <v>32</v>
      </c>
      <c r="K123" s="17" t="s">
        <v>29</v>
      </c>
    </row>
    <row r="124" spans="1:12" x14ac:dyDescent="0.25">
      <c r="A124" s="17">
        <v>6662</v>
      </c>
      <c r="B124" s="17"/>
      <c r="C124" s="104">
        <v>39</v>
      </c>
      <c r="D124" s="17" t="s">
        <v>16</v>
      </c>
      <c r="E124" s="17" t="s">
        <v>438</v>
      </c>
      <c r="F124" s="17">
        <v>6662</v>
      </c>
      <c r="G124" s="17" t="s">
        <v>50</v>
      </c>
      <c r="H124" s="17">
        <v>42000</v>
      </c>
      <c r="I124" s="17">
        <v>3318</v>
      </c>
      <c r="J124" s="17" t="s">
        <v>32</v>
      </c>
      <c r="K124" s="17" t="s">
        <v>29</v>
      </c>
    </row>
    <row r="125" spans="1:12" x14ac:dyDescent="0.25">
      <c r="A125" s="105">
        <v>6813</v>
      </c>
      <c r="B125" s="105"/>
      <c r="C125" s="104">
        <v>40</v>
      </c>
      <c r="D125" s="105" t="s">
        <v>16</v>
      </c>
      <c r="E125" s="105" t="s">
        <v>1376</v>
      </c>
      <c r="F125" s="105">
        <v>6813</v>
      </c>
      <c r="G125" s="105" t="s">
        <v>50</v>
      </c>
      <c r="H125" s="105">
        <v>42500</v>
      </c>
      <c r="I125" s="105">
        <v>2645</v>
      </c>
      <c r="J125" s="105" t="s">
        <v>32</v>
      </c>
      <c r="K125" s="105"/>
    </row>
    <row r="126" spans="1:12" x14ac:dyDescent="0.25">
      <c r="A126" s="17">
        <v>6896</v>
      </c>
      <c r="B126" s="17"/>
      <c r="C126" s="104">
        <v>41</v>
      </c>
      <c r="D126" s="17" t="s">
        <v>16</v>
      </c>
      <c r="E126" s="17" t="s">
        <v>329</v>
      </c>
      <c r="F126" s="17">
        <v>6896</v>
      </c>
      <c r="G126" s="17" t="s">
        <v>61</v>
      </c>
      <c r="H126" s="26">
        <v>37000</v>
      </c>
      <c r="I126" s="26">
        <v>147</v>
      </c>
      <c r="J126" s="17" t="s">
        <v>32</v>
      </c>
      <c r="K126" s="17" t="s">
        <v>29</v>
      </c>
    </row>
    <row r="127" spans="1:12" x14ac:dyDescent="0.25">
      <c r="A127" s="105">
        <v>6922</v>
      </c>
      <c r="B127" s="105"/>
      <c r="C127" s="104">
        <v>42</v>
      </c>
      <c r="D127" s="105" t="s">
        <v>16</v>
      </c>
      <c r="E127" s="105" t="s">
        <v>525</v>
      </c>
      <c r="F127" s="105">
        <v>6922</v>
      </c>
      <c r="G127" s="105" t="s">
        <v>50</v>
      </c>
      <c r="H127" s="26">
        <v>42000</v>
      </c>
      <c r="I127" s="26">
        <v>1916</v>
      </c>
      <c r="J127" s="17" t="s">
        <v>32</v>
      </c>
      <c r="K127" s="17" t="s">
        <v>56</v>
      </c>
      <c r="L127" s="127"/>
    </row>
    <row r="128" spans="1:12" x14ac:dyDescent="0.25">
      <c r="A128" s="105">
        <v>6970</v>
      </c>
      <c r="B128" s="105"/>
      <c r="C128" s="104">
        <v>43</v>
      </c>
      <c r="D128" s="105" t="s">
        <v>16</v>
      </c>
      <c r="E128" s="105" t="s">
        <v>1086</v>
      </c>
      <c r="F128" s="105">
        <v>6970</v>
      </c>
      <c r="G128" s="105" t="s">
        <v>50</v>
      </c>
      <c r="H128" s="105">
        <v>41000</v>
      </c>
      <c r="I128" s="105">
        <v>3102</v>
      </c>
      <c r="J128" s="105" t="s">
        <v>32</v>
      </c>
      <c r="K128" s="105" t="s">
        <v>29</v>
      </c>
      <c r="L128" s="127"/>
    </row>
    <row r="129" spans="1:12" x14ac:dyDescent="0.25">
      <c r="A129" s="104">
        <v>7107</v>
      </c>
      <c r="B129" s="104"/>
      <c r="C129" s="104">
        <v>44</v>
      </c>
      <c r="D129" s="17" t="s">
        <v>16</v>
      </c>
      <c r="E129" s="104" t="s">
        <v>245</v>
      </c>
      <c r="F129" s="104">
        <v>7107</v>
      </c>
      <c r="G129" s="104" t="s">
        <v>50</v>
      </c>
      <c r="H129" s="104">
        <v>44000</v>
      </c>
      <c r="I129" s="104">
        <v>72</v>
      </c>
      <c r="J129" s="104" t="s">
        <v>32</v>
      </c>
      <c r="K129" s="104" t="s">
        <v>110</v>
      </c>
      <c r="L129" s="127"/>
    </row>
    <row r="130" spans="1:12" x14ac:dyDescent="0.25">
      <c r="A130" s="105">
        <v>7108</v>
      </c>
      <c r="B130" s="105"/>
      <c r="C130" s="104">
        <v>45</v>
      </c>
      <c r="D130" s="105" t="s">
        <v>16</v>
      </c>
      <c r="E130" s="105" t="s">
        <v>934</v>
      </c>
      <c r="F130" s="105">
        <v>7108</v>
      </c>
      <c r="G130" s="105" t="s">
        <v>50</v>
      </c>
      <c r="H130" s="105">
        <v>42500</v>
      </c>
      <c r="I130" s="105">
        <v>3462</v>
      </c>
      <c r="J130" s="105" t="s">
        <v>32</v>
      </c>
      <c r="K130" s="105" t="s">
        <v>56</v>
      </c>
      <c r="L130" s="106" t="s">
        <v>1375</v>
      </c>
    </row>
    <row r="131" spans="1:12" x14ac:dyDescent="0.25">
      <c r="A131" s="17">
        <v>7145</v>
      </c>
      <c r="B131" s="17"/>
      <c r="C131" s="104">
        <v>46</v>
      </c>
      <c r="D131" s="17" t="s">
        <v>16</v>
      </c>
      <c r="E131" s="17" t="s">
        <v>245</v>
      </c>
      <c r="F131" s="17">
        <v>7145</v>
      </c>
      <c r="G131" s="17" t="s">
        <v>34</v>
      </c>
      <c r="H131" s="26">
        <v>43000</v>
      </c>
      <c r="I131" s="26">
        <v>2001</v>
      </c>
      <c r="J131" s="17" t="s">
        <v>32</v>
      </c>
      <c r="K131" s="17" t="s">
        <v>78</v>
      </c>
    </row>
    <row r="132" spans="1:12" x14ac:dyDescent="0.25">
      <c r="A132" s="105">
        <v>7163</v>
      </c>
      <c r="B132" s="105"/>
      <c r="C132" s="104">
        <v>47</v>
      </c>
      <c r="D132" s="105" t="s">
        <v>16</v>
      </c>
      <c r="E132" s="105" t="s">
        <v>1377</v>
      </c>
      <c r="F132" s="105">
        <v>7163</v>
      </c>
      <c r="G132" s="105" t="s">
        <v>24</v>
      </c>
      <c r="H132" s="105">
        <v>36000</v>
      </c>
      <c r="I132" s="105">
        <v>1026</v>
      </c>
      <c r="J132" s="105" t="s">
        <v>32</v>
      </c>
      <c r="K132" s="105" t="s">
        <v>29</v>
      </c>
    </row>
    <row r="133" spans="1:12" x14ac:dyDescent="0.25">
      <c r="A133" s="17">
        <v>7259</v>
      </c>
      <c r="B133" s="17"/>
      <c r="C133" s="104">
        <v>48</v>
      </c>
      <c r="D133" s="17" t="s">
        <v>16</v>
      </c>
      <c r="E133" s="17" t="s">
        <v>96</v>
      </c>
      <c r="F133" s="17">
        <v>7259</v>
      </c>
      <c r="G133" s="17" t="s">
        <v>61</v>
      </c>
      <c r="H133" s="26">
        <v>39000</v>
      </c>
      <c r="I133" s="26">
        <v>2047</v>
      </c>
      <c r="J133" s="17" t="s">
        <v>98</v>
      </c>
      <c r="K133" s="17" t="s">
        <v>56</v>
      </c>
    </row>
    <row r="134" spans="1:12" x14ac:dyDescent="0.25">
      <c r="A134" s="17">
        <v>7305</v>
      </c>
      <c r="B134" s="17"/>
      <c r="C134" s="104">
        <v>49</v>
      </c>
      <c r="D134" s="17" t="s">
        <v>16</v>
      </c>
      <c r="E134" s="17" t="s">
        <v>48</v>
      </c>
      <c r="F134" s="17">
        <v>7305</v>
      </c>
      <c r="G134" s="17" t="s">
        <v>50</v>
      </c>
      <c r="H134" s="17">
        <v>36500</v>
      </c>
      <c r="I134" s="17">
        <v>3108</v>
      </c>
      <c r="J134" s="17" t="s">
        <v>32</v>
      </c>
      <c r="K134" s="17" t="s">
        <v>29</v>
      </c>
      <c r="L134" s="127"/>
    </row>
    <row r="135" spans="1:12" x14ac:dyDescent="0.25">
      <c r="A135" s="105">
        <v>7341</v>
      </c>
      <c r="B135" s="105"/>
      <c r="C135" s="104">
        <v>50</v>
      </c>
      <c r="D135" s="105" t="s">
        <v>16</v>
      </c>
      <c r="E135" s="105" t="s">
        <v>1378</v>
      </c>
      <c r="F135" s="105">
        <v>7341</v>
      </c>
      <c r="G135" s="105" t="s">
        <v>50</v>
      </c>
      <c r="H135" s="105">
        <v>43000</v>
      </c>
      <c r="I135" s="105">
        <v>2798</v>
      </c>
      <c r="J135" s="105" t="s">
        <v>32</v>
      </c>
      <c r="K135" s="105" t="s">
        <v>29</v>
      </c>
    </row>
    <row r="136" spans="1:12" x14ac:dyDescent="0.25">
      <c r="A136" s="105">
        <v>7496</v>
      </c>
      <c r="B136" s="105"/>
      <c r="C136" s="104">
        <v>51</v>
      </c>
      <c r="D136" s="105" t="s">
        <v>16</v>
      </c>
      <c r="E136" s="105" t="s">
        <v>66</v>
      </c>
      <c r="F136" s="105">
        <v>7496</v>
      </c>
      <c r="G136" s="105" t="s">
        <v>922</v>
      </c>
      <c r="H136" s="105">
        <v>43000</v>
      </c>
      <c r="I136" s="105">
        <v>3742</v>
      </c>
      <c r="J136" s="105"/>
      <c r="K136" s="105"/>
    </row>
    <row r="137" spans="1:12" x14ac:dyDescent="0.25">
      <c r="A137" s="105">
        <v>7653</v>
      </c>
      <c r="B137" s="105"/>
      <c r="C137" s="104">
        <v>52</v>
      </c>
      <c r="D137" s="105" t="s">
        <v>16</v>
      </c>
      <c r="E137" s="105" t="s">
        <v>1379</v>
      </c>
      <c r="F137" s="105">
        <v>7653</v>
      </c>
      <c r="G137" s="105" t="s">
        <v>50</v>
      </c>
      <c r="H137" s="105">
        <v>43000</v>
      </c>
      <c r="I137" s="105">
        <v>3739</v>
      </c>
      <c r="J137" s="105" t="s">
        <v>32</v>
      </c>
      <c r="K137" s="105" t="s">
        <v>105</v>
      </c>
    </row>
    <row r="138" spans="1:12" x14ac:dyDescent="0.25">
      <c r="A138" s="105">
        <v>7841</v>
      </c>
      <c r="B138" s="105"/>
      <c r="C138" s="104">
        <v>53</v>
      </c>
      <c r="D138" s="105" t="s">
        <v>16</v>
      </c>
      <c r="E138" s="105" t="s">
        <v>934</v>
      </c>
      <c r="F138" s="105">
        <v>7841</v>
      </c>
      <c r="G138" s="105" t="s">
        <v>50</v>
      </c>
      <c r="H138" s="105">
        <v>42500</v>
      </c>
      <c r="I138" s="105">
        <v>3407</v>
      </c>
      <c r="J138" s="105" t="s">
        <v>32</v>
      </c>
      <c r="K138" s="105" t="s">
        <v>56</v>
      </c>
    </row>
    <row r="139" spans="1:12" x14ac:dyDescent="0.25">
      <c r="A139" s="105">
        <v>8135</v>
      </c>
      <c r="B139" s="105"/>
      <c r="C139" s="104">
        <v>54</v>
      </c>
      <c r="D139" s="105" t="s">
        <v>16</v>
      </c>
      <c r="E139" s="105" t="s">
        <v>1380</v>
      </c>
      <c r="F139" s="105">
        <v>8135</v>
      </c>
      <c r="G139" s="105" t="s">
        <v>922</v>
      </c>
      <c r="H139" s="105">
        <v>44000</v>
      </c>
      <c r="I139" s="105">
        <v>3740</v>
      </c>
      <c r="J139" s="105" t="s">
        <v>32</v>
      </c>
      <c r="K139" s="105" t="s">
        <v>110</v>
      </c>
    </row>
    <row r="140" spans="1:12" x14ac:dyDescent="0.25">
      <c r="A140" s="17">
        <v>8202</v>
      </c>
      <c r="B140" s="17"/>
      <c r="C140" s="104">
        <v>55</v>
      </c>
      <c r="D140" s="17" t="s">
        <v>16</v>
      </c>
      <c r="E140" s="17" t="s">
        <v>66</v>
      </c>
      <c r="F140" s="17">
        <v>8202</v>
      </c>
      <c r="G140" s="17" t="s">
        <v>50</v>
      </c>
      <c r="H140" s="17">
        <v>44000</v>
      </c>
      <c r="I140" s="17">
        <v>2201</v>
      </c>
      <c r="J140" s="17" t="s">
        <v>32</v>
      </c>
      <c r="K140" s="17" t="s">
        <v>29</v>
      </c>
      <c r="L140" s="127"/>
    </row>
    <row r="141" spans="1:12" x14ac:dyDescent="0.25">
      <c r="A141" s="105">
        <v>8211</v>
      </c>
      <c r="B141" s="105"/>
      <c r="C141" s="104">
        <v>56</v>
      </c>
      <c r="D141" s="105" t="s">
        <v>16</v>
      </c>
      <c r="E141" s="105" t="s">
        <v>1381</v>
      </c>
      <c r="F141" s="105">
        <v>8211</v>
      </c>
      <c r="G141" s="105" t="s">
        <v>50</v>
      </c>
      <c r="H141" s="105">
        <v>36000</v>
      </c>
      <c r="I141" s="105">
        <v>2414</v>
      </c>
      <c r="J141" s="105" t="s">
        <v>32</v>
      </c>
      <c r="K141" s="105" t="s">
        <v>56</v>
      </c>
    </row>
    <row r="142" spans="1:12" x14ac:dyDescent="0.25">
      <c r="A142" s="17">
        <v>8257</v>
      </c>
      <c r="B142" s="17"/>
      <c r="C142" s="104">
        <v>57</v>
      </c>
      <c r="D142" s="17" t="s">
        <v>16</v>
      </c>
      <c r="E142" s="17" t="s">
        <v>241</v>
      </c>
      <c r="F142" s="17">
        <v>8257</v>
      </c>
      <c r="G142" s="17" t="s">
        <v>50</v>
      </c>
      <c r="H142" s="17">
        <v>44000</v>
      </c>
      <c r="I142" s="17">
        <v>1427</v>
      </c>
      <c r="J142" s="17" t="s">
        <v>32</v>
      </c>
      <c r="K142" s="17" t="s">
        <v>56</v>
      </c>
    </row>
    <row r="143" spans="1:12" x14ac:dyDescent="0.25">
      <c r="A143" s="136">
        <v>8552</v>
      </c>
      <c r="B143" s="136"/>
      <c r="C143" s="104">
        <v>58</v>
      </c>
      <c r="D143" s="136" t="s">
        <v>16</v>
      </c>
      <c r="E143" s="136" t="s">
        <v>1512</v>
      </c>
      <c r="F143" s="136">
        <v>8552</v>
      </c>
      <c r="G143" s="136" t="s">
        <v>24</v>
      </c>
      <c r="H143" s="136">
        <v>40000</v>
      </c>
      <c r="I143" s="136">
        <v>792</v>
      </c>
      <c r="J143" s="136" t="s">
        <v>32</v>
      </c>
      <c r="K143" s="136" t="s">
        <v>1244</v>
      </c>
    </row>
    <row r="144" spans="1:12" x14ac:dyDescent="0.25">
      <c r="A144" s="17">
        <v>8568</v>
      </c>
      <c r="B144" s="17"/>
      <c r="C144" s="104">
        <v>59</v>
      </c>
      <c r="D144" s="17" t="s">
        <v>16</v>
      </c>
      <c r="E144" s="17" t="s">
        <v>257</v>
      </c>
      <c r="F144" s="17">
        <v>8568</v>
      </c>
      <c r="G144" s="17" t="s">
        <v>24</v>
      </c>
      <c r="H144" s="17">
        <v>36000</v>
      </c>
      <c r="I144" s="17">
        <v>316</v>
      </c>
      <c r="J144" s="17" t="s">
        <v>25</v>
      </c>
      <c r="K144" s="17" t="s">
        <v>35</v>
      </c>
    </row>
    <row r="145" spans="1:12" x14ac:dyDescent="0.25">
      <c r="A145" s="17">
        <v>8604</v>
      </c>
      <c r="B145" s="17"/>
      <c r="C145" s="104">
        <v>60</v>
      </c>
      <c r="D145" s="17" t="s">
        <v>16</v>
      </c>
      <c r="E145" s="17" t="s">
        <v>363</v>
      </c>
      <c r="F145" s="17">
        <v>8604</v>
      </c>
      <c r="G145" s="17" t="s">
        <v>34</v>
      </c>
      <c r="H145" s="26">
        <v>38000</v>
      </c>
      <c r="I145" s="26">
        <v>1802</v>
      </c>
      <c r="J145" s="17" t="s">
        <v>32</v>
      </c>
      <c r="K145" s="17" t="s">
        <v>56</v>
      </c>
    </row>
    <row r="146" spans="1:12" x14ac:dyDescent="0.25">
      <c r="A146" s="17">
        <v>9144</v>
      </c>
      <c r="B146" s="17"/>
      <c r="C146" s="104">
        <v>61</v>
      </c>
      <c r="D146" s="17" t="s">
        <v>16</v>
      </c>
      <c r="E146" s="17" t="s">
        <v>354</v>
      </c>
      <c r="F146" s="17">
        <v>9144</v>
      </c>
      <c r="G146" s="17" t="s">
        <v>24</v>
      </c>
      <c r="H146" s="17">
        <v>35000</v>
      </c>
      <c r="I146" s="17">
        <v>885</v>
      </c>
      <c r="J146" s="17" t="s">
        <v>32</v>
      </c>
      <c r="K146" s="17" t="s">
        <v>110</v>
      </c>
    </row>
    <row r="147" spans="1:12" x14ac:dyDescent="0.25">
      <c r="A147" s="17">
        <v>9337</v>
      </c>
      <c r="B147" s="17"/>
      <c r="C147" s="104">
        <v>62</v>
      </c>
      <c r="D147" s="17" t="s">
        <v>16</v>
      </c>
      <c r="E147" s="17" t="s">
        <v>218</v>
      </c>
      <c r="F147" s="17">
        <v>9337</v>
      </c>
      <c r="G147" s="17" t="s">
        <v>61</v>
      </c>
      <c r="H147" s="26">
        <v>43000</v>
      </c>
      <c r="I147" s="26">
        <v>387</v>
      </c>
      <c r="J147" s="17" t="s">
        <v>32</v>
      </c>
      <c r="K147" s="17" t="s">
        <v>105</v>
      </c>
    </row>
    <row r="148" spans="1:12" x14ac:dyDescent="0.25">
      <c r="A148" s="17">
        <v>9523</v>
      </c>
      <c r="B148" s="17"/>
      <c r="C148" s="104">
        <v>63</v>
      </c>
      <c r="D148" s="17" t="s">
        <v>16</v>
      </c>
      <c r="E148" s="17" t="s">
        <v>262</v>
      </c>
      <c r="F148" s="17">
        <v>9523</v>
      </c>
      <c r="G148" s="17" t="s">
        <v>34</v>
      </c>
      <c r="H148" s="26">
        <v>38000</v>
      </c>
      <c r="I148" s="26">
        <v>1743</v>
      </c>
      <c r="J148" s="17" t="s">
        <v>32</v>
      </c>
      <c r="K148" s="17" t="s">
        <v>82</v>
      </c>
      <c r="L148" s="126"/>
    </row>
    <row r="149" spans="1:12" x14ac:dyDescent="0.25">
      <c r="A149" s="105">
        <v>9640</v>
      </c>
      <c r="B149" s="105"/>
      <c r="C149" s="104">
        <v>64</v>
      </c>
      <c r="D149" s="105" t="s">
        <v>16</v>
      </c>
      <c r="E149" s="105" t="s">
        <v>1033</v>
      </c>
      <c r="F149" s="105">
        <v>9640</v>
      </c>
      <c r="G149" s="105" t="s">
        <v>50</v>
      </c>
      <c r="H149" s="105">
        <v>39000</v>
      </c>
      <c r="I149" s="105">
        <v>3298</v>
      </c>
      <c r="J149" s="105" t="s">
        <v>32</v>
      </c>
      <c r="K149" s="105" t="s">
        <v>1382</v>
      </c>
    </row>
    <row r="150" spans="1:12" x14ac:dyDescent="0.25">
      <c r="A150" s="17">
        <v>9714</v>
      </c>
      <c r="B150" s="17"/>
      <c r="C150" s="104">
        <v>65</v>
      </c>
      <c r="D150" s="17" t="s">
        <v>16</v>
      </c>
      <c r="E150" s="17" t="s">
        <v>194</v>
      </c>
      <c r="F150" s="17">
        <v>9714</v>
      </c>
      <c r="G150" s="17" t="s">
        <v>61</v>
      </c>
      <c r="H150" s="26">
        <v>43000</v>
      </c>
      <c r="I150" s="26">
        <v>1537</v>
      </c>
      <c r="J150" s="17" t="s">
        <v>32</v>
      </c>
      <c r="K150" s="17" t="s">
        <v>58</v>
      </c>
    </row>
    <row r="151" spans="1:12" x14ac:dyDescent="0.25">
      <c r="A151" s="17">
        <v>9996</v>
      </c>
      <c r="B151" s="17"/>
      <c r="C151" s="104">
        <v>66</v>
      </c>
      <c r="D151" s="17" t="s">
        <v>16</v>
      </c>
      <c r="E151" s="17" t="s">
        <v>243</v>
      </c>
      <c r="F151" s="17">
        <v>9996</v>
      </c>
      <c r="G151" s="17" t="s">
        <v>61</v>
      </c>
      <c r="H151" s="26">
        <v>44000</v>
      </c>
      <c r="I151" s="26">
        <v>1623</v>
      </c>
      <c r="J151" s="17" t="s">
        <v>32</v>
      </c>
      <c r="K151" s="17" t="s">
        <v>29</v>
      </c>
    </row>
    <row r="152" spans="1:12" x14ac:dyDescent="0.25">
      <c r="A152" s="17">
        <v>10037</v>
      </c>
      <c r="B152" s="17"/>
      <c r="C152" s="104">
        <v>67</v>
      </c>
      <c r="D152" s="17" t="s">
        <v>16</v>
      </c>
      <c r="E152" s="17" t="s">
        <v>402</v>
      </c>
      <c r="F152" s="17">
        <v>10037</v>
      </c>
      <c r="G152" s="17" t="s">
        <v>61</v>
      </c>
      <c r="H152" s="26">
        <v>36000</v>
      </c>
      <c r="I152" s="26">
        <v>1693</v>
      </c>
      <c r="J152" s="17" t="s">
        <v>32</v>
      </c>
      <c r="K152" s="17" t="s">
        <v>78</v>
      </c>
    </row>
    <row r="153" spans="1:12" x14ac:dyDescent="0.25">
      <c r="A153" s="17">
        <v>10124</v>
      </c>
      <c r="B153" s="17"/>
      <c r="C153" s="104">
        <v>68</v>
      </c>
      <c r="D153" s="17" t="s">
        <v>16</v>
      </c>
      <c r="E153" s="17" t="s">
        <v>180</v>
      </c>
      <c r="F153" s="17">
        <v>10124</v>
      </c>
      <c r="G153" s="17" t="s">
        <v>24</v>
      </c>
      <c r="H153" s="17">
        <v>38000</v>
      </c>
      <c r="I153" s="17">
        <v>1493</v>
      </c>
      <c r="J153" s="17" t="s">
        <v>32</v>
      </c>
      <c r="K153" s="17" t="s">
        <v>105</v>
      </c>
    </row>
    <row r="154" spans="1:12" x14ac:dyDescent="0.25">
      <c r="A154" s="17">
        <v>10368</v>
      </c>
      <c r="B154" s="17"/>
      <c r="C154" s="104">
        <v>69</v>
      </c>
      <c r="D154" s="17" t="s">
        <v>16</v>
      </c>
      <c r="E154" s="17" t="s">
        <v>386</v>
      </c>
      <c r="F154" s="17">
        <v>10368</v>
      </c>
      <c r="G154" s="17" t="s">
        <v>61</v>
      </c>
      <c r="H154" s="26">
        <v>46000</v>
      </c>
      <c r="I154" s="26">
        <v>1622</v>
      </c>
      <c r="J154" s="17" t="s">
        <v>32</v>
      </c>
      <c r="K154" s="17" t="s">
        <v>110</v>
      </c>
    </row>
    <row r="155" spans="1:12" x14ac:dyDescent="0.25">
      <c r="A155" s="105">
        <v>10392</v>
      </c>
      <c r="B155" s="105"/>
      <c r="C155" s="104">
        <v>70</v>
      </c>
      <c r="D155" s="105" t="s">
        <v>16</v>
      </c>
      <c r="E155" s="105" t="s">
        <v>992</v>
      </c>
      <c r="F155" s="105">
        <v>10392</v>
      </c>
      <c r="G155" s="105" t="s">
        <v>50</v>
      </c>
      <c r="H155" s="105">
        <v>42500</v>
      </c>
      <c r="I155" s="105">
        <v>2744</v>
      </c>
      <c r="J155" s="105" t="s">
        <v>32</v>
      </c>
      <c r="K155" s="105" t="s">
        <v>56</v>
      </c>
    </row>
    <row r="156" spans="1:12" x14ac:dyDescent="0.25">
      <c r="A156" s="17">
        <v>10482</v>
      </c>
      <c r="B156" s="17"/>
      <c r="C156" s="104">
        <v>71</v>
      </c>
      <c r="D156" s="17" t="s">
        <v>16</v>
      </c>
      <c r="E156" s="17" t="s">
        <v>386</v>
      </c>
      <c r="F156" s="17">
        <v>10482</v>
      </c>
      <c r="G156" s="17" t="s">
        <v>50</v>
      </c>
      <c r="H156" s="17">
        <v>46000</v>
      </c>
      <c r="I156" s="17">
        <v>1908</v>
      </c>
      <c r="J156" s="17" t="s">
        <v>32</v>
      </c>
      <c r="K156" s="17" t="s">
        <v>29</v>
      </c>
    </row>
    <row r="157" spans="1:12" x14ac:dyDescent="0.25">
      <c r="A157" s="17">
        <v>10782</v>
      </c>
      <c r="B157" s="17"/>
      <c r="C157" s="104">
        <v>72</v>
      </c>
      <c r="D157" s="17" t="s">
        <v>16</v>
      </c>
      <c r="E157" s="17" t="s">
        <v>119</v>
      </c>
      <c r="F157" s="17">
        <v>10782</v>
      </c>
      <c r="G157" s="17" t="s">
        <v>120</v>
      </c>
      <c r="H157" s="17">
        <v>35000</v>
      </c>
      <c r="I157" s="17">
        <v>761</v>
      </c>
      <c r="J157" s="17" t="s">
        <v>32</v>
      </c>
      <c r="K157" s="17" t="s">
        <v>29</v>
      </c>
    </row>
    <row r="158" spans="1:12" x14ac:dyDescent="0.25">
      <c r="A158" s="17">
        <v>10848</v>
      </c>
      <c r="B158" s="17"/>
      <c r="C158" s="104">
        <v>73</v>
      </c>
      <c r="D158" s="17" t="s">
        <v>16</v>
      </c>
      <c r="E158" s="17" t="s">
        <v>311</v>
      </c>
      <c r="F158" s="17">
        <v>10848</v>
      </c>
      <c r="G158" s="17" t="s">
        <v>19</v>
      </c>
      <c r="H158" s="17">
        <v>36000</v>
      </c>
      <c r="I158" s="17">
        <v>3256</v>
      </c>
      <c r="J158" s="17" t="s">
        <v>47</v>
      </c>
      <c r="K158" s="17" t="s">
        <v>110</v>
      </c>
    </row>
    <row r="159" spans="1:12" x14ac:dyDescent="0.25">
      <c r="A159" s="17">
        <v>10856</v>
      </c>
      <c r="B159" s="17"/>
      <c r="C159" s="104">
        <v>74</v>
      </c>
      <c r="D159" s="17" t="s">
        <v>16</v>
      </c>
      <c r="E159" s="17" t="s">
        <v>434</v>
      </c>
      <c r="F159" s="17">
        <v>10856</v>
      </c>
      <c r="G159" s="17" t="s">
        <v>292</v>
      </c>
      <c r="H159" s="17">
        <v>39000</v>
      </c>
      <c r="I159" s="17">
        <v>3384</v>
      </c>
      <c r="J159" s="17" t="s">
        <v>37</v>
      </c>
      <c r="K159" s="17" t="s">
        <v>29</v>
      </c>
    </row>
    <row r="160" spans="1:12" x14ac:dyDescent="0.25">
      <c r="A160" s="17">
        <v>11175</v>
      </c>
      <c r="B160" s="17"/>
      <c r="C160" s="104">
        <v>75</v>
      </c>
      <c r="D160" s="17" t="s">
        <v>16</v>
      </c>
      <c r="E160" s="17" t="s">
        <v>197</v>
      </c>
      <c r="F160" s="17">
        <v>11175</v>
      </c>
      <c r="G160" s="17" t="s">
        <v>50</v>
      </c>
      <c r="H160" s="17">
        <v>44000</v>
      </c>
      <c r="I160" s="17">
        <v>2076</v>
      </c>
      <c r="J160" s="17" t="s">
        <v>32</v>
      </c>
      <c r="K160" s="17" t="s">
        <v>58</v>
      </c>
    </row>
    <row r="161" spans="1:12" x14ac:dyDescent="0.25">
      <c r="A161" s="17">
        <v>11404</v>
      </c>
      <c r="B161" s="17"/>
      <c r="C161" s="104">
        <v>77</v>
      </c>
      <c r="D161" s="17" t="s">
        <v>16</v>
      </c>
      <c r="E161" s="17" t="s">
        <v>150</v>
      </c>
      <c r="F161" s="17">
        <v>11404</v>
      </c>
      <c r="G161" s="17" t="s">
        <v>50</v>
      </c>
      <c r="H161" s="17">
        <v>43000</v>
      </c>
      <c r="I161" s="17">
        <v>3119</v>
      </c>
      <c r="J161" s="17" t="s">
        <v>32</v>
      </c>
      <c r="K161" s="17" t="s">
        <v>29</v>
      </c>
      <c r="L161" s="127"/>
    </row>
    <row r="162" spans="1:12" x14ac:dyDescent="0.25">
      <c r="A162" s="105">
        <v>11568</v>
      </c>
      <c r="B162" s="105"/>
      <c r="C162" s="104">
        <v>78</v>
      </c>
      <c r="D162" s="105" t="s">
        <v>16</v>
      </c>
      <c r="E162" s="105" t="s">
        <v>1383</v>
      </c>
      <c r="F162" s="105">
        <v>11568</v>
      </c>
      <c r="G162" s="105" t="s">
        <v>50</v>
      </c>
      <c r="H162" s="105">
        <v>36000</v>
      </c>
      <c r="I162" s="105">
        <v>2774</v>
      </c>
      <c r="J162" s="105" t="s">
        <v>32</v>
      </c>
      <c r="K162" s="105" t="s">
        <v>29</v>
      </c>
    </row>
    <row r="163" spans="1:12" x14ac:dyDescent="0.25">
      <c r="A163" s="104">
        <v>11713</v>
      </c>
      <c r="B163" s="104"/>
      <c r="C163" s="104">
        <v>79</v>
      </c>
      <c r="D163" s="104" t="s">
        <v>16</v>
      </c>
      <c r="E163" s="104" t="s">
        <v>1005</v>
      </c>
      <c r="F163" s="104">
        <v>11713</v>
      </c>
      <c r="G163" s="104" t="s">
        <v>50</v>
      </c>
      <c r="H163" s="104">
        <v>43000</v>
      </c>
      <c r="I163" s="104">
        <v>3591</v>
      </c>
      <c r="J163" s="104" t="s">
        <v>32</v>
      </c>
      <c r="K163" s="104" t="s">
        <v>105</v>
      </c>
    </row>
    <row r="164" spans="1:12" x14ac:dyDescent="0.25">
      <c r="A164" s="17">
        <v>11775</v>
      </c>
      <c r="B164" s="17"/>
      <c r="C164" s="104">
        <v>80</v>
      </c>
      <c r="D164" s="17" t="s">
        <v>16</v>
      </c>
      <c r="E164" s="17" t="s">
        <v>349</v>
      </c>
      <c r="F164" s="17">
        <v>11775</v>
      </c>
      <c r="G164" s="17" t="s">
        <v>61</v>
      </c>
      <c r="H164" s="26">
        <v>38500</v>
      </c>
      <c r="I164" s="26">
        <v>1495</v>
      </c>
      <c r="J164" s="17" t="s">
        <v>47</v>
      </c>
      <c r="K164" s="17" t="s">
        <v>78</v>
      </c>
    </row>
    <row r="165" spans="1:12" x14ac:dyDescent="0.25">
      <c r="A165" s="17">
        <v>11818</v>
      </c>
      <c r="B165" s="17"/>
      <c r="C165" s="104">
        <v>81</v>
      </c>
      <c r="D165" s="17" t="s">
        <v>16</v>
      </c>
      <c r="E165" s="17" t="s">
        <v>191</v>
      </c>
      <c r="F165" s="17">
        <v>11818</v>
      </c>
      <c r="G165" s="17" t="s">
        <v>50</v>
      </c>
      <c r="H165" s="26">
        <v>45000</v>
      </c>
      <c r="I165" s="26">
        <v>2530</v>
      </c>
      <c r="J165" s="17" t="s">
        <v>32</v>
      </c>
      <c r="K165" s="17" t="s">
        <v>56</v>
      </c>
    </row>
    <row r="166" spans="1:12" x14ac:dyDescent="0.25">
      <c r="A166" s="105">
        <v>11870</v>
      </c>
      <c r="B166" s="105"/>
      <c r="C166" s="104">
        <v>82</v>
      </c>
      <c r="D166" s="105" t="s">
        <v>16</v>
      </c>
      <c r="E166" s="105" t="s">
        <v>1196</v>
      </c>
      <c r="F166" s="105">
        <v>11870</v>
      </c>
      <c r="G166" s="105" t="s">
        <v>50</v>
      </c>
      <c r="H166" s="105">
        <v>43500</v>
      </c>
      <c r="I166" s="105">
        <v>2954</v>
      </c>
      <c r="J166" s="105" t="s">
        <v>32</v>
      </c>
      <c r="K166" s="105" t="s">
        <v>29</v>
      </c>
    </row>
    <row r="167" spans="1:12" x14ac:dyDescent="0.25">
      <c r="A167" s="17">
        <v>11948</v>
      </c>
      <c r="B167" s="17"/>
      <c r="C167" s="104">
        <v>83</v>
      </c>
      <c r="D167" s="17" t="s">
        <v>16</v>
      </c>
      <c r="E167" s="17" t="s">
        <v>81</v>
      </c>
      <c r="F167" s="17">
        <v>11948</v>
      </c>
      <c r="G167" s="17" t="s">
        <v>50</v>
      </c>
      <c r="H167" s="17">
        <v>35000</v>
      </c>
      <c r="I167" s="17">
        <v>2164</v>
      </c>
      <c r="J167" s="17" t="s">
        <v>32</v>
      </c>
      <c r="K167" s="17" t="s">
        <v>82</v>
      </c>
    </row>
    <row r="168" spans="1:12" x14ac:dyDescent="0.25">
      <c r="A168" s="17">
        <v>11985</v>
      </c>
      <c r="B168" s="17"/>
      <c r="C168" s="104">
        <v>84</v>
      </c>
      <c r="D168" s="17" t="s">
        <v>16</v>
      </c>
      <c r="E168" s="17" t="s">
        <v>340</v>
      </c>
      <c r="F168" s="17">
        <v>11985</v>
      </c>
      <c r="G168" s="17" t="s">
        <v>50</v>
      </c>
      <c r="H168" s="17">
        <v>40000</v>
      </c>
      <c r="I168" s="17">
        <v>1968</v>
      </c>
      <c r="J168" s="17" t="s">
        <v>32</v>
      </c>
      <c r="K168" s="17" t="s">
        <v>105</v>
      </c>
    </row>
    <row r="169" spans="1:12" x14ac:dyDescent="0.25">
      <c r="A169" s="105">
        <v>12015</v>
      </c>
      <c r="B169" s="105"/>
      <c r="C169" s="104">
        <v>85</v>
      </c>
      <c r="D169" s="105" t="s">
        <v>16</v>
      </c>
      <c r="E169" s="105" t="s">
        <v>1384</v>
      </c>
      <c r="F169" s="105">
        <v>12015</v>
      </c>
      <c r="G169" s="105" t="s">
        <v>50</v>
      </c>
      <c r="H169" s="105">
        <v>37000</v>
      </c>
      <c r="I169" s="105">
        <v>3775</v>
      </c>
      <c r="J169" s="105" t="s">
        <v>20</v>
      </c>
      <c r="K169" s="105" t="s">
        <v>110</v>
      </c>
      <c r="L169" s="127"/>
    </row>
    <row r="170" spans="1:12" x14ac:dyDescent="0.25">
      <c r="A170" s="17">
        <v>12061</v>
      </c>
      <c r="B170" s="17"/>
      <c r="C170" s="104">
        <v>86</v>
      </c>
      <c r="D170" s="17" t="s">
        <v>16</v>
      </c>
      <c r="E170" s="17" t="s">
        <v>207</v>
      </c>
      <c r="F170" s="17">
        <v>12061</v>
      </c>
      <c r="G170" s="17" t="s">
        <v>50</v>
      </c>
      <c r="H170" s="17">
        <v>44000</v>
      </c>
      <c r="I170" s="17">
        <v>1378</v>
      </c>
      <c r="J170" s="17" t="s">
        <v>32</v>
      </c>
      <c r="K170" s="17" t="s">
        <v>29</v>
      </c>
    </row>
    <row r="171" spans="1:12" x14ac:dyDescent="0.25">
      <c r="A171" s="17">
        <v>12247</v>
      </c>
      <c r="B171" s="17"/>
      <c r="C171" s="104">
        <v>87</v>
      </c>
      <c r="D171" s="17" t="s">
        <v>16</v>
      </c>
      <c r="E171" s="17" t="s">
        <v>351</v>
      </c>
      <c r="F171" s="17">
        <v>12247</v>
      </c>
      <c r="G171" s="17" t="s">
        <v>61</v>
      </c>
      <c r="H171" s="26">
        <v>36000</v>
      </c>
      <c r="I171" s="26">
        <v>2074</v>
      </c>
      <c r="J171" s="17" t="s">
        <v>32</v>
      </c>
      <c r="K171" s="17" t="s">
        <v>56</v>
      </c>
    </row>
    <row r="172" spans="1:12" x14ac:dyDescent="0.25">
      <c r="A172" s="17">
        <v>12254</v>
      </c>
      <c r="B172" s="17"/>
      <c r="C172" s="104">
        <v>88</v>
      </c>
      <c r="D172" s="17" t="s">
        <v>16</v>
      </c>
      <c r="E172" s="17" t="s">
        <v>248</v>
      </c>
      <c r="F172" s="17">
        <v>12254</v>
      </c>
      <c r="G172" s="17" t="s">
        <v>24</v>
      </c>
      <c r="H172" s="17">
        <v>34500</v>
      </c>
      <c r="I172" s="17">
        <v>884</v>
      </c>
      <c r="J172" s="17" t="s">
        <v>32</v>
      </c>
      <c r="K172" s="17" t="s">
        <v>110</v>
      </c>
    </row>
    <row r="173" spans="1:12" x14ac:dyDescent="0.25">
      <c r="A173" s="17">
        <v>12400</v>
      </c>
      <c r="B173" s="17"/>
      <c r="C173" s="104">
        <v>90</v>
      </c>
      <c r="D173" s="17" t="s">
        <v>16</v>
      </c>
      <c r="E173" s="17" t="s">
        <v>205</v>
      </c>
      <c r="F173" s="17">
        <v>12400</v>
      </c>
      <c r="G173" s="17" t="s">
        <v>50</v>
      </c>
      <c r="H173" s="17">
        <v>36000</v>
      </c>
      <c r="I173" s="17">
        <v>1831</v>
      </c>
      <c r="J173" s="17" t="s">
        <v>32</v>
      </c>
      <c r="K173" s="17" t="s">
        <v>110</v>
      </c>
    </row>
    <row r="174" spans="1:12" x14ac:dyDescent="0.25">
      <c r="A174" s="17">
        <v>12491</v>
      </c>
      <c r="B174" s="17"/>
      <c r="C174" s="104">
        <v>91</v>
      </c>
      <c r="D174" s="17" t="s">
        <v>16</v>
      </c>
      <c r="E174" s="17" t="s">
        <v>400</v>
      </c>
      <c r="F174" s="17">
        <v>12491</v>
      </c>
      <c r="G174" s="17" t="s">
        <v>24</v>
      </c>
      <c r="H174" s="17">
        <v>34500</v>
      </c>
      <c r="I174" s="17">
        <v>2257</v>
      </c>
      <c r="J174" s="17" t="s">
        <v>32</v>
      </c>
      <c r="K174" s="17" t="s">
        <v>110</v>
      </c>
    </row>
    <row r="175" spans="1:12" x14ac:dyDescent="0.25">
      <c r="A175" s="105">
        <v>12536</v>
      </c>
      <c r="B175" s="105"/>
      <c r="C175" s="104">
        <v>92</v>
      </c>
      <c r="D175" s="105" t="s">
        <v>16</v>
      </c>
      <c r="E175" s="105" t="s">
        <v>1105</v>
      </c>
      <c r="F175" s="105">
        <v>12536</v>
      </c>
      <c r="G175" s="105" t="s">
        <v>50</v>
      </c>
      <c r="H175" s="105">
        <v>36000</v>
      </c>
      <c r="I175" s="105">
        <v>1964</v>
      </c>
      <c r="J175" s="105" t="s">
        <v>32</v>
      </c>
      <c r="K175" s="105" t="s">
        <v>56</v>
      </c>
    </row>
    <row r="176" spans="1:12" x14ac:dyDescent="0.25">
      <c r="A176" s="105">
        <v>12729</v>
      </c>
      <c r="B176" s="105"/>
      <c r="C176" s="104">
        <v>93</v>
      </c>
      <c r="D176" s="105" t="s">
        <v>16</v>
      </c>
      <c r="E176" s="105" t="s">
        <v>1385</v>
      </c>
      <c r="F176" s="105">
        <v>12729</v>
      </c>
      <c r="G176" s="105" t="s">
        <v>50</v>
      </c>
      <c r="H176" s="105">
        <v>43500</v>
      </c>
      <c r="I176" s="105">
        <v>3715</v>
      </c>
      <c r="J176" s="105" t="s">
        <v>32</v>
      </c>
      <c r="K176" s="105" t="s">
        <v>29</v>
      </c>
      <c r="L176" s="127"/>
    </row>
    <row r="177" spans="1:12" x14ac:dyDescent="0.25">
      <c r="A177" s="17">
        <v>12860</v>
      </c>
      <c r="B177" s="17"/>
      <c r="C177" s="104">
        <v>94</v>
      </c>
      <c r="D177" s="17" t="s">
        <v>16</v>
      </c>
      <c r="E177" s="17" t="s">
        <v>228</v>
      </c>
      <c r="F177" s="17">
        <v>12860</v>
      </c>
      <c r="G177" s="17" t="s">
        <v>34</v>
      </c>
      <c r="H177" s="26">
        <v>38000</v>
      </c>
      <c r="I177" s="26">
        <v>277</v>
      </c>
      <c r="J177" s="17" t="s">
        <v>32</v>
      </c>
      <c r="K177" s="17" t="s">
        <v>29</v>
      </c>
    </row>
    <row r="178" spans="1:12" x14ac:dyDescent="0.25">
      <c r="A178" s="17">
        <v>13142</v>
      </c>
      <c r="B178" s="17"/>
      <c r="C178" s="104">
        <v>95</v>
      </c>
      <c r="D178" s="17" t="s">
        <v>16</v>
      </c>
      <c r="E178" s="17" t="s">
        <v>51</v>
      </c>
      <c r="F178" s="17">
        <v>13142</v>
      </c>
      <c r="G178" s="17" t="s">
        <v>50</v>
      </c>
      <c r="H178" s="17">
        <v>38000</v>
      </c>
      <c r="I178" s="17">
        <v>1998</v>
      </c>
      <c r="J178" s="17" t="s">
        <v>32</v>
      </c>
      <c r="K178" s="17" t="s">
        <v>29</v>
      </c>
      <c r="L178" s="127"/>
    </row>
    <row r="179" spans="1:12" x14ac:dyDescent="0.25">
      <c r="A179" s="17">
        <v>13372</v>
      </c>
      <c r="B179" s="17"/>
      <c r="C179" s="104">
        <v>96</v>
      </c>
      <c r="D179" s="17" t="s">
        <v>16</v>
      </c>
      <c r="E179" s="17" t="s">
        <v>176</v>
      </c>
      <c r="F179" s="17">
        <v>13372</v>
      </c>
      <c r="G179" s="17" t="s">
        <v>50</v>
      </c>
      <c r="H179" s="26">
        <v>42500</v>
      </c>
      <c r="I179" s="26">
        <v>2765</v>
      </c>
      <c r="J179" s="17" t="s">
        <v>32</v>
      </c>
      <c r="K179" s="17" t="s">
        <v>29</v>
      </c>
      <c r="L179" s="127"/>
    </row>
    <row r="180" spans="1:12" x14ac:dyDescent="0.25">
      <c r="A180" s="17">
        <v>13671</v>
      </c>
      <c r="B180" s="17"/>
      <c r="C180" s="104">
        <v>98</v>
      </c>
      <c r="D180" s="17" t="s">
        <v>16</v>
      </c>
      <c r="E180" s="17" t="s">
        <v>115</v>
      </c>
      <c r="F180" s="17">
        <v>13671</v>
      </c>
      <c r="G180" s="17" t="s">
        <v>24</v>
      </c>
      <c r="H180" s="17">
        <v>36500</v>
      </c>
      <c r="I180" s="17">
        <v>2474</v>
      </c>
      <c r="J180" s="17" t="s">
        <v>32</v>
      </c>
      <c r="K180" s="17" t="s">
        <v>110</v>
      </c>
      <c r="L180" s="127"/>
    </row>
    <row r="181" spans="1:12" x14ac:dyDescent="0.25">
      <c r="A181" s="22">
        <v>13890</v>
      </c>
      <c r="B181" s="22"/>
      <c r="C181" s="104">
        <v>99</v>
      </c>
      <c r="D181" s="22" t="s">
        <v>16</v>
      </c>
      <c r="E181" s="22" t="s">
        <v>1002</v>
      </c>
      <c r="F181" s="22">
        <v>13890</v>
      </c>
      <c r="G181" s="22" t="s">
        <v>50</v>
      </c>
      <c r="H181" s="22">
        <v>37000</v>
      </c>
      <c r="I181" s="22">
        <v>2038</v>
      </c>
      <c r="J181" s="22" t="s">
        <v>20</v>
      </c>
      <c r="K181" s="22" t="s">
        <v>29</v>
      </c>
      <c r="L181" s="127"/>
    </row>
    <row r="182" spans="1:12" x14ac:dyDescent="0.25">
      <c r="A182" s="17">
        <v>13898</v>
      </c>
      <c r="B182" s="17"/>
      <c r="C182" s="104">
        <v>100</v>
      </c>
      <c r="D182" s="17" t="s">
        <v>16</v>
      </c>
      <c r="E182" s="17" t="s">
        <v>237</v>
      </c>
      <c r="F182" s="17">
        <v>13898</v>
      </c>
      <c r="G182" s="17" t="s">
        <v>50</v>
      </c>
      <c r="H182" s="17">
        <v>42000</v>
      </c>
      <c r="I182" s="17">
        <v>2874</v>
      </c>
      <c r="J182" s="17" t="s">
        <v>32</v>
      </c>
      <c r="K182" s="17" t="s">
        <v>105</v>
      </c>
      <c r="L182" s="127"/>
    </row>
    <row r="183" spans="1:12" x14ac:dyDescent="0.25">
      <c r="A183" s="105">
        <v>14135</v>
      </c>
      <c r="B183" s="105"/>
      <c r="C183" s="104">
        <v>101</v>
      </c>
      <c r="D183" s="105" t="s">
        <v>16</v>
      </c>
      <c r="E183" s="105" t="s">
        <v>400</v>
      </c>
      <c r="F183" s="105">
        <v>14135</v>
      </c>
      <c r="G183" s="105" t="s">
        <v>50</v>
      </c>
      <c r="H183" s="105">
        <v>43000</v>
      </c>
      <c r="I183" s="105">
        <v>2068</v>
      </c>
      <c r="J183" s="105" t="s">
        <v>32</v>
      </c>
      <c r="K183" s="105" t="s">
        <v>35</v>
      </c>
    </row>
    <row r="184" spans="1:12" x14ac:dyDescent="0.25">
      <c r="A184" s="17">
        <v>14150</v>
      </c>
      <c r="B184" s="17"/>
      <c r="C184" s="104">
        <v>102</v>
      </c>
      <c r="D184" s="17" t="s">
        <v>16</v>
      </c>
      <c r="E184" s="17" t="s">
        <v>166</v>
      </c>
      <c r="F184" s="17">
        <v>14150</v>
      </c>
      <c r="G184" s="17" t="s">
        <v>61</v>
      </c>
      <c r="H184" s="26">
        <v>39000</v>
      </c>
      <c r="I184" s="26">
        <v>2027</v>
      </c>
      <c r="J184" s="17" t="s">
        <v>32</v>
      </c>
      <c r="K184" s="17" t="s">
        <v>78</v>
      </c>
    </row>
    <row r="185" spans="1:12" x14ac:dyDescent="0.25">
      <c r="A185" s="105">
        <v>14257</v>
      </c>
      <c r="B185" s="105"/>
      <c r="C185" s="104">
        <v>103</v>
      </c>
      <c r="D185" s="105" t="s">
        <v>16</v>
      </c>
      <c r="E185" s="105" t="s">
        <v>1080</v>
      </c>
      <c r="F185" s="105">
        <v>14257</v>
      </c>
      <c r="G185" s="105" t="s">
        <v>24</v>
      </c>
      <c r="H185" s="105">
        <v>43000</v>
      </c>
      <c r="I185" s="105">
        <v>1402</v>
      </c>
      <c r="J185" s="105" t="s">
        <v>20</v>
      </c>
      <c r="K185" s="105" t="s">
        <v>82</v>
      </c>
    </row>
    <row r="186" spans="1:12" x14ac:dyDescent="0.25">
      <c r="A186" s="17">
        <v>14523</v>
      </c>
      <c r="B186" s="17"/>
      <c r="C186" s="104">
        <v>104</v>
      </c>
      <c r="D186" s="17" t="s">
        <v>16</v>
      </c>
      <c r="E186" s="17" t="s">
        <v>111</v>
      </c>
      <c r="F186" s="17">
        <v>14523</v>
      </c>
      <c r="G186" s="17" t="s">
        <v>61</v>
      </c>
      <c r="H186" s="26">
        <v>44000</v>
      </c>
      <c r="I186" s="26">
        <v>2184</v>
      </c>
      <c r="J186" s="17" t="s">
        <v>32</v>
      </c>
      <c r="K186" s="17" t="s">
        <v>29</v>
      </c>
    </row>
    <row r="187" spans="1:12" x14ac:dyDescent="0.25">
      <c r="A187" s="136">
        <v>14523</v>
      </c>
      <c r="B187" s="136"/>
      <c r="C187" s="104">
        <v>105</v>
      </c>
      <c r="D187" s="136" t="s">
        <v>16</v>
      </c>
      <c r="E187" s="136" t="s">
        <v>1515</v>
      </c>
      <c r="F187" s="136">
        <v>14523</v>
      </c>
      <c r="G187" s="136" t="s">
        <v>50</v>
      </c>
      <c r="H187" s="136">
        <v>43000</v>
      </c>
      <c r="I187" s="136">
        <v>2184</v>
      </c>
      <c r="J187" s="136" t="s">
        <v>32</v>
      </c>
      <c r="K187" s="136" t="s">
        <v>29</v>
      </c>
    </row>
    <row r="188" spans="1:12" x14ac:dyDescent="0.25">
      <c r="A188" s="105">
        <v>14598</v>
      </c>
      <c r="B188" s="105"/>
      <c r="C188" s="104">
        <v>106</v>
      </c>
      <c r="D188" s="105" t="s">
        <v>16</v>
      </c>
      <c r="E188" s="105" t="s">
        <v>1108</v>
      </c>
      <c r="F188" s="105">
        <v>14598</v>
      </c>
      <c r="G188" s="105" t="s">
        <v>50</v>
      </c>
      <c r="H188" s="105">
        <v>43500</v>
      </c>
      <c r="I188" s="105">
        <v>2659</v>
      </c>
      <c r="J188" s="105" t="s">
        <v>32</v>
      </c>
      <c r="K188" s="105" t="s">
        <v>29</v>
      </c>
      <c r="L188" s="127"/>
    </row>
    <row r="189" spans="1:12" x14ac:dyDescent="0.25">
      <c r="A189" s="136">
        <v>14969</v>
      </c>
      <c r="B189" s="136"/>
      <c r="C189" s="104">
        <v>107</v>
      </c>
      <c r="D189" s="136" t="s">
        <v>16</v>
      </c>
      <c r="E189" s="136" t="s">
        <v>1510</v>
      </c>
      <c r="F189" s="136">
        <v>14969</v>
      </c>
      <c r="G189" s="136" t="s">
        <v>1186</v>
      </c>
      <c r="H189" s="136">
        <v>43000</v>
      </c>
      <c r="I189" s="136">
        <v>3737</v>
      </c>
      <c r="J189" s="136" t="s">
        <v>32</v>
      </c>
      <c r="K189" s="136" t="s">
        <v>29</v>
      </c>
    </row>
    <row r="190" spans="1:12" x14ac:dyDescent="0.25">
      <c r="A190" s="105">
        <v>15362</v>
      </c>
      <c r="B190" s="105"/>
      <c r="C190" s="104">
        <v>108</v>
      </c>
      <c r="D190" s="105" t="s">
        <v>16</v>
      </c>
      <c r="E190" s="105" t="s">
        <v>182</v>
      </c>
      <c r="F190" s="105">
        <v>15362</v>
      </c>
      <c r="G190" s="105" t="s">
        <v>922</v>
      </c>
      <c r="H190" s="105">
        <v>43000</v>
      </c>
      <c r="I190" s="105">
        <v>3769</v>
      </c>
      <c r="J190" s="105"/>
      <c r="K190" s="105"/>
      <c r="L190" s="126"/>
    </row>
    <row r="191" spans="1:12" x14ac:dyDescent="0.25">
      <c r="A191" s="17">
        <v>15426</v>
      </c>
      <c r="B191" s="17"/>
      <c r="C191" s="104">
        <v>109</v>
      </c>
      <c r="D191" s="17" t="s">
        <v>16</v>
      </c>
      <c r="E191" s="17" t="s">
        <v>308</v>
      </c>
      <c r="F191" s="17">
        <v>15426</v>
      </c>
      <c r="G191" s="17" t="s">
        <v>61</v>
      </c>
      <c r="H191" s="26">
        <v>42000</v>
      </c>
      <c r="I191" s="26">
        <v>1974</v>
      </c>
      <c r="J191" s="17" t="s">
        <v>37</v>
      </c>
      <c r="K191" s="17" t="s">
        <v>105</v>
      </c>
    </row>
    <row r="192" spans="1:12" x14ac:dyDescent="0.25">
      <c r="A192" s="17">
        <v>15545</v>
      </c>
      <c r="B192" s="17"/>
      <c r="C192" s="104">
        <v>110</v>
      </c>
      <c r="D192" s="17" t="s">
        <v>16</v>
      </c>
      <c r="E192" s="17" t="s">
        <v>437</v>
      </c>
      <c r="F192" s="17">
        <v>15545</v>
      </c>
      <c r="G192" s="17" t="s">
        <v>61</v>
      </c>
      <c r="H192" s="17">
        <v>37000</v>
      </c>
      <c r="I192" s="17">
        <v>2141</v>
      </c>
      <c r="J192" s="17" t="s">
        <v>32</v>
      </c>
      <c r="K192" s="17" t="s">
        <v>29</v>
      </c>
    </row>
    <row r="193" spans="1:12" x14ac:dyDescent="0.25">
      <c r="A193" s="136">
        <v>15582</v>
      </c>
      <c r="B193" s="136"/>
      <c r="C193" s="104">
        <v>111</v>
      </c>
      <c r="D193" s="136" t="s">
        <v>16</v>
      </c>
      <c r="E193" s="136" t="s">
        <v>1510</v>
      </c>
      <c r="F193" s="136">
        <v>15582</v>
      </c>
      <c r="G193" s="136" t="s">
        <v>50</v>
      </c>
      <c r="H193" s="136">
        <v>43000</v>
      </c>
      <c r="I193" s="136">
        <v>3402</v>
      </c>
      <c r="J193" s="136" t="s">
        <v>32</v>
      </c>
      <c r="K193" s="136" t="s">
        <v>29</v>
      </c>
    </row>
    <row r="194" spans="1:12" x14ac:dyDescent="0.25">
      <c r="A194" s="17">
        <v>15685</v>
      </c>
      <c r="B194" s="17"/>
      <c r="C194" s="104">
        <v>112</v>
      </c>
      <c r="D194" s="17" t="s">
        <v>16</v>
      </c>
      <c r="E194" s="17" t="s">
        <v>300</v>
      </c>
      <c r="F194" s="17">
        <v>15685</v>
      </c>
      <c r="G194" s="17" t="s">
        <v>50</v>
      </c>
      <c r="H194" s="17">
        <v>41500</v>
      </c>
      <c r="I194" s="17">
        <v>2860</v>
      </c>
      <c r="J194" s="17" t="s">
        <v>32</v>
      </c>
      <c r="K194" s="17" t="s">
        <v>56</v>
      </c>
      <c r="L194" s="127"/>
    </row>
    <row r="195" spans="1:12" x14ac:dyDescent="0.25">
      <c r="A195" s="17">
        <v>15946</v>
      </c>
      <c r="B195" s="17"/>
      <c r="C195" s="104">
        <v>113</v>
      </c>
      <c r="D195" s="17" t="s">
        <v>16</v>
      </c>
      <c r="E195" s="17" t="s">
        <v>296</v>
      </c>
      <c r="F195" s="17">
        <v>15946</v>
      </c>
      <c r="G195" s="17" t="s">
        <v>61</v>
      </c>
      <c r="H195" s="26">
        <v>37500</v>
      </c>
      <c r="I195" s="26">
        <v>1982</v>
      </c>
      <c r="J195" s="17" t="s">
        <v>32</v>
      </c>
      <c r="K195" s="17" t="s">
        <v>35</v>
      </c>
      <c r="L195" s="126"/>
    </row>
    <row r="196" spans="1:12" x14ac:dyDescent="0.25">
      <c r="A196" s="107">
        <v>15998</v>
      </c>
      <c r="B196" s="107"/>
      <c r="C196" s="104">
        <v>114</v>
      </c>
      <c r="D196" s="107" t="s">
        <v>16</v>
      </c>
      <c r="E196" s="107" t="s">
        <v>236</v>
      </c>
      <c r="F196" s="107">
        <v>15998</v>
      </c>
      <c r="G196" s="107" t="s">
        <v>922</v>
      </c>
      <c r="H196" s="107">
        <v>44000</v>
      </c>
      <c r="I196" s="107">
        <v>3719</v>
      </c>
      <c r="J196" s="107" t="s">
        <v>32</v>
      </c>
      <c r="K196" s="107" t="s">
        <v>35</v>
      </c>
    </row>
    <row r="197" spans="1:12" x14ac:dyDescent="0.25">
      <c r="A197" s="17">
        <v>16044</v>
      </c>
      <c r="B197" s="17"/>
      <c r="C197" s="104">
        <v>115</v>
      </c>
      <c r="D197" s="17" t="s">
        <v>16</v>
      </c>
      <c r="E197" s="17" t="s">
        <v>60</v>
      </c>
      <c r="F197" s="17">
        <v>16044</v>
      </c>
      <c r="G197" s="17" t="s">
        <v>50</v>
      </c>
      <c r="H197" s="17">
        <v>38000</v>
      </c>
      <c r="I197" s="17">
        <v>1690</v>
      </c>
      <c r="J197" s="17" t="s">
        <v>32</v>
      </c>
      <c r="K197" s="17" t="s">
        <v>35</v>
      </c>
    </row>
    <row r="198" spans="1:12" x14ac:dyDescent="0.25">
      <c r="A198" s="17">
        <v>16118</v>
      </c>
      <c r="B198" s="17"/>
      <c r="C198" s="104">
        <v>116</v>
      </c>
      <c r="D198" s="17" t="s">
        <v>16</v>
      </c>
      <c r="E198" s="17" t="s">
        <v>369</v>
      </c>
      <c r="F198" s="17">
        <v>16118</v>
      </c>
      <c r="G198" s="17" t="s">
        <v>34</v>
      </c>
      <c r="H198" s="17">
        <v>38000</v>
      </c>
      <c r="I198" s="17">
        <v>20</v>
      </c>
      <c r="J198" s="17" t="s">
        <v>32</v>
      </c>
      <c r="K198" s="17" t="s">
        <v>29</v>
      </c>
    </row>
    <row r="199" spans="1:12" x14ac:dyDescent="0.25">
      <c r="A199" s="17">
        <v>16321</v>
      </c>
      <c r="B199" s="17"/>
      <c r="C199" s="104">
        <v>117</v>
      </c>
      <c r="D199" s="17" t="s">
        <v>16</v>
      </c>
      <c r="E199" s="17" t="s">
        <v>169</v>
      </c>
      <c r="F199" s="17">
        <v>16321</v>
      </c>
      <c r="G199" s="17" t="s">
        <v>170</v>
      </c>
      <c r="H199" s="17">
        <v>37000</v>
      </c>
      <c r="I199" s="17">
        <v>1893</v>
      </c>
      <c r="J199" s="17" t="s">
        <v>32</v>
      </c>
      <c r="K199" s="17" t="s">
        <v>56</v>
      </c>
    </row>
    <row r="200" spans="1:12" x14ac:dyDescent="0.25">
      <c r="A200" s="17">
        <v>16367</v>
      </c>
      <c r="B200" s="17"/>
      <c r="C200" s="104">
        <v>118</v>
      </c>
      <c r="D200" s="17" t="s">
        <v>16</v>
      </c>
      <c r="E200" s="17" t="s">
        <v>303</v>
      </c>
      <c r="F200" s="17">
        <v>16367</v>
      </c>
      <c r="G200" s="17" t="s">
        <v>61</v>
      </c>
      <c r="H200" s="26">
        <v>42000</v>
      </c>
      <c r="I200" s="26">
        <v>2049</v>
      </c>
      <c r="J200" s="17" t="s">
        <v>32</v>
      </c>
      <c r="K200" s="17" t="s">
        <v>304</v>
      </c>
    </row>
    <row r="201" spans="1:12" x14ac:dyDescent="0.25">
      <c r="A201" s="17">
        <v>16407</v>
      </c>
      <c r="B201" s="17"/>
      <c r="C201" s="104">
        <v>119</v>
      </c>
      <c r="D201" s="17" t="s">
        <v>16</v>
      </c>
      <c r="E201" s="17" t="s">
        <v>172</v>
      </c>
      <c r="F201" s="17">
        <v>16407</v>
      </c>
      <c r="G201" s="17" t="s">
        <v>34</v>
      </c>
      <c r="H201" s="17">
        <v>38000</v>
      </c>
      <c r="I201" s="17">
        <v>2319</v>
      </c>
      <c r="J201" s="17" t="s">
        <v>32</v>
      </c>
      <c r="K201" s="17" t="s">
        <v>58</v>
      </c>
      <c r="L201" s="127"/>
    </row>
    <row r="202" spans="1:12" x14ac:dyDescent="0.25">
      <c r="A202" s="17">
        <v>16530</v>
      </c>
      <c r="B202" s="17"/>
      <c r="C202" s="104">
        <v>120</v>
      </c>
      <c r="D202" s="17" t="s">
        <v>16</v>
      </c>
      <c r="E202" s="17" t="s">
        <v>246</v>
      </c>
      <c r="F202" s="17">
        <v>16530</v>
      </c>
      <c r="G202" s="17" t="s">
        <v>34</v>
      </c>
      <c r="H202" s="26">
        <v>38000</v>
      </c>
      <c r="I202" s="26">
        <v>1824</v>
      </c>
      <c r="J202" s="17" t="s">
        <v>37</v>
      </c>
      <c r="K202" s="17" t="s">
        <v>105</v>
      </c>
    </row>
    <row r="203" spans="1:12" x14ac:dyDescent="0.25">
      <c r="A203" s="17">
        <v>16875</v>
      </c>
      <c r="B203" s="17"/>
      <c r="C203" s="104">
        <v>121</v>
      </c>
      <c r="D203" s="17" t="s">
        <v>16</v>
      </c>
      <c r="E203" s="17" t="s">
        <v>211</v>
      </c>
      <c r="F203" s="17">
        <v>16875</v>
      </c>
      <c r="G203" s="17" t="s">
        <v>24</v>
      </c>
      <c r="H203" s="17">
        <v>37000</v>
      </c>
      <c r="I203" s="17">
        <v>212</v>
      </c>
      <c r="J203" s="17" t="s">
        <v>32</v>
      </c>
      <c r="K203" s="17" t="s">
        <v>29</v>
      </c>
    </row>
    <row r="204" spans="1:12" x14ac:dyDescent="0.25">
      <c r="A204" s="17">
        <v>16879</v>
      </c>
      <c r="B204" s="17"/>
      <c r="C204" s="104">
        <v>122</v>
      </c>
      <c r="D204" s="17" t="s">
        <v>16</v>
      </c>
      <c r="E204" s="17" t="s">
        <v>313</v>
      </c>
      <c r="F204" s="17">
        <v>16879</v>
      </c>
      <c r="G204" s="17" t="s">
        <v>61</v>
      </c>
      <c r="H204" s="26">
        <v>44000</v>
      </c>
      <c r="I204" s="26">
        <v>1653</v>
      </c>
      <c r="J204" s="17" t="s">
        <v>32</v>
      </c>
      <c r="K204" s="17" t="s">
        <v>110</v>
      </c>
    </row>
    <row r="205" spans="1:12" x14ac:dyDescent="0.25">
      <c r="A205" s="105">
        <v>17006</v>
      </c>
      <c r="B205" s="105"/>
      <c r="C205" s="104">
        <v>124</v>
      </c>
      <c r="D205" s="105" t="s">
        <v>16</v>
      </c>
      <c r="E205" s="105" t="s">
        <v>1386</v>
      </c>
      <c r="F205" s="105">
        <v>17006</v>
      </c>
      <c r="G205" s="105" t="s">
        <v>1274</v>
      </c>
      <c r="H205" s="105">
        <v>43000</v>
      </c>
      <c r="I205" s="105">
        <v>3744</v>
      </c>
      <c r="J205" s="105" t="s">
        <v>32</v>
      </c>
      <c r="K205" s="105" t="s">
        <v>29</v>
      </c>
    </row>
    <row r="206" spans="1:12" x14ac:dyDescent="0.25">
      <c r="A206" s="105">
        <v>17185</v>
      </c>
      <c r="B206" s="105"/>
      <c r="C206" s="104">
        <v>125</v>
      </c>
      <c r="D206" s="105" t="s">
        <v>16</v>
      </c>
      <c r="E206" s="105" t="s">
        <v>1030</v>
      </c>
      <c r="F206" s="105">
        <v>17185</v>
      </c>
      <c r="G206" s="105" t="s">
        <v>50</v>
      </c>
      <c r="H206" s="105">
        <v>43000</v>
      </c>
      <c r="I206" s="105">
        <v>3423</v>
      </c>
      <c r="J206" s="105" t="s">
        <v>32</v>
      </c>
      <c r="K206" s="105" t="s">
        <v>56</v>
      </c>
    </row>
    <row r="207" spans="1:12" x14ac:dyDescent="0.25">
      <c r="A207" s="105">
        <v>17391</v>
      </c>
      <c r="B207" s="105"/>
      <c r="C207" s="104">
        <v>126</v>
      </c>
      <c r="D207" s="105" t="s">
        <v>16</v>
      </c>
      <c r="E207" s="105" t="s">
        <v>1106</v>
      </c>
      <c r="F207" s="105">
        <v>17391</v>
      </c>
      <c r="G207" s="105" t="s">
        <v>50</v>
      </c>
      <c r="H207" s="105">
        <v>39500</v>
      </c>
      <c r="I207" s="105">
        <v>2293</v>
      </c>
      <c r="J207" s="105" t="s">
        <v>32</v>
      </c>
      <c r="K207" s="105" t="s">
        <v>35</v>
      </c>
    </row>
    <row r="208" spans="1:12" x14ac:dyDescent="0.25">
      <c r="A208" s="17">
        <v>17515</v>
      </c>
      <c r="B208" s="17"/>
      <c r="C208" s="104">
        <v>127</v>
      </c>
      <c r="D208" s="17" t="s">
        <v>16</v>
      </c>
      <c r="E208" s="17" t="s">
        <v>274</v>
      </c>
      <c r="F208" s="17">
        <v>17515</v>
      </c>
      <c r="G208" s="17" t="s">
        <v>34</v>
      </c>
      <c r="H208" s="26">
        <v>34000</v>
      </c>
      <c r="I208" s="26">
        <v>2290</v>
      </c>
      <c r="J208" s="17" t="s">
        <v>32</v>
      </c>
      <c r="K208" s="17" t="s">
        <v>78</v>
      </c>
    </row>
    <row r="209" spans="1:12" x14ac:dyDescent="0.25">
      <c r="A209" s="105">
        <v>17943</v>
      </c>
      <c r="B209" s="105"/>
      <c r="C209" s="104">
        <v>129</v>
      </c>
      <c r="D209" s="105" t="s">
        <v>16</v>
      </c>
      <c r="E209" s="105" t="s">
        <v>1387</v>
      </c>
      <c r="F209" s="105">
        <v>17943</v>
      </c>
      <c r="G209" s="105" t="s">
        <v>50</v>
      </c>
      <c r="H209" s="105">
        <v>42500</v>
      </c>
      <c r="I209" s="105">
        <v>3101</v>
      </c>
      <c r="J209" s="105" t="s">
        <v>32</v>
      </c>
      <c r="K209" s="105" t="s">
        <v>29</v>
      </c>
    </row>
    <row r="210" spans="1:12" x14ac:dyDescent="0.25">
      <c r="A210" s="104">
        <v>17953</v>
      </c>
      <c r="B210" s="104"/>
      <c r="C210" s="104">
        <v>130</v>
      </c>
      <c r="D210" s="104" t="s">
        <v>16</v>
      </c>
      <c r="E210" s="104" t="s">
        <v>335</v>
      </c>
      <c r="F210" s="104">
        <v>17953</v>
      </c>
      <c r="G210" s="104" t="s">
        <v>1186</v>
      </c>
      <c r="H210" s="104">
        <v>43000</v>
      </c>
      <c r="I210" s="104">
        <v>3679</v>
      </c>
      <c r="J210" s="104" t="s">
        <v>32</v>
      </c>
      <c r="K210" s="104" t="s">
        <v>35</v>
      </c>
    </row>
    <row r="211" spans="1:12" x14ac:dyDescent="0.25">
      <c r="A211" s="105">
        <v>18294</v>
      </c>
      <c r="B211" s="105"/>
      <c r="C211" s="104">
        <v>131</v>
      </c>
      <c r="D211" s="105" t="s">
        <v>16</v>
      </c>
      <c r="E211" s="105" t="s">
        <v>1388</v>
      </c>
      <c r="F211" s="105">
        <v>18294</v>
      </c>
      <c r="G211" s="105" t="s">
        <v>922</v>
      </c>
      <c r="H211" s="105">
        <v>43000</v>
      </c>
      <c r="I211" s="105">
        <v>2763</v>
      </c>
      <c r="J211" s="105" t="s">
        <v>32</v>
      </c>
      <c r="K211" s="105" t="s">
        <v>29</v>
      </c>
    </row>
    <row r="212" spans="1:12" x14ac:dyDescent="0.25">
      <c r="A212" s="17">
        <v>18309</v>
      </c>
      <c r="B212" s="17"/>
      <c r="C212" s="104">
        <v>132</v>
      </c>
      <c r="D212" s="17" t="s">
        <v>16</v>
      </c>
      <c r="E212" s="17" t="s">
        <v>428</v>
      </c>
      <c r="F212" s="17">
        <v>18309</v>
      </c>
      <c r="G212" s="17" t="s">
        <v>24</v>
      </c>
      <c r="H212" s="17">
        <v>40000</v>
      </c>
      <c r="I212" s="17">
        <v>1992</v>
      </c>
      <c r="J212" s="17" t="s">
        <v>32</v>
      </c>
      <c r="K212" s="17" t="s">
        <v>56</v>
      </c>
    </row>
    <row r="213" spans="1:12" x14ac:dyDescent="0.25">
      <c r="A213" s="17">
        <v>18680</v>
      </c>
      <c r="B213" s="17"/>
      <c r="C213" s="104">
        <v>133</v>
      </c>
      <c r="D213" s="17" t="s">
        <v>16</v>
      </c>
      <c r="E213" s="17" t="s">
        <v>83</v>
      </c>
      <c r="F213" s="17">
        <v>18680</v>
      </c>
      <c r="G213" s="17" t="s">
        <v>84</v>
      </c>
      <c r="H213" s="17">
        <v>37500</v>
      </c>
      <c r="I213" s="17">
        <v>1129</v>
      </c>
      <c r="J213" s="17" t="s">
        <v>37</v>
      </c>
      <c r="K213" s="17" t="s">
        <v>29</v>
      </c>
    </row>
    <row r="214" spans="1:12" x14ac:dyDescent="0.25">
      <c r="A214" s="17">
        <v>18702</v>
      </c>
      <c r="B214" s="17"/>
      <c r="C214" s="104">
        <v>134</v>
      </c>
      <c r="D214" s="17" t="s">
        <v>16</v>
      </c>
      <c r="E214" s="17" t="s">
        <v>197</v>
      </c>
      <c r="F214" s="17">
        <v>18702</v>
      </c>
      <c r="G214" s="17" t="s">
        <v>50</v>
      </c>
      <c r="H214" s="17">
        <v>44000</v>
      </c>
      <c r="I214" s="17">
        <v>2054</v>
      </c>
      <c r="J214" s="17" t="s">
        <v>32</v>
      </c>
      <c r="K214" s="17" t="s">
        <v>29</v>
      </c>
      <c r="L214" s="127"/>
    </row>
    <row r="215" spans="1:12" x14ac:dyDescent="0.25">
      <c r="A215" s="105">
        <v>18817</v>
      </c>
      <c r="B215" s="105"/>
      <c r="C215" s="104">
        <v>135</v>
      </c>
      <c r="D215" s="105" t="s">
        <v>16</v>
      </c>
      <c r="E215" s="105" t="s">
        <v>329</v>
      </c>
      <c r="F215" s="105">
        <v>18817</v>
      </c>
      <c r="G215" s="105" t="s">
        <v>50</v>
      </c>
      <c r="H215" s="105">
        <v>43000</v>
      </c>
      <c r="I215" s="105">
        <v>3386</v>
      </c>
      <c r="J215" s="105" t="s">
        <v>25</v>
      </c>
      <c r="K215" s="105" t="s">
        <v>712</v>
      </c>
    </row>
    <row r="216" spans="1:12" x14ac:dyDescent="0.25">
      <c r="A216" s="136">
        <v>18954</v>
      </c>
      <c r="B216" s="136"/>
      <c r="C216" s="104">
        <v>136</v>
      </c>
      <c r="D216" s="136" t="s">
        <v>16</v>
      </c>
      <c r="E216" s="136" t="s">
        <v>1513</v>
      </c>
      <c r="F216" s="136">
        <v>18954</v>
      </c>
      <c r="G216" s="136" t="s">
        <v>1186</v>
      </c>
      <c r="H216" s="136">
        <v>43000</v>
      </c>
      <c r="I216" s="136">
        <v>3780</v>
      </c>
      <c r="J216" s="136" t="s">
        <v>25</v>
      </c>
      <c r="K216" s="136" t="s">
        <v>56</v>
      </c>
    </row>
    <row r="217" spans="1:12" x14ac:dyDescent="0.25">
      <c r="A217" s="105">
        <v>19065</v>
      </c>
      <c r="B217" s="105"/>
      <c r="C217" s="104">
        <v>137</v>
      </c>
      <c r="D217" s="105" t="s">
        <v>16</v>
      </c>
      <c r="E217" s="105" t="s">
        <v>1082</v>
      </c>
      <c r="F217" s="105">
        <v>19065</v>
      </c>
      <c r="G217" s="105" t="s">
        <v>50</v>
      </c>
      <c r="H217" s="105">
        <v>42000</v>
      </c>
      <c r="I217" s="105">
        <v>3129</v>
      </c>
      <c r="J217" s="105" t="s">
        <v>32</v>
      </c>
      <c r="K217" s="105" t="s">
        <v>29</v>
      </c>
    </row>
    <row r="218" spans="1:12" x14ac:dyDescent="0.25">
      <c r="A218" s="105">
        <v>19168</v>
      </c>
      <c r="B218" s="105"/>
      <c r="C218" s="104">
        <v>138</v>
      </c>
      <c r="D218" s="105" t="s">
        <v>16</v>
      </c>
      <c r="E218" s="105" t="s">
        <v>163</v>
      </c>
      <c r="F218" s="105">
        <v>19168</v>
      </c>
      <c r="G218" s="105" t="s">
        <v>50</v>
      </c>
      <c r="H218" s="105">
        <v>43000</v>
      </c>
      <c r="I218" s="105">
        <v>1970</v>
      </c>
      <c r="J218" s="105" t="s">
        <v>32</v>
      </c>
      <c r="K218" s="105" t="s">
        <v>105</v>
      </c>
    </row>
    <row r="219" spans="1:12" x14ac:dyDescent="0.25">
      <c r="A219" s="17">
        <v>19186</v>
      </c>
      <c r="B219" s="17"/>
      <c r="C219" s="104">
        <v>139</v>
      </c>
      <c r="D219" s="17" t="s">
        <v>16</v>
      </c>
      <c r="E219" s="17" t="s">
        <v>162</v>
      </c>
      <c r="F219" s="17">
        <v>19186</v>
      </c>
      <c r="G219" s="17" t="s">
        <v>50</v>
      </c>
      <c r="H219" s="17">
        <v>36000</v>
      </c>
      <c r="I219" s="17">
        <v>1970</v>
      </c>
      <c r="J219" s="17" t="s">
        <v>32</v>
      </c>
      <c r="K219" s="17" t="s">
        <v>105</v>
      </c>
    </row>
    <row r="220" spans="1:12" x14ac:dyDescent="0.25">
      <c r="A220" s="105">
        <v>19301</v>
      </c>
      <c r="B220" s="105"/>
      <c r="C220" s="104">
        <v>140</v>
      </c>
      <c r="D220" s="105" t="s">
        <v>16</v>
      </c>
      <c r="E220" s="105" t="s">
        <v>1389</v>
      </c>
      <c r="F220" s="105">
        <v>19301</v>
      </c>
      <c r="G220" s="105" t="s">
        <v>50</v>
      </c>
      <c r="H220" s="105">
        <v>43000</v>
      </c>
      <c r="I220" s="105">
        <v>2673</v>
      </c>
      <c r="J220" s="105" t="s">
        <v>32</v>
      </c>
      <c r="K220" s="105"/>
    </row>
    <row r="221" spans="1:12" x14ac:dyDescent="0.25">
      <c r="A221" s="105">
        <v>19454</v>
      </c>
      <c r="B221" s="105"/>
      <c r="C221" s="104">
        <v>141</v>
      </c>
      <c r="D221" s="105" t="s">
        <v>16</v>
      </c>
      <c r="E221" s="105" t="s">
        <v>623</v>
      </c>
      <c r="F221" s="105">
        <v>19454</v>
      </c>
      <c r="G221" s="105" t="s">
        <v>922</v>
      </c>
      <c r="H221" s="105">
        <v>42000</v>
      </c>
      <c r="I221" s="105">
        <v>3756</v>
      </c>
      <c r="J221" s="105" t="s">
        <v>32</v>
      </c>
      <c r="K221" s="105" t="s">
        <v>29</v>
      </c>
    </row>
    <row r="222" spans="1:12" x14ac:dyDescent="0.25">
      <c r="A222" s="17">
        <v>19512</v>
      </c>
      <c r="B222" s="17"/>
      <c r="C222" s="104">
        <v>142</v>
      </c>
      <c r="D222" s="17" t="s">
        <v>16</v>
      </c>
      <c r="E222" s="17" t="s">
        <v>109</v>
      </c>
      <c r="F222" s="17">
        <v>19512</v>
      </c>
      <c r="G222" s="17" t="s">
        <v>24</v>
      </c>
      <c r="H222" s="17">
        <v>37000</v>
      </c>
      <c r="I222" s="17">
        <v>1951</v>
      </c>
      <c r="J222" s="17" t="s">
        <v>32</v>
      </c>
      <c r="K222" s="17" t="s">
        <v>110</v>
      </c>
    </row>
    <row r="223" spans="1:12" x14ac:dyDescent="0.25">
      <c r="A223" s="17">
        <v>19562</v>
      </c>
      <c r="B223" s="17"/>
      <c r="C223" s="104">
        <v>143</v>
      </c>
      <c r="D223" s="17" t="s">
        <v>16</v>
      </c>
      <c r="E223" s="17" t="s">
        <v>128</v>
      </c>
      <c r="F223" s="17">
        <v>19562</v>
      </c>
      <c r="G223" s="17" t="s">
        <v>129</v>
      </c>
      <c r="H223" s="26">
        <v>36000</v>
      </c>
      <c r="I223" s="26">
        <v>197</v>
      </c>
      <c r="J223" s="17" t="s">
        <v>32</v>
      </c>
      <c r="K223" s="17" t="s">
        <v>29</v>
      </c>
    </row>
    <row r="224" spans="1:12" x14ac:dyDescent="0.25">
      <c r="A224" s="17">
        <v>19635</v>
      </c>
      <c r="B224" s="17"/>
      <c r="C224" s="104">
        <v>144</v>
      </c>
      <c r="D224" s="17" t="s">
        <v>16</v>
      </c>
      <c r="E224" s="17" t="s">
        <v>103</v>
      </c>
      <c r="F224" s="17">
        <v>19635</v>
      </c>
      <c r="G224" s="17" t="s">
        <v>50</v>
      </c>
      <c r="H224" s="17">
        <v>36000</v>
      </c>
      <c r="I224" s="17">
        <v>527</v>
      </c>
      <c r="J224" s="17" t="s">
        <v>32</v>
      </c>
      <c r="K224" s="17" t="s">
        <v>105</v>
      </c>
      <c r="L224" s="127"/>
    </row>
    <row r="225" spans="1:12" x14ac:dyDescent="0.25">
      <c r="A225" s="107">
        <v>19668</v>
      </c>
      <c r="B225" s="107"/>
      <c r="C225" s="104">
        <v>145</v>
      </c>
      <c r="D225" s="107" t="s">
        <v>16</v>
      </c>
      <c r="E225" s="107" t="s">
        <v>1004</v>
      </c>
      <c r="F225" s="107">
        <v>19668</v>
      </c>
      <c r="G225" s="107" t="s">
        <v>24</v>
      </c>
      <c r="H225" s="107">
        <v>35500</v>
      </c>
      <c r="I225" s="107">
        <v>1677</v>
      </c>
      <c r="J225" s="107" t="s">
        <v>1296</v>
      </c>
      <c r="K225" s="107" t="s">
        <v>29</v>
      </c>
    </row>
    <row r="226" spans="1:12" x14ac:dyDescent="0.25">
      <c r="A226" s="104">
        <v>19853</v>
      </c>
      <c r="B226" s="104"/>
      <c r="C226" s="104">
        <v>146</v>
      </c>
      <c r="D226" s="104" t="s">
        <v>16</v>
      </c>
      <c r="E226" s="104" t="s">
        <v>998</v>
      </c>
      <c r="F226" s="104">
        <v>19853</v>
      </c>
      <c r="G226" s="104" t="s">
        <v>50</v>
      </c>
      <c r="H226" s="104">
        <v>42000</v>
      </c>
      <c r="I226" s="104">
        <v>3073</v>
      </c>
      <c r="J226" s="104" t="s">
        <v>32</v>
      </c>
      <c r="K226" s="104" t="s">
        <v>110</v>
      </c>
    </row>
    <row r="227" spans="1:12" x14ac:dyDescent="0.25">
      <c r="A227" s="17">
        <v>19942</v>
      </c>
      <c r="B227" s="17"/>
      <c r="C227" s="104">
        <v>147</v>
      </c>
      <c r="D227" s="17" t="s">
        <v>16</v>
      </c>
      <c r="E227" s="17" t="s">
        <v>409</v>
      </c>
      <c r="F227" s="17">
        <v>19942</v>
      </c>
      <c r="G227" s="17" t="s">
        <v>24</v>
      </c>
      <c r="H227" s="17">
        <v>39000</v>
      </c>
      <c r="I227" s="17">
        <v>1009</v>
      </c>
      <c r="J227" s="17" t="s">
        <v>25</v>
      </c>
      <c r="K227" s="17" t="s">
        <v>29</v>
      </c>
      <c r="L227" s="127"/>
    </row>
    <row r="228" spans="1:12" x14ac:dyDescent="0.25">
      <c r="A228" s="17">
        <v>19945</v>
      </c>
      <c r="B228" s="17"/>
      <c r="C228" s="104">
        <v>148</v>
      </c>
      <c r="D228" s="17" t="s">
        <v>16</v>
      </c>
      <c r="E228" s="17" t="s">
        <v>302</v>
      </c>
      <c r="F228" s="17">
        <v>19945</v>
      </c>
      <c r="G228" s="17" t="s">
        <v>61</v>
      </c>
      <c r="H228" s="26">
        <v>36000</v>
      </c>
      <c r="I228" s="26">
        <v>2023</v>
      </c>
      <c r="J228" s="17" t="s">
        <v>32</v>
      </c>
      <c r="K228" s="17" t="s">
        <v>78</v>
      </c>
      <c r="L228" s="126"/>
    </row>
    <row r="229" spans="1:12" x14ac:dyDescent="0.25">
      <c r="A229" s="17">
        <v>20048</v>
      </c>
      <c r="B229" s="17"/>
      <c r="C229" s="104">
        <v>149</v>
      </c>
      <c r="D229" s="17" t="s">
        <v>16</v>
      </c>
      <c r="E229" s="17" t="s">
        <v>459</v>
      </c>
      <c r="F229" s="17">
        <v>20048</v>
      </c>
      <c r="G229" s="17" t="s">
        <v>50</v>
      </c>
      <c r="H229" s="17">
        <v>42000</v>
      </c>
      <c r="I229" s="17">
        <v>4003</v>
      </c>
      <c r="J229" s="17" t="s">
        <v>32</v>
      </c>
      <c r="K229" s="17" t="s">
        <v>29</v>
      </c>
    </row>
    <row r="230" spans="1:12" x14ac:dyDescent="0.25">
      <c r="A230" s="17">
        <v>20848</v>
      </c>
      <c r="B230" s="17"/>
      <c r="C230" s="104">
        <v>150</v>
      </c>
      <c r="D230" s="17" t="s">
        <v>16</v>
      </c>
      <c r="E230" s="17" t="s">
        <v>366</v>
      </c>
      <c r="F230" s="17">
        <v>20848</v>
      </c>
      <c r="G230" s="17" t="s">
        <v>50</v>
      </c>
      <c r="H230" s="17">
        <v>42500</v>
      </c>
      <c r="I230" s="17">
        <v>3268</v>
      </c>
      <c r="J230" s="17" t="s">
        <v>32</v>
      </c>
      <c r="K230" s="17" t="s">
        <v>29</v>
      </c>
    </row>
    <row r="231" spans="1:12" x14ac:dyDescent="0.25">
      <c r="A231" s="136">
        <v>20848</v>
      </c>
      <c r="B231" s="136"/>
      <c r="C231" s="104">
        <v>151</v>
      </c>
      <c r="D231" s="136" t="s">
        <v>16</v>
      </c>
      <c r="E231" s="136" t="s">
        <v>366</v>
      </c>
      <c r="F231" s="136">
        <v>20848</v>
      </c>
      <c r="G231" s="136" t="s">
        <v>50</v>
      </c>
      <c r="H231" s="136">
        <v>42500</v>
      </c>
      <c r="I231" s="136">
        <v>3268</v>
      </c>
      <c r="J231" s="136" t="s">
        <v>32</v>
      </c>
      <c r="K231" s="136" t="s">
        <v>29</v>
      </c>
    </row>
    <row r="232" spans="1:12" x14ac:dyDescent="0.25">
      <c r="A232" s="152">
        <v>21148</v>
      </c>
      <c r="B232" s="152"/>
      <c r="C232" s="104">
        <v>152</v>
      </c>
      <c r="D232" s="152" t="s">
        <v>16</v>
      </c>
      <c r="E232" s="152" t="s">
        <v>1294</v>
      </c>
      <c r="F232" s="152">
        <v>21148</v>
      </c>
      <c r="G232" s="152" t="s">
        <v>50</v>
      </c>
      <c r="H232" s="152">
        <v>38500</v>
      </c>
      <c r="I232" s="152">
        <v>1305</v>
      </c>
      <c r="J232" s="152" t="s">
        <v>32</v>
      </c>
      <c r="K232" s="152" t="s">
        <v>82</v>
      </c>
    </row>
    <row r="233" spans="1:12" x14ac:dyDescent="0.25">
      <c r="A233" s="109">
        <v>21236</v>
      </c>
      <c r="B233" s="100"/>
      <c r="C233" s="104">
        <v>153</v>
      </c>
      <c r="D233" s="109" t="s">
        <v>16</v>
      </c>
      <c r="E233" s="109" t="s">
        <v>81</v>
      </c>
      <c r="F233" s="109">
        <v>21236</v>
      </c>
      <c r="G233" s="109" t="s">
        <v>50</v>
      </c>
      <c r="H233" s="110">
        <v>36500</v>
      </c>
      <c r="I233" s="110">
        <v>2620</v>
      </c>
      <c r="J233" s="109" t="s">
        <v>32</v>
      </c>
      <c r="K233" s="109" t="s">
        <v>56</v>
      </c>
    </row>
    <row r="234" spans="1:12" x14ac:dyDescent="0.25">
      <c r="A234" s="112">
        <v>21332</v>
      </c>
      <c r="B234" s="147"/>
      <c r="C234" s="104">
        <v>155</v>
      </c>
      <c r="D234" s="112" t="s">
        <v>16</v>
      </c>
      <c r="E234" s="112" t="s">
        <v>934</v>
      </c>
      <c r="F234" s="112">
        <v>21332</v>
      </c>
      <c r="G234" s="112" t="s">
        <v>24</v>
      </c>
      <c r="H234" s="112">
        <v>43500</v>
      </c>
      <c r="I234" s="112">
        <v>1807</v>
      </c>
      <c r="J234" s="112" t="s">
        <v>32</v>
      </c>
      <c r="K234" s="112" t="s">
        <v>56</v>
      </c>
      <c r="L234" s="106" t="s">
        <v>1375</v>
      </c>
    </row>
    <row r="235" spans="1:12" x14ac:dyDescent="0.25">
      <c r="A235" s="109">
        <v>21522</v>
      </c>
      <c r="B235" s="100"/>
      <c r="C235" s="104">
        <v>156</v>
      </c>
      <c r="D235" s="109" t="s">
        <v>16</v>
      </c>
      <c r="E235" s="109" t="s">
        <v>244</v>
      </c>
      <c r="F235" s="109">
        <v>21522</v>
      </c>
      <c r="G235" s="109" t="s">
        <v>61</v>
      </c>
      <c r="H235" s="110">
        <v>44000</v>
      </c>
      <c r="I235" s="110">
        <v>1626</v>
      </c>
      <c r="J235" s="109" t="s">
        <v>32</v>
      </c>
      <c r="K235" s="109" t="s">
        <v>29</v>
      </c>
      <c r="L235" s="127"/>
    </row>
    <row r="236" spans="1:12" x14ac:dyDescent="0.25">
      <c r="A236" s="112">
        <v>21557</v>
      </c>
      <c r="B236" s="147"/>
      <c r="C236" s="104">
        <v>157</v>
      </c>
      <c r="D236" s="112" t="s">
        <v>16</v>
      </c>
      <c r="E236" s="112" t="s">
        <v>978</v>
      </c>
      <c r="F236" s="112">
        <v>21557</v>
      </c>
      <c r="G236" s="112" t="s">
        <v>50</v>
      </c>
      <c r="H236" s="112">
        <v>42000</v>
      </c>
      <c r="I236" s="112">
        <v>2880</v>
      </c>
      <c r="J236" s="112" t="s">
        <v>32</v>
      </c>
      <c r="K236" s="112" t="s">
        <v>105</v>
      </c>
    </row>
    <row r="237" spans="1:12" x14ac:dyDescent="0.25">
      <c r="A237" s="109">
        <v>21605</v>
      </c>
      <c r="B237" s="100"/>
      <c r="C237" s="104">
        <v>158</v>
      </c>
      <c r="D237" s="109" t="s">
        <v>16</v>
      </c>
      <c r="E237" s="109" t="s">
        <v>201</v>
      </c>
      <c r="F237" s="109">
        <v>21605</v>
      </c>
      <c r="G237" s="109" t="s">
        <v>61</v>
      </c>
      <c r="H237" s="110">
        <v>44000</v>
      </c>
      <c r="I237" s="110">
        <v>1425</v>
      </c>
      <c r="J237" s="109" t="s">
        <v>32</v>
      </c>
      <c r="K237" s="109" t="s">
        <v>56</v>
      </c>
    </row>
    <row r="238" spans="1:12" x14ac:dyDescent="0.25">
      <c r="A238" s="112">
        <v>21618</v>
      </c>
      <c r="B238" s="147"/>
      <c r="C238" s="104">
        <v>159</v>
      </c>
      <c r="D238" s="112" t="s">
        <v>16</v>
      </c>
      <c r="E238" s="112" t="s">
        <v>1390</v>
      </c>
      <c r="F238" s="112">
        <v>21618</v>
      </c>
      <c r="G238" s="112" t="s">
        <v>24</v>
      </c>
      <c r="H238" s="112"/>
      <c r="I238" s="112">
        <v>2619</v>
      </c>
      <c r="J238" s="112" t="s">
        <v>25</v>
      </c>
      <c r="K238" s="112" t="s">
        <v>29</v>
      </c>
    </row>
    <row r="239" spans="1:12" x14ac:dyDescent="0.25">
      <c r="A239" s="112">
        <v>22087</v>
      </c>
      <c r="B239" s="147"/>
      <c r="C239" s="104">
        <v>160</v>
      </c>
      <c r="D239" s="112" t="s">
        <v>16</v>
      </c>
      <c r="E239" s="112" t="s">
        <v>1391</v>
      </c>
      <c r="F239" s="112">
        <v>22087</v>
      </c>
      <c r="G239" s="112" t="s">
        <v>50</v>
      </c>
      <c r="H239" s="112">
        <v>36000</v>
      </c>
      <c r="I239" s="112">
        <v>1306</v>
      </c>
      <c r="J239" s="112" t="s">
        <v>32</v>
      </c>
      <c r="K239" s="112" t="s">
        <v>78</v>
      </c>
    </row>
    <row r="240" spans="1:12" x14ac:dyDescent="0.25">
      <c r="A240" s="109">
        <v>22427</v>
      </c>
      <c r="B240" s="100"/>
      <c r="C240" s="104">
        <v>161</v>
      </c>
      <c r="D240" s="109" t="s">
        <v>16</v>
      </c>
      <c r="E240" s="109" t="s">
        <v>338</v>
      </c>
      <c r="F240" s="109">
        <v>22427</v>
      </c>
      <c r="G240" s="109" t="s">
        <v>34</v>
      </c>
      <c r="H240" s="110">
        <v>43000</v>
      </c>
      <c r="I240" s="110">
        <v>389</v>
      </c>
      <c r="J240" s="109" t="s">
        <v>32</v>
      </c>
      <c r="K240" s="109" t="s">
        <v>339</v>
      </c>
    </row>
    <row r="241" spans="1:11" x14ac:dyDescent="0.25">
      <c r="A241" s="112">
        <v>22588</v>
      </c>
      <c r="B241" s="147"/>
      <c r="C241" s="104">
        <v>162</v>
      </c>
      <c r="D241" s="112" t="s">
        <v>16</v>
      </c>
      <c r="E241" s="112" t="s">
        <v>1105</v>
      </c>
      <c r="F241" s="112">
        <v>22588</v>
      </c>
      <c r="G241" s="112" t="s">
        <v>24</v>
      </c>
      <c r="H241" s="112">
        <v>36500</v>
      </c>
      <c r="I241" s="112">
        <v>835</v>
      </c>
      <c r="J241" s="112" t="s">
        <v>32</v>
      </c>
      <c r="K241" s="112" t="s">
        <v>655</v>
      </c>
    </row>
    <row r="242" spans="1:11" x14ac:dyDescent="0.25">
      <c r="A242" s="109">
        <v>22876</v>
      </c>
      <c r="B242" s="100"/>
      <c r="C242" s="104">
        <v>163</v>
      </c>
      <c r="D242" s="109" t="s">
        <v>16</v>
      </c>
      <c r="E242" s="109" t="s">
        <v>402</v>
      </c>
      <c r="F242" s="109">
        <v>22876</v>
      </c>
      <c r="G242" s="109" t="s">
        <v>34</v>
      </c>
      <c r="H242" s="110">
        <v>35000</v>
      </c>
      <c r="I242" s="110">
        <v>1596</v>
      </c>
      <c r="J242" s="109" t="s">
        <v>32</v>
      </c>
      <c r="K242" s="109" t="s">
        <v>110</v>
      </c>
    </row>
    <row r="243" spans="1:11" x14ac:dyDescent="0.25">
      <c r="A243" s="109">
        <v>23389</v>
      </c>
      <c r="B243" s="100"/>
      <c r="C243" s="104">
        <v>164</v>
      </c>
      <c r="D243" s="109" t="s">
        <v>16</v>
      </c>
      <c r="E243" s="109" t="s">
        <v>64</v>
      </c>
      <c r="F243" s="109">
        <v>23389</v>
      </c>
      <c r="G243" s="109" t="s">
        <v>24</v>
      </c>
      <c r="H243" s="109">
        <v>41000</v>
      </c>
      <c r="I243" s="109">
        <v>2052</v>
      </c>
      <c r="J243" s="109" t="s">
        <v>25</v>
      </c>
      <c r="K243" s="109" t="s">
        <v>29</v>
      </c>
    </row>
    <row r="244" spans="1:11" x14ac:dyDescent="0.25">
      <c r="A244" s="109">
        <v>23567</v>
      </c>
      <c r="B244" s="100"/>
      <c r="C244" s="104">
        <v>165</v>
      </c>
      <c r="D244" s="109" t="s">
        <v>16</v>
      </c>
      <c r="E244" s="109" t="s">
        <v>359</v>
      </c>
      <c r="F244" s="109">
        <v>23567</v>
      </c>
      <c r="G244" s="109" t="s">
        <v>61</v>
      </c>
      <c r="H244" s="110">
        <v>44000</v>
      </c>
      <c r="I244" s="110">
        <v>1369</v>
      </c>
      <c r="J244" s="109" t="s">
        <v>32</v>
      </c>
      <c r="K244" s="109" t="s">
        <v>29</v>
      </c>
    </row>
    <row r="245" spans="1:11" x14ac:dyDescent="0.25">
      <c r="A245" s="109">
        <v>23724</v>
      </c>
      <c r="B245" s="100"/>
      <c r="C245" s="104">
        <v>166</v>
      </c>
      <c r="D245" s="109" t="s">
        <v>16</v>
      </c>
      <c r="E245" s="109" t="s">
        <v>238</v>
      </c>
      <c r="F245" s="109">
        <v>23724</v>
      </c>
      <c r="G245" s="109" t="s">
        <v>50</v>
      </c>
      <c r="H245" s="110">
        <v>38000</v>
      </c>
      <c r="I245" s="110">
        <v>2432</v>
      </c>
      <c r="J245" s="109" t="s">
        <v>32</v>
      </c>
      <c r="K245" s="109" t="s">
        <v>56</v>
      </c>
    </row>
    <row r="246" spans="1:11" x14ac:dyDescent="0.25">
      <c r="A246" s="112">
        <v>23768</v>
      </c>
      <c r="B246" s="147"/>
      <c r="C246" s="104">
        <v>167</v>
      </c>
      <c r="D246" s="112" t="s">
        <v>16</v>
      </c>
      <c r="E246" s="112" t="s">
        <v>1114</v>
      </c>
      <c r="F246" s="112">
        <v>23768</v>
      </c>
      <c r="G246" s="112" t="s">
        <v>50</v>
      </c>
      <c r="H246" s="112">
        <v>42000</v>
      </c>
      <c r="I246" s="112">
        <v>3270</v>
      </c>
      <c r="J246" s="112" t="s">
        <v>32</v>
      </c>
      <c r="K246" s="112" t="s">
        <v>29</v>
      </c>
    </row>
    <row r="247" spans="1:11" x14ac:dyDescent="0.25">
      <c r="A247" s="112">
        <v>23824</v>
      </c>
      <c r="B247" s="147"/>
      <c r="C247" s="104">
        <v>168</v>
      </c>
      <c r="D247" s="112" t="s">
        <v>16</v>
      </c>
      <c r="E247" s="112" t="s">
        <v>1014</v>
      </c>
      <c r="F247" s="112">
        <v>23824</v>
      </c>
      <c r="G247" s="112" t="s">
        <v>50</v>
      </c>
      <c r="H247" s="112">
        <v>42500</v>
      </c>
      <c r="I247" s="112">
        <v>2245</v>
      </c>
      <c r="J247" s="112" t="s">
        <v>32</v>
      </c>
      <c r="K247" s="112" t="s">
        <v>35</v>
      </c>
    </row>
    <row r="248" spans="1:11" x14ac:dyDescent="0.25">
      <c r="A248" s="112">
        <v>23875</v>
      </c>
      <c r="B248" s="147"/>
      <c r="C248" s="104">
        <v>169</v>
      </c>
      <c r="D248" s="112" t="s">
        <v>16</v>
      </c>
      <c r="E248" s="112" t="s">
        <v>1029</v>
      </c>
      <c r="F248" s="112">
        <v>23875</v>
      </c>
      <c r="G248" s="112" t="s">
        <v>50</v>
      </c>
      <c r="H248" s="112">
        <v>39000</v>
      </c>
      <c r="I248" s="112">
        <v>2854</v>
      </c>
      <c r="J248" s="112" t="s">
        <v>32</v>
      </c>
      <c r="K248" s="112" t="s">
        <v>105</v>
      </c>
    </row>
    <row r="249" spans="1:11" x14ac:dyDescent="0.25">
      <c r="A249" s="109">
        <v>23941</v>
      </c>
      <c r="B249" s="100"/>
      <c r="C249" s="104">
        <v>170</v>
      </c>
      <c r="D249" s="109" t="s">
        <v>16</v>
      </c>
      <c r="E249" s="109" t="s">
        <v>125</v>
      </c>
      <c r="F249" s="109">
        <v>23941</v>
      </c>
      <c r="G249" s="109" t="s">
        <v>127</v>
      </c>
      <c r="H249" s="109">
        <v>43000</v>
      </c>
      <c r="I249" s="109">
        <v>2168</v>
      </c>
      <c r="J249" s="109" t="s">
        <v>32</v>
      </c>
      <c r="K249" s="109" t="s">
        <v>56</v>
      </c>
    </row>
    <row r="250" spans="1:11" x14ac:dyDescent="0.25">
      <c r="A250" s="112">
        <v>24387</v>
      </c>
      <c r="B250" s="147"/>
      <c r="C250" s="104">
        <v>171</v>
      </c>
      <c r="D250" s="112" t="s">
        <v>16</v>
      </c>
      <c r="E250" s="112" t="s">
        <v>1029</v>
      </c>
      <c r="F250" s="112">
        <v>24387</v>
      </c>
      <c r="G250" s="112" t="s">
        <v>922</v>
      </c>
      <c r="H250" s="112">
        <v>37000</v>
      </c>
      <c r="I250" s="112">
        <v>3447</v>
      </c>
      <c r="J250" s="112" t="s">
        <v>32</v>
      </c>
      <c r="K250" s="112" t="s">
        <v>82</v>
      </c>
    </row>
    <row r="251" spans="1:11" x14ac:dyDescent="0.25">
      <c r="A251" s="111">
        <v>24481</v>
      </c>
      <c r="B251" s="148"/>
      <c r="C251" s="104">
        <v>172</v>
      </c>
      <c r="D251" s="111" t="s">
        <v>16</v>
      </c>
      <c r="E251" s="111" t="s">
        <v>967</v>
      </c>
      <c r="F251" s="111">
        <v>24481</v>
      </c>
      <c r="G251" s="111" t="s">
        <v>24</v>
      </c>
      <c r="H251" s="111">
        <v>37000</v>
      </c>
      <c r="I251" s="111">
        <v>1831</v>
      </c>
      <c r="J251" s="111" t="s">
        <v>32</v>
      </c>
      <c r="K251" s="111" t="s">
        <v>78</v>
      </c>
    </row>
    <row r="252" spans="1:11" x14ac:dyDescent="0.25">
      <c r="A252" s="109">
        <v>24737</v>
      </c>
      <c r="B252" s="100"/>
      <c r="C252" s="104">
        <v>173</v>
      </c>
      <c r="D252" s="109" t="s">
        <v>16</v>
      </c>
      <c r="E252" s="109" t="s">
        <v>136</v>
      </c>
      <c r="F252" s="109">
        <v>24737</v>
      </c>
      <c r="G252" s="109" t="s">
        <v>34</v>
      </c>
      <c r="H252" s="109">
        <v>40000</v>
      </c>
      <c r="I252" s="109">
        <v>123</v>
      </c>
      <c r="J252" s="109" t="s">
        <v>32</v>
      </c>
      <c r="K252" s="109" t="s">
        <v>82</v>
      </c>
    </row>
    <row r="253" spans="1:11" x14ac:dyDescent="0.25">
      <c r="A253" s="109">
        <v>24898</v>
      </c>
      <c r="B253" s="100"/>
      <c r="C253" s="104">
        <v>174</v>
      </c>
      <c r="D253" s="109" t="s">
        <v>16</v>
      </c>
      <c r="E253" s="109" t="s">
        <v>370</v>
      </c>
      <c r="F253" s="109">
        <v>24898</v>
      </c>
      <c r="G253" s="109" t="s">
        <v>34</v>
      </c>
      <c r="H253" s="109">
        <v>44000</v>
      </c>
      <c r="I253" s="109">
        <v>353</v>
      </c>
      <c r="J253" s="109" t="s">
        <v>32</v>
      </c>
      <c r="K253" s="109" t="s">
        <v>29</v>
      </c>
    </row>
    <row r="254" spans="1:11" x14ac:dyDescent="0.25">
      <c r="A254" s="112">
        <v>24966</v>
      </c>
      <c r="B254" s="147"/>
      <c r="C254" s="104">
        <v>175</v>
      </c>
      <c r="D254" s="112" t="s">
        <v>16</v>
      </c>
      <c r="E254" s="112" t="s">
        <v>1392</v>
      </c>
      <c r="F254" s="112">
        <v>24966</v>
      </c>
      <c r="G254" s="112" t="s">
        <v>922</v>
      </c>
      <c r="H254" s="112">
        <v>37500</v>
      </c>
      <c r="I254" s="112">
        <v>3745</v>
      </c>
      <c r="J254" s="112" t="s">
        <v>32</v>
      </c>
      <c r="K254" s="112" t="s">
        <v>29</v>
      </c>
    </row>
    <row r="255" spans="1:11" x14ac:dyDescent="0.25">
      <c r="A255" s="109">
        <v>25132</v>
      </c>
      <c r="B255" s="100"/>
      <c r="C255" s="104">
        <v>176</v>
      </c>
      <c r="D255" s="109" t="s">
        <v>16</v>
      </c>
      <c r="E255" s="109" t="s">
        <v>253</v>
      </c>
      <c r="F255" s="109">
        <v>25132</v>
      </c>
      <c r="G255" s="109" t="s">
        <v>34</v>
      </c>
      <c r="H255" s="110">
        <v>38000</v>
      </c>
      <c r="I255" s="110">
        <v>1971</v>
      </c>
      <c r="J255" s="109" t="s">
        <v>32</v>
      </c>
      <c r="K255" s="109" t="s">
        <v>35</v>
      </c>
    </row>
    <row r="256" spans="1:11" x14ac:dyDescent="0.25">
      <c r="A256" s="109">
        <v>25405</v>
      </c>
      <c r="B256" s="100"/>
      <c r="C256" s="104">
        <v>177</v>
      </c>
      <c r="D256" s="109" t="s">
        <v>16</v>
      </c>
      <c r="E256" s="109" t="s">
        <v>87</v>
      </c>
      <c r="F256" s="109">
        <v>25405</v>
      </c>
      <c r="G256" s="109" t="s">
        <v>88</v>
      </c>
      <c r="H256" s="109">
        <v>35000</v>
      </c>
      <c r="I256" s="109">
        <v>1931</v>
      </c>
      <c r="J256" s="109" t="s">
        <v>37</v>
      </c>
      <c r="K256" s="109" t="s">
        <v>56</v>
      </c>
    </row>
    <row r="257" spans="1:12" x14ac:dyDescent="0.25">
      <c r="A257" s="109">
        <v>25496</v>
      </c>
      <c r="B257" s="100"/>
      <c r="C257" s="104">
        <v>178</v>
      </c>
      <c r="D257" s="109" t="s">
        <v>16</v>
      </c>
      <c r="E257" s="109" t="s">
        <v>203</v>
      </c>
      <c r="F257" s="109">
        <v>25496</v>
      </c>
      <c r="G257" s="109" t="s">
        <v>50</v>
      </c>
      <c r="H257" s="109">
        <v>43000</v>
      </c>
      <c r="I257" s="109">
        <v>2703</v>
      </c>
      <c r="J257" s="109" t="s">
        <v>32</v>
      </c>
      <c r="K257" s="109" t="s">
        <v>29</v>
      </c>
    </row>
    <row r="258" spans="1:12" x14ac:dyDescent="0.25">
      <c r="A258" s="112">
        <v>25693</v>
      </c>
      <c r="B258" s="147"/>
      <c r="C258" s="104">
        <v>179</v>
      </c>
      <c r="D258" s="112" t="s">
        <v>16</v>
      </c>
      <c r="E258" s="112" t="s">
        <v>1047</v>
      </c>
      <c r="F258" s="112">
        <v>25693</v>
      </c>
      <c r="G258" s="112" t="s">
        <v>24</v>
      </c>
      <c r="H258" s="112">
        <v>40000</v>
      </c>
      <c r="I258" s="112">
        <v>135</v>
      </c>
      <c r="J258" s="112" t="s">
        <v>37</v>
      </c>
      <c r="K258" s="112" t="s">
        <v>82</v>
      </c>
    </row>
    <row r="259" spans="1:12" x14ac:dyDescent="0.25">
      <c r="A259" s="109">
        <v>25795</v>
      </c>
      <c r="B259" s="100"/>
      <c r="C259" s="104">
        <v>180</v>
      </c>
      <c r="D259" s="109" t="s">
        <v>16</v>
      </c>
      <c r="E259" s="109" t="s">
        <v>259</v>
      </c>
      <c r="F259" s="109">
        <v>25795</v>
      </c>
      <c r="G259" s="109" t="s">
        <v>34</v>
      </c>
      <c r="H259" s="110">
        <v>36500</v>
      </c>
      <c r="I259" s="110">
        <v>1538</v>
      </c>
      <c r="J259" s="109" t="s">
        <v>32</v>
      </c>
      <c r="K259" s="109" t="s">
        <v>56</v>
      </c>
      <c r="L259" s="128"/>
    </row>
    <row r="260" spans="1:12" x14ac:dyDescent="0.25">
      <c r="A260" s="112">
        <v>25811</v>
      </c>
      <c r="B260" s="147"/>
      <c r="C260" s="104">
        <v>181</v>
      </c>
      <c r="D260" s="112" t="s">
        <v>16</v>
      </c>
      <c r="E260" s="112" t="s">
        <v>1393</v>
      </c>
      <c r="F260" s="112">
        <v>25811</v>
      </c>
      <c r="G260" s="112" t="s">
        <v>50</v>
      </c>
      <c r="H260" s="112">
        <v>35000</v>
      </c>
      <c r="I260" s="112">
        <v>3224</v>
      </c>
      <c r="J260" s="112" t="s">
        <v>32</v>
      </c>
      <c r="K260" s="112" t="s">
        <v>29</v>
      </c>
    </row>
    <row r="261" spans="1:12" x14ac:dyDescent="0.25">
      <c r="A261" s="109">
        <v>26007</v>
      </c>
      <c r="B261" s="100"/>
      <c r="C261" s="104">
        <v>182</v>
      </c>
      <c r="D261" s="109" t="s">
        <v>16</v>
      </c>
      <c r="E261" s="109" t="s">
        <v>253</v>
      </c>
      <c r="F261" s="109">
        <v>26007</v>
      </c>
      <c r="G261" s="109" t="s">
        <v>24</v>
      </c>
      <c r="H261" s="109">
        <v>39000</v>
      </c>
      <c r="I261" s="109">
        <v>2668</v>
      </c>
      <c r="J261" s="109" t="s">
        <v>32</v>
      </c>
      <c r="K261" s="109" t="s">
        <v>29</v>
      </c>
    </row>
    <row r="262" spans="1:12" x14ac:dyDescent="0.25">
      <c r="A262" s="109">
        <v>26098</v>
      </c>
      <c r="B262" s="100"/>
      <c r="C262" s="104">
        <v>183</v>
      </c>
      <c r="D262" s="109" t="s">
        <v>16</v>
      </c>
      <c r="E262" s="109" t="s">
        <v>375</v>
      </c>
      <c r="F262" s="109">
        <v>26098</v>
      </c>
      <c r="G262" s="109" t="s">
        <v>24</v>
      </c>
      <c r="H262" s="109">
        <v>33500</v>
      </c>
      <c r="I262" s="109">
        <v>45</v>
      </c>
      <c r="J262" s="109" t="s">
        <v>32</v>
      </c>
      <c r="K262" s="109" t="s">
        <v>35</v>
      </c>
      <c r="L262" s="127"/>
    </row>
    <row r="263" spans="1:12" x14ac:dyDescent="0.25">
      <c r="A263" s="109">
        <v>26365</v>
      </c>
      <c r="B263" s="100"/>
      <c r="C263" s="104">
        <v>184</v>
      </c>
      <c r="D263" s="109" t="s">
        <v>16</v>
      </c>
      <c r="E263" s="109" t="s">
        <v>190</v>
      </c>
      <c r="F263" s="109">
        <v>26365</v>
      </c>
      <c r="G263" s="109" t="s">
        <v>24</v>
      </c>
      <c r="H263" s="110">
        <v>38000</v>
      </c>
      <c r="I263" s="110">
        <v>944</v>
      </c>
      <c r="J263" s="109" t="s">
        <v>32</v>
      </c>
      <c r="K263" s="109" t="s">
        <v>78</v>
      </c>
    </row>
    <row r="264" spans="1:12" x14ac:dyDescent="0.25">
      <c r="A264" s="109">
        <v>26385</v>
      </c>
      <c r="B264" s="100"/>
      <c r="C264" s="104">
        <v>185</v>
      </c>
      <c r="D264" s="109" t="s">
        <v>16</v>
      </c>
      <c r="E264" s="109" t="s">
        <v>160</v>
      </c>
      <c r="F264" s="109">
        <v>26385</v>
      </c>
      <c r="G264" s="109" t="s">
        <v>34</v>
      </c>
      <c r="H264" s="109">
        <v>38000</v>
      </c>
      <c r="I264" s="109">
        <v>884</v>
      </c>
      <c r="J264" s="109" t="s">
        <v>32</v>
      </c>
      <c r="K264" s="109" t="s">
        <v>161</v>
      </c>
    </row>
    <row r="265" spans="1:12" x14ac:dyDescent="0.25">
      <c r="A265" s="109">
        <v>26693</v>
      </c>
      <c r="B265" s="100"/>
      <c r="C265" s="104">
        <v>186</v>
      </c>
      <c r="D265" s="109" t="s">
        <v>16</v>
      </c>
      <c r="E265" s="109" t="s">
        <v>322</v>
      </c>
      <c r="F265" s="109">
        <v>26693</v>
      </c>
      <c r="G265" s="109" t="s">
        <v>24</v>
      </c>
      <c r="H265" s="109">
        <v>38000</v>
      </c>
      <c r="I265" s="109">
        <v>238</v>
      </c>
      <c r="J265" s="109" t="s">
        <v>32</v>
      </c>
      <c r="K265" s="109" t="s">
        <v>29</v>
      </c>
    </row>
    <row r="266" spans="1:12" x14ac:dyDescent="0.25">
      <c r="A266" s="108">
        <v>26869</v>
      </c>
      <c r="B266" s="106"/>
      <c r="C266" s="104">
        <v>188</v>
      </c>
      <c r="D266" s="108" t="s">
        <v>16</v>
      </c>
      <c r="E266" s="108" t="s">
        <v>934</v>
      </c>
      <c r="F266" s="108">
        <v>26869</v>
      </c>
      <c r="G266" s="108" t="s">
        <v>24</v>
      </c>
      <c r="H266" s="108">
        <v>42000</v>
      </c>
      <c r="I266" s="108">
        <v>1736</v>
      </c>
      <c r="J266" s="108" t="s">
        <v>32</v>
      </c>
      <c r="K266" s="108" t="s">
        <v>56</v>
      </c>
      <c r="L266" s="127"/>
    </row>
    <row r="267" spans="1:12" x14ac:dyDescent="0.25">
      <c r="A267" s="109">
        <v>27276</v>
      </c>
      <c r="B267" s="100"/>
      <c r="C267" s="104">
        <v>189</v>
      </c>
      <c r="D267" s="109" t="s">
        <v>16</v>
      </c>
      <c r="E267" s="109" t="s">
        <v>334</v>
      </c>
      <c r="F267" s="109">
        <v>27276</v>
      </c>
      <c r="G267" s="109" t="s">
        <v>24</v>
      </c>
      <c r="H267" s="109">
        <v>35000</v>
      </c>
      <c r="I267" s="109">
        <v>1985</v>
      </c>
      <c r="J267" s="109" t="s">
        <v>32</v>
      </c>
      <c r="K267" s="109" t="s">
        <v>29</v>
      </c>
      <c r="L267" s="127"/>
    </row>
    <row r="268" spans="1:12" x14ac:dyDescent="0.25">
      <c r="A268" s="111">
        <v>27923</v>
      </c>
      <c r="B268" s="148"/>
      <c r="C268" s="104">
        <v>190</v>
      </c>
      <c r="D268" s="111" t="s">
        <v>16</v>
      </c>
      <c r="E268" s="111" t="s">
        <v>906</v>
      </c>
      <c r="F268" s="111">
        <v>27923</v>
      </c>
      <c r="G268" s="111" t="s">
        <v>24</v>
      </c>
      <c r="H268" s="111">
        <v>35500</v>
      </c>
      <c r="I268" s="111">
        <v>275</v>
      </c>
      <c r="J268" s="111" t="s">
        <v>37</v>
      </c>
      <c r="K268" s="111" t="s">
        <v>29</v>
      </c>
    </row>
    <row r="269" spans="1:12" x14ac:dyDescent="0.25">
      <c r="A269" s="109">
        <v>28114</v>
      </c>
      <c r="B269" s="100"/>
      <c r="C269" s="104">
        <v>191</v>
      </c>
      <c r="D269" s="109" t="s">
        <v>16</v>
      </c>
      <c r="E269" s="109" t="s">
        <v>130</v>
      </c>
      <c r="F269" s="109">
        <v>28114</v>
      </c>
      <c r="G269" s="109" t="s">
        <v>34</v>
      </c>
      <c r="H269" s="109">
        <v>36500</v>
      </c>
      <c r="I269" s="109">
        <v>771</v>
      </c>
      <c r="J269" s="109" t="s">
        <v>20</v>
      </c>
      <c r="K269" s="109" t="s">
        <v>110</v>
      </c>
      <c r="L269" s="127"/>
    </row>
    <row r="270" spans="1:12" x14ac:dyDescent="0.25">
      <c r="A270" s="108">
        <v>28118</v>
      </c>
      <c r="B270" s="106"/>
      <c r="C270" s="104">
        <v>192</v>
      </c>
      <c r="D270" s="108" t="s">
        <v>16</v>
      </c>
      <c r="E270" s="108" t="s">
        <v>1246</v>
      </c>
      <c r="F270" s="108">
        <v>28118</v>
      </c>
      <c r="G270" s="108" t="s">
        <v>24</v>
      </c>
      <c r="H270" s="108">
        <v>37000</v>
      </c>
      <c r="I270" s="108">
        <v>1661</v>
      </c>
      <c r="J270" s="108" t="s">
        <v>47</v>
      </c>
      <c r="K270" s="108" t="s">
        <v>1248</v>
      </c>
    </row>
    <row r="271" spans="1:12" x14ac:dyDescent="0.25">
      <c r="A271" s="109">
        <v>28558</v>
      </c>
      <c r="B271" s="100"/>
      <c r="C271" s="104">
        <v>193</v>
      </c>
      <c r="D271" s="109" t="s">
        <v>16</v>
      </c>
      <c r="E271" s="109" t="s">
        <v>413</v>
      </c>
      <c r="F271" s="109">
        <v>28558</v>
      </c>
      <c r="G271" s="109" t="s">
        <v>84</v>
      </c>
      <c r="H271" s="110">
        <v>38000</v>
      </c>
      <c r="I271" s="110">
        <v>2887</v>
      </c>
      <c r="J271" s="109" t="s">
        <v>37</v>
      </c>
      <c r="K271" s="109" t="s">
        <v>35</v>
      </c>
      <c r="L271" s="127"/>
    </row>
    <row r="272" spans="1:12" x14ac:dyDescent="0.25">
      <c r="A272" s="109">
        <v>28735</v>
      </c>
      <c r="B272" s="100"/>
      <c r="C272" s="104">
        <v>194</v>
      </c>
      <c r="D272" s="109" t="s">
        <v>16</v>
      </c>
      <c r="E272" s="109" t="s">
        <v>322</v>
      </c>
      <c r="F272" s="109">
        <v>28735</v>
      </c>
      <c r="G272" s="109" t="s">
        <v>24</v>
      </c>
      <c r="H272" s="109">
        <v>38000</v>
      </c>
      <c r="I272" s="109">
        <v>222</v>
      </c>
      <c r="J272" s="109" t="s">
        <v>32</v>
      </c>
      <c r="K272" s="109" t="s">
        <v>82</v>
      </c>
      <c r="L272" s="127"/>
    </row>
    <row r="273" spans="1:12" x14ac:dyDescent="0.25">
      <c r="A273" s="113">
        <v>29011</v>
      </c>
      <c r="B273" s="149"/>
      <c r="C273" s="104">
        <v>195</v>
      </c>
      <c r="D273" s="153" t="s">
        <v>16</v>
      </c>
      <c r="E273" s="113" t="s">
        <v>1270</v>
      </c>
      <c r="F273" s="113">
        <v>29011</v>
      </c>
      <c r="G273" s="108" t="s">
        <v>24</v>
      </c>
      <c r="H273" s="113">
        <v>36500</v>
      </c>
      <c r="I273" s="113">
        <v>1510</v>
      </c>
      <c r="J273" s="113" t="s">
        <v>32</v>
      </c>
      <c r="K273" s="113" t="s">
        <v>35</v>
      </c>
    </row>
    <row r="274" spans="1:12" x14ac:dyDescent="0.25">
      <c r="A274" s="112">
        <v>29091</v>
      </c>
      <c r="B274" s="147"/>
      <c r="C274" s="104">
        <v>196</v>
      </c>
      <c r="D274" s="112" t="s">
        <v>16</v>
      </c>
      <c r="E274" s="112" t="s">
        <v>1270</v>
      </c>
      <c r="F274" s="112">
        <v>29091</v>
      </c>
      <c r="G274" s="112" t="s">
        <v>50</v>
      </c>
      <c r="H274" s="112">
        <v>36500</v>
      </c>
      <c r="I274" s="112">
        <v>1510</v>
      </c>
      <c r="J274" s="112" t="s">
        <v>37</v>
      </c>
      <c r="K274" s="112" t="s">
        <v>29</v>
      </c>
    </row>
    <row r="275" spans="1:12" x14ac:dyDescent="0.25">
      <c r="A275" s="108">
        <v>29191</v>
      </c>
      <c r="B275" s="106"/>
      <c r="C275" s="104">
        <v>197</v>
      </c>
      <c r="D275" s="108" t="s">
        <v>16</v>
      </c>
      <c r="E275" s="108" t="s">
        <v>1245</v>
      </c>
      <c r="F275" s="108">
        <v>29191</v>
      </c>
      <c r="G275" s="108" t="s">
        <v>50</v>
      </c>
      <c r="H275" s="108">
        <v>35000</v>
      </c>
      <c r="I275" s="108">
        <v>3362</v>
      </c>
      <c r="J275" s="108" t="s">
        <v>32</v>
      </c>
      <c r="K275" s="108" t="s">
        <v>105</v>
      </c>
      <c r="L275" s="127"/>
    </row>
    <row r="276" spans="1:12" x14ac:dyDescent="0.25">
      <c r="A276" s="109">
        <v>29512</v>
      </c>
      <c r="B276" s="100"/>
      <c r="C276" s="104">
        <v>199</v>
      </c>
      <c r="D276" s="109" t="s">
        <v>16</v>
      </c>
      <c r="E276" s="109" t="s">
        <v>132</v>
      </c>
      <c r="F276" s="109">
        <v>29512</v>
      </c>
      <c r="G276" s="109" t="s">
        <v>133</v>
      </c>
      <c r="H276" s="109">
        <v>34500</v>
      </c>
      <c r="I276" s="109">
        <v>2359</v>
      </c>
      <c r="J276" s="109" t="s">
        <v>37</v>
      </c>
      <c r="K276" s="109" t="s">
        <v>29</v>
      </c>
      <c r="L276" s="128"/>
    </row>
    <row r="277" spans="1:12" x14ac:dyDescent="0.25">
      <c r="A277" s="108">
        <v>29552</v>
      </c>
      <c r="B277" s="106"/>
      <c r="C277" s="104">
        <v>200</v>
      </c>
      <c r="D277" s="109" t="s">
        <v>16</v>
      </c>
      <c r="E277" s="108" t="s">
        <v>284</v>
      </c>
      <c r="F277" s="108">
        <v>29552</v>
      </c>
      <c r="G277" s="108" t="s">
        <v>50</v>
      </c>
      <c r="H277" s="108">
        <v>43000</v>
      </c>
      <c r="I277" s="108">
        <v>1514</v>
      </c>
      <c r="J277" s="108" t="s">
        <v>37</v>
      </c>
      <c r="K277" s="108" t="s">
        <v>29</v>
      </c>
    </row>
    <row r="278" spans="1:12" x14ac:dyDescent="0.25">
      <c r="A278" s="112">
        <v>29688</v>
      </c>
      <c r="B278" s="147"/>
      <c r="C278" s="104">
        <v>202</v>
      </c>
      <c r="D278" s="112" t="s">
        <v>16</v>
      </c>
      <c r="E278" s="112" t="s">
        <v>1395</v>
      </c>
      <c r="F278" s="112">
        <v>29688</v>
      </c>
      <c r="G278" s="112" t="s">
        <v>50</v>
      </c>
      <c r="H278" s="112">
        <v>41500</v>
      </c>
      <c r="I278" s="112">
        <v>2707</v>
      </c>
      <c r="J278" s="112" t="s">
        <v>37</v>
      </c>
      <c r="K278" s="112" t="s">
        <v>29</v>
      </c>
      <c r="L278" s="127"/>
    </row>
    <row r="279" spans="1:12" x14ac:dyDescent="0.25">
      <c r="A279" s="112">
        <v>29839</v>
      </c>
      <c r="B279" s="147"/>
      <c r="C279" s="104">
        <v>204</v>
      </c>
      <c r="D279" s="112" t="s">
        <v>16</v>
      </c>
      <c r="E279" s="112" t="s">
        <v>1396</v>
      </c>
      <c r="F279" s="112">
        <v>29839</v>
      </c>
      <c r="G279" s="112" t="s">
        <v>19</v>
      </c>
      <c r="H279" s="112">
        <v>36000</v>
      </c>
      <c r="I279" s="112">
        <v>998</v>
      </c>
      <c r="J279" s="112" t="s">
        <v>32</v>
      </c>
      <c r="K279" s="112" t="s">
        <v>56</v>
      </c>
      <c r="L279" s="127"/>
    </row>
    <row r="280" spans="1:12" x14ac:dyDescent="0.25">
      <c r="A280" s="112">
        <v>29911</v>
      </c>
      <c r="B280" s="147"/>
      <c r="C280" s="104">
        <v>205</v>
      </c>
      <c r="D280" s="112" t="s">
        <v>16</v>
      </c>
      <c r="E280" s="112" t="s">
        <v>1397</v>
      </c>
      <c r="F280" s="112">
        <v>29911</v>
      </c>
      <c r="G280" s="112" t="s">
        <v>50</v>
      </c>
      <c r="H280" s="112">
        <v>43000</v>
      </c>
      <c r="I280" s="112">
        <v>2682</v>
      </c>
      <c r="J280" s="112" t="s">
        <v>20</v>
      </c>
      <c r="K280" s="112" t="s">
        <v>29</v>
      </c>
    </row>
    <row r="281" spans="1:12" x14ac:dyDescent="0.25">
      <c r="A281" s="109">
        <v>30439</v>
      </c>
      <c r="B281" s="100"/>
      <c r="C281" s="104">
        <v>206</v>
      </c>
      <c r="D281" s="109" t="s">
        <v>16</v>
      </c>
      <c r="E281" s="109" t="s">
        <v>398</v>
      </c>
      <c r="F281" s="109">
        <v>30439</v>
      </c>
      <c r="G281" s="109" t="s">
        <v>34</v>
      </c>
      <c r="H281" s="109">
        <v>34000</v>
      </c>
      <c r="I281" s="109">
        <v>201</v>
      </c>
      <c r="J281" s="109" t="s">
        <v>37</v>
      </c>
      <c r="K281" s="109" t="s">
        <v>35</v>
      </c>
    </row>
    <row r="282" spans="1:12" x14ac:dyDescent="0.25">
      <c r="A282" s="112">
        <v>30526</v>
      </c>
      <c r="B282" s="147"/>
      <c r="C282" s="104">
        <v>207</v>
      </c>
      <c r="D282" s="112" t="s">
        <v>16</v>
      </c>
      <c r="E282" s="154" t="s">
        <v>1222</v>
      </c>
      <c r="F282" s="112">
        <v>30526</v>
      </c>
      <c r="G282" s="112" t="s">
        <v>24</v>
      </c>
      <c r="H282" s="112">
        <v>36000</v>
      </c>
      <c r="I282" s="112">
        <v>3601</v>
      </c>
      <c r="J282" s="112" t="s">
        <v>32</v>
      </c>
      <c r="K282" s="112" t="s">
        <v>105</v>
      </c>
    </row>
    <row r="283" spans="1:12" x14ac:dyDescent="0.25">
      <c r="A283" s="109">
        <v>30539</v>
      </c>
      <c r="B283" s="100"/>
      <c r="C283" s="104">
        <v>208</v>
      </c>
      <c r="D283" s="109" t="s">
        <v>16</v>
      </c>
      <c r="E283" s="155" t="s">
        <v>167</v>
      </c>
      <c r="F283" s="109">
        <v>30539</v>
      </c>
      <c r="G283" s="109" t="s">
        <v>24</v>
      </c>
      <c r="H283" s="109">
        <v>38000</v>
      </c>
      <c r="I283" s="109">
        <v>3096</v>
      </c>
      <c r="J283" s="109" t="s">
        <v>32</v>
      </c>
      <c r="K283" s="109" t="s">
        <v>29</v>
      </c>
    </row>
    <row r="284" spans="1:12" x14ac:dyDescent="0.25">
      <c r="A284" s="109">
        <v>30574</v>
      </c>
      <c r="B284" s="100"/>
      <c r="C284" s="104">
        <v>209</v>
      </c>
      <c r="D284" s="109" t="s">
        <v>16</v>
      </c>
      <c r="E284" s="109" t="s">
        <v>144</v>
      </c>
      <c r="F284" s="109">
        <v>30574</v>
      </c>
      <c r="G284" s="109" t="s">
        <v>34</v>
      </c>
      <c r="H284" s="109">
        <v>36500</v>
      </c>
      <c r="I284" s="109">
        <v>1023</v>
      </c>
      <c r="J284" s="109" t="s">
        <v>32</v>
      </c>
      <c r="K284" s="109" t="s">
        <v>29</v>
      </c>
    </row>
    <row r="285" spans="1:12" x14ac:dyDescent="0.25">
      <c r="A285" s="112">
        <v>30657</v>
      </c>
      <c r="B285" s="147"/>
      <c r="C285" s="104">
        <v>210</v>
      </c>
      <c r="D285" s="112" t="s">
        <v>16</v>
      </c>
      <c r="E285" s="112" t="s">
        <v>1398</v>
      </c>
      <c r="F285" s="112">
        <v>30657</v>
      </c>
      <c r="G285" s="112" t="s">
        <v>24</v>
      </c>
      <c r="H285" s="112">
        <v>43000</v>
      </c>
      <c r="I285" s="112">
        <v>1898</v>
      </c>
      <c r="J285" s="112" t="s">
        <v>1399</v>
      </c>
      <c r="K285" s="112" t="s">
        <v>82</v>
      </c>
    </row>
    <row r="286" spans="1:12" x14ac:dyDescent="0.25">
      <c r="A286" s="109">
        <v>30727</v>
      </c>
      <c r="B286" s="100"/>
      <c r="C286" s="104">
        <v>211</v>
      </c>
      <c r="D286" s="109" t="s">
        <v>16</v>
      </c>
      <c r="E286" s="109" t="s">
        <v>261</v>
      </c>
      <c r="F286" s="109">
        <v>30727</v>
      </c>
      <c r="G286" s="109" t="s">
        <v>34</v>
      </c>
      <c r="H286" s="110">
        <v>44000</v>
      </c>
      <c r="I286" s="110">
        <v>482</v>
      </c>
      <c r="J286" s="109" t="s">
        <v>32</v>
      </c>
      <c r="K286" s="109" t="s">
        <v>29</v>
      </c>
    </row>
    <row r="287" spans="1:12" x14ac:dyDescent="0.25">
      <c r="A287" s="109">
        <v>30782</v>
      </c>
      <c r="B287" s="100"/>
      <c r="C287" s="104">
        <v>212</v>
      </c>
      <c r="D287" s="109" t="s">
        <v>16</v>
      </c>
      <c r="E287" s="109" t="s">
        <v>184</v>
      </c>
      <c r="F287" s="109">
        <v>30782</v>
      </c>
      <c r="G287" s="109" t="s">
        <v>24</v>
      </c>
      <c r="H287" s="109">
        <v>36000</v>
      </c>
      <c r="I287" s="109">
        <v>842</v>
      </c>
      <c r="J287" s="109" t="s">
        <v>25</v>
      </c>
      <c r="K287" s="109" t="s">
        <v>56</v>
      </c>
    </row>
    <row r="288" spans="1:12" x14ac:dyDescent="0.25">
      <c r="A288" s="111">
        <v>30824</v>
      </c>
      <c r="B288" s="148"/>
      <c r="C288" s="104">
        <v>213</v>
      </c>
      <c r="D288" s="111" t="s">
        <v>16</v>
      </c>
      <c r="E288" s="111" t="s">
        <v>909</v>
      </c>
      <c r="F288" s="111">
        <v>30824</v>
      </c>
      <c r="G288" s="111" t="s">
        <v>292</v>
      </c>
      <c r="H288" s="111">
        <v>36000</v>
      </c>
      <c r="I288" s="111">
        <v>3460</v>
      </c>
      <c r="J288" s="111" t="s">
        <v>32</v>
      </c>
      <c r="K288" s="111" t="s">
        <v>29</v>
      </c>
    </row>
    <row r="289" spans="1:12" x14ac:dyDescent="0.25">
      <c r="A289" s="109">
        <v>31164</v>
      </c>
      <c r="B289" s="100"/>
      <c r="C289" s="104">
        <v>214</v>
      </c>
      <c r="D289" s="109" t="s">
        <v>16</v>
      </c>
      <c r="E289" s="109" t="s">
        <v>377</v>
      </c>
      <c r="F289" s="109">
        <v>31164</v>
      </c>
      <c r="G289" s="109" t="s">
        <v>378</v>
      </c>
      <c r="H289" s="109">
        <v>36000</v>
      </c>
      <c r="I289" s="109">
        <v>2469</v>
      </c>
      <c r="J289" s="109" t="s">
        <v>20</v>
      </c>
      <c r="K289" s="109" t="s">
        <v>35</v>
      </c>
    </row>
    <row r="290" spans="1:12" x14ac:dyDescent="0.25">
      <c r="A290" s="109">
        <v>31240</v>
      </c>
      <c r="B290" s="100"/>
      <c r="C290" s="104">
        <v>215</v>
      </c>
      <c r="D290" s="109" t="s">
        <v>16</v>
      </c>
      <c r="E290" s="109" t="s">
        <v>91</v>
      </c>
      <c r="F290" s="109">
        <v>31240</v>
      </c>
      <c r="G290" s="109" t="s">
        <v>24</v>
      </c>
      <c r="H290" s="109">
        <v>38500</v>
      </c>
      <c r="I290" s="109">
        <v>2112</v>
      </c>
      <c r="J290" s="109" t="s">
        <v>32</v>
      </c>
      <c r="K290" s="109" t="s">
        <v>29</v>
      </c>
    </row>
    <row r="291" spans="1:12" x14ac:dyDescent="0.25">
      <c r="A291" s="112">
        <v>31460</v>
      </c>
      <c r="B291" s="147"/>
      <c r="C291" s="104">
        <v>217</v>
      </c>
      <c r="D291" s="112" t="s">
        <v>16</v>
      </c>
      <c r="E291" s="112" t="s">
        <v>1398</v>
      </c>
      <c r="F291" s="112">
        <v>31460</v>
      </c>
      <c r="G291" s="112" t="s">
        <v>24</v>
      </c>
      <c r="H291" s="112">
        <v>44000</v>
      </c>
      <c r="I291" s="112">
        <v>2392</v>
      </c>
      <c r="J291" s="112" t="s">
        <v>25</v>
      </c>
      <c r="K291" s="112" t="s">
        <v>29</v>
      </c>
    </row>
    <row r="292" spans="1:12" x14ac:dyDescent="0.25">
      <c r="A292" s="109">
        <v>31974</v>
      </c>
      <c r="B292" s="100"/>
      <c r="C292" s="104">
        <v>218</v>
      </c>
      <c r="D292" s="109" t="s">
        <v>16</v>
      </c>
      <c r="E292" s="109" t="s">
        <v>1251</v>
      </c>
      <c r="F292" s="109">
        <v>31974</v>
      </c>
      <c r="G292" s="108" t="s">
        <v>50</v>
      </c>
      <c r="H292" s="111">
        <v>39000</v>
      </c>
      <c r="I292" s="111">
        <v>1777</v>
      </c>
      <c r="J292" s="109" t="s">
        <v>32</v>
      </c>
      <c r="K292" s="109" t="s">
        <v>78</v>
      </c>
    </row>
    <row r="293" spans="1:12" x14ac:dyDescent="0.25">
      <c r="A293" s="108">
        <v>32132</v>
      </c>
      <c r="B293" s="106"/>
      <c r="C293" s="104">
        <v>220</v>
      </c>
      <c r="D293" s="108" t="s">
        <v>16</v>
      </c>
      <c r="E293" s="108" t="s">
        <v>230</v>
      </c>
      <c r="F293" s="108">
        <v>32132</v>
      </c>
      <c r="G293" s="108" t="s">
        <v>50</v>
      </c>
      <c r="H293" s="108">
        <v>36000</v>
      </c>
      <c r="I293" s="108">
        <v>1937</v>
      </c>
      <c r="J293" s="108" t="s">
        <v>37</v>
      </c>
      <c r="K293" s="108" t="s">
        <v>35</v>
      </c>
    </row>
    <row r="294" spans="1:12" x14ac:dyDescent="0.25">
      <c r="A294" s="109">
        <v>32159</v>
      </c>
      <c r="B294" s="100"/>
      <c r="C294" s="104">
        <v>221</v>
      </c>
      <c r="D294" s="109" t="s">
        <v>16</v>
      </c>
      <c r="E294" s="109" t="s">
        <v>421</v>
      </c>
      <c r="F294" s="109">
        <v>32159</v>
      </c>
      <c r="G294" s="109" t="s">
        <v>19</v>
      </c>
      <c r="H294" s="109">
        <v>37000</v>
      </c>
      <c r="I294" s="109">
        <v>912</v>
      </c>
      <c r="J294" s="109" t="s">
        <v>37</v>
      </c>
      <c r="K294" s="109" t="s">
        <v>35</v>
      </c>
    </row>
    <row r="295" spans="1:12" x14ac:dyDescent="0.25">
      <c r="A295" s="112">
        <v>32263</v>
      </c>
      <c r="B295" s="147"/>
      <c r="C295" s="104">
        <v>222</v>
      </c>
      <c r="D295" s="112" t="s">
        <v>16</v>
      </c>
      <c r="E295" s="112" t="s">
        <v>1107</v>
      </c>
      <c r="F295" s="112">
        <v>32263</v>
      </c>
      <c r="G295" s="112" t="s">
        <v>24</v>
      </c>
      <c r="H295" s="112">
        <v>43000</v>
      </c>
      <c r="I295" s="112">
        <v>2991</v>
      </c>
      <c r="J295" s="112" t="s">
        <v>32</v>
      </c>
      <c r="K295" s="112" t="s">
        <v>58</v>
      </c>
    </row>
    <row r="296" spans="1:12" x14ac:dyDescent="0.25">
      <c r="A296" s="109">
        <v>32319</v>
      </c>
      <c r="B296" s="100"/>
      <c r="C296" s="104">
        <v>223</v>
      </c>
      <c r="D296" s="109" t="s">
        <v>16</v>
      </c>
      <c r="E296" s="109" t="s">
        <v>62</v>
      </c>
      <c r="F296" s="109">
        <v>32319</v>
      </c>
      <c r="G296" s="109" t="s">
        <v>24</v>
      </c>
      <c r="H296" s="109">
        <v>37500</v>
      </c>
      <c r="I296" s="109">
        <v>2335</v>
      </c>
      <c r="J296" s="109" t="s">
        <v>32</v>
      </c>
      <c r="K296" s="109" t="s">
        <v>29</v>
      </c>
    </row>
    <row r="297" spans="1:12" x14ac:dyDescent="0.25">
      <c r="A297" s="108">
        <v>32335</v>
      </c>
      <c r="B297" s="106"/>
      <c r="C297" s="104">
        <v>224</v>
      </c>
      <c r="D297" s="108" t="s">
        <v>16</v>
      </c>
      <c r="E297" s="108" t="s">
        <v>260</v>
      </c>
      <c r="F297" s="108">
        <v>32335</v>
      </c>
      <c r="G297" s="108" t="s">
        <v>50</v>
      </c>
      <c r="H297" s="108">
        <v>41000</v>
      </c>
      <c r="I297" s="108">
        <v>1538</v>
      </c>
      <c r="J297" s="108" t="s">
        <v>32</v>
      </c>
      <c r="K297" s="108" t="s">
        <v>56</v>
      </c>
      <c r="L297" s="127"/>
    </row>
    <row r="298" spans="1:12" x14ac:dyDescent="0.25">
      <c r="A298" s="112">
        <v>32881</v>
      </c>
      <c r="B298" s="147"/>
      <c r="C298" s="104">
        <v>225</v>
      </c>
      <c r="D298" s="112" t="s">
        <v>16</v>
      </c>
      <c r="E298" s="112" t="s">
        <v>1402</v>
      </c>
      <c r="F298" s="112">
        <v>32881</v>
      </c>
      <c r="G298" s="112" t="s">
        <v>50</v>
      </c>
      <c r="H298" s="112">
        <v>41000</v>
      </c>
      <c r="I298" s="112">
        <v>2037</v>
      </c>
      <c r="J298" s="112" t="s">
        <v>20</v>
      </c>
      <c r="K298" s="112" t="s">
        <v>29</v>
      </c>
    </row>
    <row r="299" spans="1:12" x14ac:dyDescent="0.25">
      <c r="A299" s="112">
        <v>32968</v>
      </c>
      <c r="B299" s="147"/>
      <c r="C299" s="104">
        <v>226</v>
      </c>
      <c r="D299" s="112" t="s">
        <v>16</v>
      </c>
      <c r="E299" s="112" t="s">
        <v>1403</v>
      </c>
      <c r="F299" s="112">
        <v>32968</v>
      </c>
      <c r="G299" s="112" t="s">
        <v>50</v>
      </c>
      <c r="H299" s="112">
        <v>36000</v>
      </c>
      <c r="I299" s="112">
        <v>3127</v>
      </c>
      <c r="J299" s="112" t="s">
        <v>32</v>
      </c>
      <c r="K299" s="112" t="s">
        <v>58</v>
      </c>
      <c r="L299" s="127"/>
    </row>
    <row r="300" spans="1:12" x14ac:dyDescent="0.25">
      <c r="A300" s="108">
        <v>33785</v>
      </c>
      <c r="B300" s="106"/>
      <c r="C300" s="104">
        <v>227</v>
      </c>
      <c r="D300" s="108" t="s">
        <v>16</v>
      </c>
      <c r="E300" s="108" t="s">
        <v>880</v>
      </c>
      <c r="F300" s="108">
        <v>33785</v>
      </c>
      <c r="G300" s="108" t="s">
        <v>50</v>
      </c>
      <c r="H300" s="108">
        <v>42000</v>
      </c>
      <c r="I300" s="108">
        <v>646</v>
      </c>
      <c r="J300" s="108" t="s">
        <v>32</v>
      </c>
      <c r="K300" s="108" t="s">
        <v>29</v>
      </c>
      <c r="L300" s="127"/>
    </row>
    <row r="301" spans="1:12" x14ac:dyDescent="0.25">
      <c r="A301" s="112">
        <v>33797</v>
      </c>
      <c r="B301" s="147"/>
      <c r="C301" s="104">
        <v>228</v>
      </c>
      <c r="D301" s="112" t="s">
        <v>16</v>
      </c>
      <c r="E301" s="112" t="s">
        <v>662</v>
      </c>
      <c r="F301" s="112">
        <v>33797</v>
      </c>
      <c r="G301" s="112" t="s">
        <v>50</v>
      </c>
      <c r="H301" s="112">
        <v>43000</v>
      </c>
      <c r="I301" s="112">
        <v>367</v>
      </c>
      <c r="J301" s="112" t="s">
        <v>32</v>
      </c>
      <c r="K301" s="112" t="s">
        <v>29</v>
      </c>
    </row>
    <row r="302" spans="1:12" x14ac:dyDescent="0.25">
      <c r="A302" s="112">
        <v>33833</v>
      </c>
      <c r="B302" s="147"/>
      <c r="C302" s="104">
        <v>229</v>
      </c>
      <c r="D302" s="112" t="s">
        <v>16</v>
      </c>
      <c r="E302" s="112" t="s">
        <v>869</v>
      </c>
      <c r="F302" s="112">
        <v>33833</v>
      </c>
      <c r="G302" s="112" t="s">
        <v>50</v>
      </c>
      <c r="H302" s="112">
        <v>41000</v>
      </c>
      <c r="I302" s="112">
        <v>1253</v>
      </c>
      <c r="J302" s="112" t="s">
        <v>32</v>
      </c>
      <c r="K302" s="112" t="s">
        <v>29</v>
      </c>
    </row>
    <row r="303" spans="1:12" x14ac:dyDescent="0.25">
      <c r="A303" s="112">
        <v>33847</v>
      </c>
      <c r="B303" s="147"/>
      <c r="C303" s="104">
        <v>230</v>
      </c>
      <c r="D303" s="112" t="s">
        <v>16</v>
      </c>
      <c r="E303" s="112" t="s">
        <v>1334</v>
      </c>
      <c r="F303" s="112">
        <v>33847</v>
      </c>
      <c r="G303" s="112" t="s">
        <v>24</v>
      </c>
      <c r="H303" s="112">
        <v>40000</v>
      </c>
      <c r="I303" s="112">
        <v>3098</v>
      </c>
      <c r="J303" s="112" t="s">
        <v>37</v>
      </c>
      <c r="K303" s="112" t="s">
        <v>82</v>
      </c>
    </row>
    <row r="304" spans="1:12" x14ac:dyDescent="0.25">
      <c r="A304" s="109">
        <v>33876</v>
      </c>
      <c r="B304" s="100"/>
      <c r="C304" s="104">
        <v>231</v>
      </c>
      <c r="D304" s="109" t="s">
        <v>16</v>
      </c>
      <c r="E304" s="109" t="s">
        <v>442</v>
      </c>
      <c r="F304" s="109">
        <v>33876</v>
      </c>
      <c r="G304" s="109" t="s">
        <v>24</v>
      </c>
      <c r="H304" s="110">
        <v>36000</v>
      </c>
      <c r="I304" s="110">
        <v>2723</v>
      </c>
      <c r="J304" s="109" t="s">
        <v>25</v>
      </c>
      <c r="K304" s="109" t="s">
        <v>105</v>
      </c>
    </row>
    <row r="305" spans="1:12" x14ac:dyDescent="0.25">
      <c r="A305" s="109">
        <v>34625</v>
      </c>
      <c r="B305" s="100"/>
      <c r="C305" s="104">
        <v>232</v>
      </c>
      <c r="D305" s="109" t="s">
        <v>16</v>
      </c>
      <c r="E305" s="109" t="s">
        <v>430</v>
      </c>
      <c r="F305" s="109">
        <v>34625</v>
      </c>
      <c r="G305" s="109" t="s">
        <v>24</v>
      </c>
      <c r="H305" s="109">
        <v>36500</v>
      </c>
      <c r="I305" s="109">
        <v>3231</v>
      </c>
      <c r="J305" s="109" t="s">
        <v>25</v>
      </c>
      <c r="K305" s="109" t="s">
        <v>29</v>
      </c>
    </row>
    <row r="306" spans="1:12" x14ac:dyDescent="0.25">
      <c r="A306" s="112">
        <v>35004</v>
      </c>
      <c r="B306" s="147"/>
      <c r="C306" s="104">
        <v>233</v>
      </c>
      <c r="D306" s="112" t="s">
        <v>16</v>
      </c>
      <c r="E306" s="112" t="s">
        <v>1404</v>
      </c>
      <c r="F306" s="112">
        <v>35004</v>
      </c>
      <c r="G306" s="112" t="s">
        <v>50</v>
      </c>
      <c r="H306" s="112">
        <v>41000</v>
      </c>
      <c r="I306" s="112">
        <v>2359</v>
      </c>
      <c r="J306" s="112" t="s">
        <v>32</v>
      </c>
      <c r="K306" s="112" t="s">
        <v>29</v>
      </c>
    </row>
    <row r="307" spans="1:12" x14ac:dyDescent="0.25">
      <c r="A307" s="112">
        <v>35041</v>
      </c>
      <c r="B307" s="147"/>
      <c r="C307" s="104">
        <v>234</v>
      </c>
      <c r="D307" s="112" t="s">
        <v>16</v>
      </c>
      <c r="E307" s="112" t="s">
        <v>892</v>
      </c>
      <c r="F307" s="112">
        <v>35041</v>
      </c>
      <c r="G307" s="112" t="s">
        <v>50</v>
      </c>
      <c r="H307" s="112">
        <v>42000</v>
      </c>
      <c r="I307" s="112">
        <v>1301</v>
      </c>
      <c r="J307" s="112" t="s">
        <v>32</v>
      </c>
      <c r="K307" s="112" t="s">
        <v>105</v>
      </c>
    </row>
    <row r="308" spans="1:12" x14ac:dyDescent="0.25">
      <c r="A308" s="112">
        <v>35148</v>
      </c>
      <c r="B308" s="147"/>
      <c r="C308" s="104">
        <v>235</v>
      </c>
      <c r="D308" s="112" t="s">
        <v>16</v>
      </c>
      <c r="E308" s="112" t="s">
        <v>1405</v>
      </c>
      <c r="F308" s="112">
        <v>35148</v>
      </c>
      <c r="G308" s="112" t="s">
        <v>440</v>
      </c>
      <c r="H308" s="112">
        <v>36000</v>
      </c>
      <c r="I308" s="112">
        <v>3434</v>
      </c>
      <c r="J308" s="112" t="s">
        <v>32</v>
      </c>
      <c r="K308" s="112" t="s">
        <v>29</v>
      </c>
      <c r="L308" s="127"/>
    </row>
    <row r="309" spans="1:12" x14ac:dyDescent="0.25">
      <c r="A309" s="109">
        <v>35444</v>
      </c>
      <c r="B309" s="100"/>
      <c r="C309" s="104">
        <v>236</v>
      </c>
      <c r="D309" s="109" t="s">
        <v>16</v>
      </c>
      <c r="E309" s="109" t="s">
        <v>271</v>
      </c>
      <c r="F309" s="109">
        <v>35444</v>
      </c>
      <c r="G309" s="109" t="s">
        <v>24</v>
      </c>
      <c r="H309" s="109">
        <v>33000</v>
      </c>
      <c r="I309" s="109">
        <v>925</v>
      </c>
      <c r="J309" s="109" t="s">
        <v>32</v>
      </c>
      <c r="K309" s="109" t="s">
        <v>56</v>
      </c>
      <c r="L309" s="127"/>
    </row>
    <row r="310" spans="1:12" x14ac:dyDescent="0.25">
      <c r="A310" s="109">
        <v>35530</v>
      </c>
      <c r="B310" s="100"/>
      <c r="C310" s="104">
        <v>237</v>
      </c>
      <c r="D310" s="109" t="s">
        <v>16</v>
      </c>
      <c r="E310" s="109" t="s">
        <v>224</v>
      </c>
      <c r="F310" s="109">
        <v>35530</v>
      </c>
      <c r="G310" s="109" t="s">
        <v>34</v>
      </c>
      <c r="H310" s="110">
        <v>37500</v>
      </c>
      <c r="I310" s="110">
        <v>1286</v>
      </c>
      <c r="J310" s="109" t="s">
        <v>32</v>
      </c>
      <c r="K310" s="109" t="s">
        <v>226</v>
      </c>
    </row>
    <row r="311" spans="1:12" x14ac:dyDescent="0.25">
      <c r="A311" s="112">
        <v>36219</v>
      </c>
      <c r="B311" s="147"/>
      <c r="C311" s="104">
        <v>238</v>
      </c>
      <c r="D311" s="112" t="s">
        <v>16</v>
      </c>
      <c r="E311" s="112" t="s">
        <v>1031</v>
      </c>
      <c r="F311" s="112">
        <v>36219</v>
      </c>
      <c r="G311" s="112" t="s">
        <v>24</v>
      </c>
      <c r="H311" s="112">
        <v>39000</v>
      </c>
      <c r="I311" s="112">
        <v>2571</v>
      </c>
      <c r="J311" s="112" t="s">
        <v>25</v>
      </c>
      <c r="K311" s="112" t="s">
        <v>29</v>
      </c>
    </row>
    <row r="312" spans="1:12" x14ac:dyDescent="0.25">
      <c r="A312" s="112">
        <v>36978</v>
      </c>
      <c r="B312" s="147"/>
      <c r="C312" s="104">
        <v>239</v>
      </c>
      <c r="D312" s="112" t="s">
        <v>16</v>
      </c>
      <c r="E312" s="112" t="s">
        <v>209</v>
      </c>
      <c r="F312" s="112">
        <v>36978</v>
      </c>
      <c r="G312" s="112" t="s">
        <v>50</v>
      </c>
      <c r="H312" s="112">
        <v>41000</v>
      </c>
      <c r="I312" s="112">
        <v>1250</v>
      </c>
      <c r="J312" s="112" t="s">
        <v>32</v>
      </c>
      <c r="K312" s="112" t="s">
        <v>56</v>
      </c>
    </row>
    <row r="313" spans="1:12" x14ac:dyDescent="0.25">
      <c r="A313" s="112">
        <v>37095</v>
      </c>
      <c r="B313" s="147"/>
      <c r="C313" s="104">
        <v>240</v>
      </c>
      <c r="D313" s="112" t="s">
        <v>16</v>
      </c>
      <c r="E313" s="112" t="s">
        <v>623</v>
      </c>
      <c r="F313" s="112">
        <v>37095</v>
      </c>
      <c r="G313" s="112" t="s">
        <v>50</v>
      </c>
      <c r="H313" s="112">
        <v>41000</v>
      </c>
      <c r="I313" s="112">
        <v>423</v>
      </c>
      <c r="J313" s="112" t="s">
        <v>32</v>
      </c>
      <c r="K313" s="112" t="s">
        <v>29</v>
      </c>
    </row>
    <row r="314" spans="1:12" x14ac:dyDescent="0.25">
      <c r="A314" s="108">
        <v>37191</v>
      </c>
      <c r="B314" s="106"/>
      <c r="C314" s="104">
        <v>241</v>
      </c>
      <c r="D314" s="108" t="s">
        <v>16</v>
      </c>
      <c r="E314" s="108" t="s">
        <v>432</v>
      </c>
      <c r="F314" s="108">
        <v>37191</v>
      </c>
      <c r="G314" s="108" t="s">
        <v>24</v>
      </c>
      <c r="H314" s="108">
        <v>36500</v>
      </c>
      <c r="I314" s="108">
        <v>2671</v>
      </c>
      <c r="J314" s="108" t="s">
        <v>32</v>
      </c>
      <c r="K314" s="108" t="s">
        <v>29</v>
      </c>
    </row>
    <row r="315" spans="1:12" x14ac:dyDescent="0.25">
      <c r="A315" s="109">
        <v>37242</v>
      </c>
      <c r="B315" s="100"/>
      <c r="C315" s="104">
        <v>242</v>
      </c>
      <c r="D315" s="109" t="s">
        <v>16</v>
      </c>
      <c r="E315" s="109" t="s">
        <v>303</v>
      </c>
      <c r="F315" s="109">
        <v>37242</v>
      </c>
      <c r="G315" s="109" t="s">
        <v>24</v>
      </c>
      <c r="H315" s="109">
        <v>36500</v>
      </c>
      <c r="I315" s="109">
        <v>1454</v>
      </c>
      <c r="J315" s="109" t="s">
        <v>32</v>
      </c>
      <c r="K315" s="109" t="s">
        <v>58</v>
      </c>
    </row>
    <row r="316" spans="1:12" x14ac:dyDescent="0.25">
      <c r="A316" s="109">
        <v>37263</v>
      </c>
      <c r="B316" s="100"/>
      <c r="C316" s="104">
        <v>243</v>
      </c>
      <c r="D316" s="109" t="s">
        <v>16</v>
      </c>
      <c r="E316" s="109" t="s">
        <v>155</v>
      </c>
      <c r="F316" s="109">
        <v>37263</v>
      </c>
      <c r="G316" s="109" t="s">
        <v>24</v>
      </c>
      <c r="H316" s="109">
        <v>36000</v>
      </c>
      <c r="I316" s="109">
        <v>2207</v>
      </c>
      <c r="J316" s="109" t="s">
        <v>20</v>
      </c>
      <c r="K316" s="109" t="s">
        <v>35</v>
      </c>
    </row>
    <row r="317" spans="1:12" x14ac:dyDescent="0.25">
      <c r="A317" s="135">
        <v>37354</v>
      </c>
      <c r="B317" s="127"/>
      <c r="C317" s="104">
        <v>244</v>
      </c>
      <c r="D317" s="135" t="s">
        <v>16</v>
      </c>
      <c r="E317" s="135" t="s">
        <v>1489</v>
      </c>
      <c r="F317" s="135">
        <v>37354</v>
      </c>
      <c r="G317" s="135" t="s">
        <v>24</v>
      </c>
      <c r="H317" s="135">
        <v>36000</v>
      </c>
      <c r="I317" s="135">
        <v>3155</v>
      </c>
      <c r="J317" s="135" t="s">
        <v>37</v>
      </c>
      <c r="K317" s="135" t="s">
        <v>35</v>
      </c>
    </row>
    <row r="318" spans="1:12" x14ac:dyDescent="0.25">
      <c r="A318" s="109">
        <v>37369</v>
      </c>
      <c r="B318" s="100"/>
      <c r="C318" s="104">
        <v>245</v>
      </c>
      <c r="D318" s="109" t="s">
        <v>16</v>
      </c>
      <c r="E318" s="109" t="s">
        <v>238</v>
      </c>
      <c r="F318" s="109">
        <v>37369</v>
      </c>
      <c r="G318" s="109" t="s">
        <v>240</v>
      </c>
      <c r="H318" s="110">
        <v>44000</v>
      </c>
      <c r="I318" s="110">
        <v>1782</v>
      </c>
      <c r="J318" s="109" t="s">
        <v>32</v>
      </c>
      <c r="K318" s="109" t="s">
        <v>29</v>
      </c>
    </row>
    <row r="319" spans="1:12" x14ac:dyDescent="0.25">
      <c r="A319" s="109">
        <v>37375</v>
      </c>
      <c r="B319" s="100"/>
      <c r="C319" s="104">
        <v>246</v>
      </c>
      <c r="D319" s="109" t="s">
        <v>16</v>
      </c>
      <c r="E319" s="109" t="s">
        <v>444</v>
      </c>
      <c r="F319" s="109">
        <v>37375</v>
      </c>
      <c r="G319" s="109" t="s">
        <v>24</v>
      </c>
      <c r="H319" s="109">
        <v>36000</v>
      </c>
      <c r="I319" s="109">
        <v>585</v>
      </c>
      <c r="J319" s="109" t="s">
        <v>32</v>
      </c>
      <c r="K319" s="109" t="s">
        <v>29</v>
      </c>
    </row>
    <row r="320" spans="1:12" x14ac:dyDescent="0.25">
      <c r="A320" s="109">
        <v>37685</v>
      </c>
      <c r="B320" s="100"/>
      <c r="C320" s="104">
        <v>247</v>
      </c>
      <c r="D320" s="109" t="s">
        <v>16</v>
      </c>
      <c r="E320" s="109" t="s">
        <v>251</v>
      </c>
      <c r="F320" s="109">
        <v>37685</v>
      </c>
      <c r="G320" s="109" t="s">
        <v>34</v>
      </c>
      <c r="H320" s="110">
        <v>38000</v>
      </c>
      <c r="I320" s="110">
        <v>1290</v>
      </c>
      <c r="J320" s="109" t="s">
        <v>32</v>
      </c>
      <c r="K320" s="109" t="s">
        <v>29</v>
      </c>
    </row>
    <row r="321" spans="1:12" x14ac:dyDescent="0.25">
      <c r="A321" s="109">
        <v>37735</v>
      </c>
      <c r="B321" s="100"/>
      <c r="C321" s="104">
        <v>249</v>
      </c>
      <c r="D321" s="109" t="s">
        <v>16</v>
      </c>
      <c r="E321" s="109" t="s">
        <v>1283</v>
      </c>
      <c r="F321" s="109">
        <v>37735</v>
      </c>
      <c r="G321" s="108" t="s">
        <v>24</v>
      </c>
      <c r="H321" s="111">
        <v>40000</v>
      </c>
      <c r="I321" s="111">
        <v>1172</v>
      </c>
      <c r="J321" s="109" t="s">
        <v>25</v>
      </c>
      <c r="K321" s="109" t="s">
        <v>29</v>
      </c>
    </row>
    <row r="322" spans="1:12" x14ac:dyDescent="0.25">
      <c r="A322" s="109">
        <v>37904</v>
      </c>
      <c r="B322" s="100"/>
      <c r="C322" s="104">
        <v>250</v>
      </c>
      <c r="D322" s="109" t="s">
        <v>16</v>
      </c>
      <c r="E322" s="109" t="s">
        <v>309</v>
      </c>
      <c r="F322" s="109">
        <v>37904</v>
      </c>
      <c r="G322" s="109" t="s">
        <v>232</v>
      </c>
      <c r="H322" s="110">
        <v>37000</v>
      </c>
      <c r="I322" s="110">
        <v>2016</v>
      </c>
      <c r="J322" s="109" t="s">
        <v>32</v>
      </c>
      <c r="K322" s="109" t="s">
        <v>105</v>
      </c>
    </row>
    <row r="323" spans="1:12" x14ac:dyDescent="0.25">
      <c r="A323" s="109">
        <v>37952</v>
      </c>
      <c r="B323" s="100"/>
      <c r="C323" s="104">
        <v>251</v>
      </c>
      <c r="D323" s="109" t="s">
        <v>16</v>
      </c>
      <c r="E323" s="109" t="s">
        <v>123</v>
      </c>
      <c r="F323" s="109">
        <v>37952</v>
      </c>
      <c r="G323" s="109" t="s">
        <v>24</v>
      </c>
      <c r="H323" s="110">
        <v>38000</v>
      </c>
      <c r="I323" s="110">
        <v>2618</v>
      </c>
      <c r="J323" s="109" t="s">
        <v>32</v>
      </c>
      <c r="K323" s="109" t="s">
        <v>35</v>
      </c>
    </row>
    <row r="324" spans="1:12" x14ac:dyDescent="0.25">
      <c r="A324" s="109">
        <v>38067</v>
      </c>
      <c r="B324" s="100"/>
      <c r="C324" s="104">
        <v>253</v>
      </c>
      <c r="D324" s="109" t="s">
        <v>16</v>
      </c>
      <c r="E324" s="109" t="s">
        <v>231</v>
      </c>
      <c r="F324" s="109">
        <v>38067</v>
      </c>
      <c r="G324" s="109" t="s">
        <v>232</v>
      </c>
      <c r="H324" s="110">
        <v>38000</v>
      </c>
      <c r="I324" s="110">
        <v>99</v>
      </c>
      <c r="J324" s="109" t="s">
        <v>233</v>
      </c>
      <c r="K324" s="109"/>
    </row>
    <row r="325" spans="1:12" x14ac:dyDescent="0.25">
      <c r="A325" s="112">
        <v>38230</v>
      </c>
      <c r="B325" s="147"/>
      <c r="C325" s="104">
        <v>254</v>
      </c>
      <c r="D325" s="112" t="s">
        <v>16</v>
      </c>
      <c r="E325" s="112" t="s">
        <v>1406</v>
      </c>
      <c r="F325" s="112">
        <v>38230</v>
      </c>
      <c r="G325" s="112" t="s">
        <v>50</v>
      </c>
      <c r="H325" s="112">
        <v>41000</v>
      </c>
      <c r="I325" s="112">
        <v>2041</v>
      </c>
      <c r="J325" s="112" t="s">
        <v>37</v>
      </c>
      <c r="K325" s="112" t="s">
        <v>56</v>
      </c>
    </row>
    <row r="326" spans="1:12" x14ac:dyDescent="0.25">
      <c r="A326" s="112">
        <v>38230</v>
      </c>
      <c r="B326" s="147"/>
      <c r="C326" s="104">
        <v>255</v>
      </c>
      <c r="D326" s="112" t="s">
        <v>16</v>
      </c>
      <c r="E326" s="112" t="s">
        <v>1407</v>
      </c>
      <c r="F326" s="112">
        <v>38230</v>
      </c>
      <c r="G326" s="112" t="s">
        <v>24</v>
      </c>
      <c r="H326" s="112">
        <v>73500</v>
      </c>
      <c r="I326" s="112">
        <v>3450</v>
      </c>
      <c r="J326" s="112" t="s">
        <v>20</v>
      </c>
      <c r="K326" s="112" t="s">
        <v>35</v>
      </c>
    </row>
    <row r="327" spans="1:12" x14ac:dyDescent="0.25">
      <c r="A327" s="109">
        <v>38516</v>
      </c>
      <c r="B327" s="100"/>
      <c r="C327" s="104">
        <v>256</v>
      </c>
      <c r="D327" s="109" t="s">
        <v>16</v>
      </c>
      <c r="E327" s="109" t="s">
        <v>407</v>
      </c>
      <c r="F327" s="109">
        <v>38516</v>
      </c>
      <c r="G327" s="109" t="s">
        <v>84</v>
      </c>
      <c r="H327" s="110">
        <v>33000</v>
      </c>
      <c r="I327" s="110">
        <v>302</v>
      </c>
      <c r="J327" s="109" t="s">
        <v>25</v>
      </c>
      <c r="K327" s="109" t="s">
        <v>110</v>
      </c>
    </row>
    <row r="328" spans="1:12" x14ac:dyDescent="0.25">
      <c r="A328" s="112">
        <v>39038</v>
      </c>
      <c r="B328" s="147"/>
      <c r="C328" s="104">
        <v>257</v>
      </c>
      <c r="D328" s="112" t="s">
        <v>16</v>
      </c>
      <c r="E328" s="112" t="s">
        <v>1408</v>
      </c>
      <c r="F328" s="112">
        <v>39038</v>
      </c>
      <c r="G328" s="112" t="s">
        <v>50</v>
      </c>
      <c r="H328" s="112">
        <v>35000</v>
      </c>
      <c r="I328" s="112">
        <v>2647</v>
      </c>
      <c r="J328" s="112" t="s">
        <v>37</v>
      </c>
      <c r="K328" s="112" t="s">
        <v>29</v>
      </c>
    </row>
    <row r="329" spans="1:12" x14ac:dyDescent="0.25">
      <c r="A329" s="112">
        <v>39039</v>
      </c>
      <c r="B329" s="147"/>
      <c r="C329" s="104">
        <v>258</v>
      </c>
      <c r="D329" s="112" t="s">
        <v>16</v>
      </c>
      <c r="E329" s="112" t="s">
        <v>1391</v>
      </c>
      <c r="F329" s="112">
        <v>39039</v>
      </c>
      <c r="G329" s="112" t="s">
        <v>50</v>
      </c>
      <c r="H329" s="112">
        <v>42000</v>
      </c>
      <c r="I329" s="112">
        <v>1312</v>
      </c>
      <c r="J329" s="112" t="s">
        <v>37</v>
      </c>
      <c r="K329" s="112" t="s">
        <v>29</v>
      </c>
      <c r="L329" s="127"/>
    </row>
    <row r="330" spans="1:12" x14ac:dyDescent="0.25">
      <c r="A330" s="109">
        <v>39430</v>
      </c>
      <c r="B330" s="100"/>
      <c r="C330" s="104">
        <v>259</v>
      </c>
      <c r="D330" s="109" t="s">
        <v>16</v>
      </c>
      <c r="E330" s="109" t="s">
        <v>285</v>
      </c>
      <c r="F330" s="109">
        <v>39430</v>
      </c>
      <c r="G330" s="109" t="s">
        <v>24</v>
      </c>
      <c r="H330" s="110">
        <v>3700</v>
      </c>
      <c r="I330" s="110">
        <v>2736</v>
      </c>
      <c r="J330" s="109" t="s">
        <v>32</v>
      </c>
      <c r="K330" s="109" t="s">
        <v>35</v>
      </c>
    </row>
    <row r="331" spans="1:12" x14ac:dyDescent="0.25">
      <c r="A331" s="109">
        <v>39605</v>
      </c>
      <c r="B331" s="100"/>
      <c r="C331" s="104">
        <v>260</v>
      </c>
      <c r="D331" s="109" t="s">
        <v>16</v>
      </c>
      <c r="E331" s="109" t="s">
        <v>76</v>
      </c>
      <c r="F331" s="109">
        <v>39605</v>
      </c>
      <c r="G331" s="109" t="s">
        <v>24</v>
      </c>
      <c r="H331" s="109">
        <v>37000</v>
      </c>
      <c r="I331" s="109">
        <v>3186</v>
      </c>
      <c r="J331" s="109" t="s">
        <v>32</v>
      </c>
      <c r="K331" s="109" t="s">
        <v>78</v>
      </c>
    </row>
    <row r="332" spans="1:12" x14ac:dyDescent="0.25">
      <c r="A332" s="109">
        <v>40325</v>
      </c>
      <c r="B332" s="100"/>
      <c r="C332" s="104">
        <v>262</v>
      </c>
      <c r="D332" s="109" t="s">
        <v>16</v>
      </c>
      <c r="E332" s="109" t="s">
        <v>402</v>
      </c>
      <c r="F332" s="109">
        <v>40325</v>
      </c>
      <c r="G332" s="109" t="s">
        <v>34</v>
      </c>
      <c r="H332" s="110">
        <v>36000</v>
      </c>
      <c r="I332" s="110">
        <v>757</v>
      </c>
      <c r="J332" s="109" t="s">
        <v>32</v>
      </c>
      <c r="K332" s="109" t="s">
        <v>78</v>
      </c>
    </row>
    <row r="333" spans="1:12" x14ac:dyDescent="0.25">
      <c r="A333" s="109">
        <v>41101</v>
      </c>
      <c r="B333" s="100"/>
      <c r="C333" s="104">
        <v>263</v>
      </c>
      <c r="D333" s="109" t="s">
        <v>16</v>
      </c>
      <c r="E333" s="109" t="s">
        <v>529</v>
      </c>
      <c r="F333" s="109">
        <v>41101</v>
      </c>
      <c r="G333" s="108" t="s">
        <v>24</v>
      </c>
      <c r="H333" s="111">
        <v>40000</v>
      </c>
      <c r="I333" s="111">
        <v>3483</v>
      </c>
      <c r="J333" s="109" t="s">
        <v>32</v>
      </c>
      <c r="K333" s="109" t="s">
        <v>29</v>
      </c>
    </row>
    <row r="334" spans="1:12" x14ac:dyDescent="0.25">
      <c r="A334" s="112">
        <v>41123</v>
      </c>
      <c r="B334" s="147"/>
      <c r="C334" s="104">
        <v>264</v>
      </c>
      <c r="D334" s="112" t="s">
        <v>16</v>
      </c>
      <c r="E334" s="112" t="s">
        <v>1409</v>
      </c>
      <c r="F334" s="112">
        <v>41123</v>
      </c>
      <c r="G334" s="112" t="s">
        <v>129</v>
      </c>
      <c r="H334" s="112">
        <v>36000</v>
      </c>
      <c r="I334" s="112">
        <v>3786</v>
      </c>
      <c r="J334" s="112" t="s">
        <v>32</v>
      </c>
      <c r="K334" s="112" t="s">
        <v>35</v>
      </c>
      <c r="L334" s="106" t="s">
        <v>1410</v>
      </c>
    </row>
    <row r="335" spans="1:12" x14ac:dyDescent="0.25">
      <c r="A335" s="109">
        <v>41460</v>
      </c>
      <c r="B335" s="100"/>
      <c r="C335" s="104">
        <v>265</v>
      </c>
      <c r="D335" s="109" t="s">
        <v>16</v>
      </c>
      <c r="E335" s="109" t="s">
        <v>173</v>
      </c>
      <c r="F335" s="109">
        <v>41460</v>
      </c>
      <c r="G335" s="109" t="s">
        <v>24</v>
      </c>
      <c r="H335" s="110">
        <v>37000</v>
      </c>
      <c r="I335" s="110">
        <v>2576</v>
      </c>
      <c r="J335" s="109" t="s">
        <v>37</v>
      </c>
      <c r="K335" s="109" t="s">
        <v>29</v>
      </c>
    </row>
    <row r="336" spans="1:12" x14ac:dyDescent="0.25">
      <c r="A336" s="109">
        <v>42027</v>
      </c>
      <c r="B336" s="100"/>
      <c r="C336" s="104">
        <v>266</v>
      </c>
      <c r="D336" s="109" t="s">
        <v>16</v>
      </c>
      <c r="E336" s="109" t="s">
        <v>360</v>
      </c>
      <c r="F336" s="109">
        <v>42027</v>
      </c>
      <c r="G336" s="109" t="s">
        <v>24</v>
      </c>
      <c r="H336" s="109">
        <v>37000</v>
      </c>
      <c r="I336" s="109">
        <v>220</v>
      </c>
      <c r="J336" s="109" t="s">
        <v>32</v>
      </c>
      <c r="K336" s="109" t="s">
        <v>56</v>
      </c>
    </row>
    <row r="337" spans="1:12" x14ac:dyDescent="0.25">
      <c r="A337" s="109">
        <v>42897</v>
      </c>
      <c r="B337" s="100"/>
      <c r="C337" s="104">
        <v>267</v>
      </c>
      <c r="D337" s="109" t="s">
        <v>16</v>
      </c>
      <c r="E337" s="109" t="s">
        <v>112</v>
      </c>
      <c r="F337" s="109">
        <v>42897</v>
      </c>
      <c r="G337" s="109" t="s">
        <v>24</v>
      </c>
      <c r="H337" s="109">
        <v>39000</v>
      </c>
      <c r="I337" s="109">
        <v>1795</v>
      </c>
      <c r="J337" s="109" t="s">
        <v>37</v>
      </c>
      <c r="K337" s="109" t="s">
        <v>29</v>
      </c>
      <c r="L337" s="127"/>
    </row>
    <row r="338" spans="1:12" x14ac:dyDescent="0.25">
      <c r="A338" s="112">
        <v>42959</v>
      </c>
      <c r="B338" s="147"/>
      <c r="C338" s="104">
        <v>268</v>
      </c>
      <c r="D338" s="112" t="s">
        <v>16</v>
      </c>
      <c r="E338" s="112" t="s">
        <v>1411</v>
      </c>
      <c r="F338" s="112">
        <v>42959</v>
      </c>
      <c r="G338" s="112" t="s">
        <v>24</v>
      </c>
      <c r="H338" s="112">
        <v>35000</v>
      </c>
      <c r="I338" s="112">
        <v>3624</v>
      </c>
      <c r="J338" s="112" t="s">
        <v>47</v>
      </c>
      <c r="K338" s="112" t="s">
        <v>35</v>
      </c>
      <c r="L338" s="127"/>
    </row>
    <row r="339" spans="1:12" x14ac:dyDescent="0.25">
      <c r="A339" s="108">
        <v>42968</v>
      </c>
      <c r="B339" s="106"/>
      <c r="C339" s="104">
        <v>269</v>
      </c>
      <c r="D339" s="108" t="s">
        <v>16</v>
      </c>
      <c r="E339" s="108" t="s">
        <v>609</v>
      </c>
      <c r="F339" s="108">
        <v>42968</v>
      </c>
      <c r="G339" s="108" t="s">
        <v>240</v>
      </c>
      <c r="H339" s="108">
        <v>37000</v>
      </c>
      <c r="I339" s="108">
        <v>1646</v>
      </c>
      <c r="J339" s="108" t="s">
        <v>32</v>
      </c>
      <c r="K339" s="108" t="s">
        <v>56</v>
      </c>
    </row>
    <row r="340" spans="1:12" x14ac:dyDescent="0.25">
      <c r="A340" s="109">
        <v>43155</v>
      </c>
      <c r="B340" s="100"/>
      <c r="C340" s="104">
        <v>270</v>
      </c>
      <c r="D340" s="109" t="s">
        <v>16</v>
      </c>
      <c r="E340" s="109" t="s">
        <v>1013</v>
      </c>
      <c r="F340" s="109">
        <v>43155</v>
      </c>
      <c r="G340" s="108" t="s">
        <v>24</v>
      </c>
      <c r="H340" s="111">
        <v>41000</v>
      </c>
      <c r="I340" s="111">
        <v>2870</v>
      </c>
      <c r="J340" s="109" t="s">
        <v>25</v>
      </c>
      <c r="K340" s="109" t="s">
        <v>29</v>
      </c>
    </row>
    <row r="341" spans="1:12" x14ac:dyDescent="0.25">
      <c r="A341" s="109">
        <v>43275</v>
      </c>
      <c r="B341" s="100"/>
      <c r="C341" s="104">
        <v>271</v>
      </c>
      <c r="D341" s="109" t="s">
        <v>16</v>
      </c>
      <c r="E341" s="109" t="s">
        <v>255</v>
      </c>
      <c r="F341" s="109">
        <v>43275</v>
      </c>
      <c r="G341" s="109" t="s">
        <v>34</v>
      </c>
      <c r="H341" s="110">
        <v>37000</v>
      </c>
      <c r="I341" s="110">
        <v>376</v>
      </c>
      <c r="J341" s="109" t="s">
        <v>32</v>
      </c>
      <c r="K341" s="109"/>
    </row>
    <row r="342" spans="1:12" x14ac:dyDescent="0.25">
      <c r="A342" s="109">
        <v>43441</v>
      </c>
      <c r="B342" s="100"/>
      <c r="C342" s="104">
        <v>272</v>
      </c>
      <c r="D342" s="109" t="s">
        <v>16</v>
      </c>
      <c r="E342" s="109" t="s">
        <v>17</v>
      </c>
      <c r="F342" s="109">
        <v>43441</v>
      </c>
      <c r="G342" s="109" t="s">
        <v>19</v>
      </c>
      <c r="H342" s="109">
        <v>36000</v>
      </c>
      <c r="I342" s="109">
        <v>2451</v>
      </c>
      <c r="J342" s="109" t="s">
        <v>20</v>
      </c>
      <c r="K342" s="109" t="s">
        <v>21</v>
      </c>
    </row>
    <row r="343" spans="1:12" x14ac:dyDescent="0.25">
      <c r="A343" s="109">
        <v>43896</v>
      </c>
      <c r="B343" s="100"/>
      <c r="C343" s="104">
        <v>274</v>
      </c>
      <c r="D343" s="109" t="s">
        <v>16</v>
      </c>
      <c r="E343" s="109" t="s">
        <v>268</v>
      </c>
      <c r="F343" s="109">
        <v>43896</v>
      </c>
      <c r="G343" s="109" t="s">
        <v>24</v>
      </c>
      <c r="H343" s="109">
        <v>36000</v>
      </c>
      <c r="I343" s="109">
        <v>695</v>
      </c>
      <c r="J343" s="109" t="s">
        <v>20</v>
      </c>
      <c r="K343" s="109" t="s">
        <v>270</v>
      </c>
    </row>
    <row r="344" spans="1:12" x14ac:dyDescent="0.25">
      <c r="A344" s="112">
        <v>43978</v>
      </c>
      <c r="B344" s="147"/>
      <c r="C344" s="104">
        <v>275</v>
      </c>
      <c r="D344" s="112" t="s">
        <v>16</v>
      </c>
      <c r="E344" s="112" t="s">
        <v>1117</v>
      </c>
      <c r="F344" s="112">
        <v>43978</v>
      </c>
      <c r="G344" s="112" t="s">
        <v>24</v>
      </c>
      <c r="H344" s="112">
        <v>39000</v>
      </c>
      <c r="I344" s="112">
        <v>822</v>
      </c>
      <c r="J344" s="112" t="s">
        <v>32</v>
      </c>
      <c r="K344" s="112" t="s">
        <v>56</v>
      </c>
      <c r="L344" s="127"/>
    </row>
    <row r="345" spans="1:12" x14ac:dyDescent="0.25">
      <c r="A345" s="109">
        <v>44213</v>
      </c>
      <c r="B345" s="100"/>
      <c r="C345" s="104">
        <v>276</v>
      </c>
      <c r="D345" s="109" t="s">
        <v>16</v>
      </c>
      <c r="E345" s="109" t="s">
        <v>331</v>
      </c>
      <c r="F345" s="109">
        <v>44213</v>
      </c>
      <c r="G345" s="109" t="s">
        <v>34</v>
      </c>
      <c r="H345" s="110">
        <v>37000</v>
      </c>
      <c r="I345" s="110">
        <v>1200</v>
      </c>
      <c r="J345" s="109" t="s">
        <v>25</v>
      </c>
      <c r="K345" s="109" t="s">
        <v>333</v>
      </c>
      <c r="L345" s="127"/>
    </row>
    <row r="346" spans="1:12" x14ac:dyDescent="0.25">
      <c r="A346" s="109">
        <v>44553</v>
      </c>
      <c r="B346" s="100"/>
      <c r="C346" s="104">
        <v>277</v>
      </c>
      <c r="D346" s="109" t="s">
        <v>16</v>
      </c>
      <c r="E346" s="109" t="s">
        <v>283</v>
      </c>
      <c r="F346" s="109">
        <v>44553</v>
      </c>
      <c r="G346" s="109" t="s">
        <v>34</v>
      </c>
      <c r="H346" s="110">
        <v>38000</v>
      </c>
      <c r="I346" s="110">
        <v>216</v>
      </c>
      <c r="J346" s="109" t="s">
        <v>32</v>
      </c>
      <c r="K346" s="109" t="s">
        <v>29</v>
      </c>
    </row>
    <row r="347" spans="1:12" x14ac:dyDescent="0.25">
      <c r="A347" s="112">
        <v>44570</v>
      </c>
      <c r="B347" s="147"/>
      <c r="C347" s="104">
        <v>278</v>
      </c>
      <c r="D347" s="112" t="s">
        <v>16</v>
      </c>
      <c r="E347" s="112" t="s">
        <v>1413</v>
      </c>
      <c r="F347" s="112">
        <v>44570</v>
      </c>
      <c r="G347" s="112" t="s">
        <v>24</v>
      </c>
      <c r="H347" s="112">
        <v>36000</v>
      </c>
      <c r="I347" s="112">
        <v>2424</v>
      </c>
      <c r="J347" s="112" t="s">
        <v>613</v>
      </c>
      <c r="K347" s="112"/>
    </row>
    <row r="348" spans="1:12" x14ac:dyDescent="0.25">
      <c r="A348" s="112">
        <v>44730</v>
      </c>
      <c r="B348" s="147"/>
      <c r="C348" s="104">
        <v>279</v>
      </c>
      <c r="D348" s="112" t="s">
        <v>16</v>
      </c>
      <c r="E348" s="112" t="s">
        <v>1391</v>
      </c>
      <c r="F348" s="112">
        <v>44730</v>
      </c>
      <c r="G348" s="112" t="s">
        <v>24</v>
      </c>
      <c r="H348" s="112">
        <v>40500</v>
      </c>
      <c r="I348" s="112">
        <v>2217</v>
      </c>
      <c r="J348" s="112" t="s">
        <v>32</v>
      </c>
      <c r="K348" s="112" t="s">
        <v>29</v>
      </c>
    </row>
    <row r="349" spans="1:12" x14ac:dyDescent="0.25">
      <c r="A349" s="112">
        <v>44782</v>
      </c>
      <c r="B349" s="147"/>
      <c r="C349" s="104">
        <v>280</v>
      </c>
      <c r="D349" s="112" t="s">
        <v>16</v>
      </c>
      <c r="E349" s="112" t="s">
        <v>1414</v>
      </c>
      <c r="F349" s="112">
        <v>44782</v>
      </c>
      <c r="G349" s="112" t="s">
        <v>24</v>
      </c>
      <c r="H349" s="112">
        <v>40000</v>
      </c>
      <c r="I349" s="112">
        <v>1307</v>
      </c>
      <c r="J349" s="112" t="s">
        <v>32</v>
      </c>
      <c r="K349" s="112" t="s">
        <v>29</v>
      </c>
    </row>
    <row r="350" spans="1:12" x14ac:dyDescent="0.25">
      <c r="A350" s="109">
        <v>45673</v>
      </c>
      <c r="B350" s="100"/>
      <c r="C350" s="104">
        <v>281</v>
      </c>
      <c r="D350" s="109" t="s">
        <v>16</v>
      </c>
      <c r="E350" s="109" t="s">
        <v>216</v>
      </c>
      <c r="F350" s="109">
        <v>45673</v>
      </c>
      <c r="G350" s="109" t="s">
        <v>24</v>
      </c>
      <c r="H350" s="109">
        <v>37000</v>
      </c>
      <c r="I350" s="109">
        <v>1164</v>
      </c>
      <c r="J350" s="109" t="s">
        <v>25</v>
      </c>
      <c r="K350" s="109" t="s">
        <v>29</v>
      </c>
    </row>
    <row r="351" spans="1:12" x14ac:dyDescent="0.25">
      <c r="A351" s="108">
        <v>45683</v>
      </c>
      <c r="B351" s="106"/>
      <c r="C351" s="104">
        <v>282</v>
      </c>
      <c r="D351" s="135" t="s">
        <v>16</v>
      </c>
      <c r="E351" s="108" t="s">
        <v>1481</v>
      </c>
      <c r="F351" s="108">
        <v>45683</v>
      </c>
      <c r="G351" s="108" t="s">
        <v>24</v>
      </c>
      <c r="H351" s="108">
        <v>42000</v>
      </c>
      <c r="I351" s="108">
        <v>3293</v>
      </c>
      <c r="J351" s="108" t="s">
        <v>37</v>
      </c>
      <c r="K351" s="108" t="s">
        <v>56</v>
      </c>
      <c r="L351" s="125" t="s">
        <v>1517</v>
      </c>
    </row>
    <row r="352" spans="1:12" x14ac:dyDescent="0.25">
      <c r="A352" s="112">
        <v>46257</v>
      </c>
      <c r="B352" s="147"/>
      <c r="C352" s="104">
        <v>283</v>
      </c>
      <c r="D352" s="112" t="s">
        <v>16</v>
      </c>
      <c r="E352" s="112" t="s">
        <v>1415</v>
      </c>
      <c r="F352" s="112">
        <v>46257</v>
      </c>
      <c r="G352" s="112" t="s">
        <v>24</v>
      </c>
      <c r="H352" s="112">
        <v>43000</v>
      </c>
      <c r="I352" s="112">
        <v>2837</v>
      </c>
      <c r="J352" s="112" t="s">
        <v>32</v>
      </c>
      <c r="K352" s="112" t="s">
        <v>29</v>
      </c>
      <c r="L352" s="128"/>
    </row>
    <row r="353" spans="1:12" x14ac:dyDescent="0.25">
      <c r="A353" s="108">
        <v>47183</v>
      </c>
      <c r="B353" s="106"/>
      <c r="C353" s="104">
        <v>285</v>
      </c>
      <c r="D353" s="108" t="s">
        <v>16</v>
      </c>
      <c r="E353" s="108" t="s">
        <v>1011</v>
      </c>
      <c r="F353" s="108">
        <v>47183</v>
      </c>
      <c r="G353" s="108" t="s">
        <v>24</v>
      </c>
      <c r="H353" s="108">
        <v>38000</v>
      </c>
      <c r="I353" s="108">
        <v>3632</v>
      </c>
      <c r="J353" s="108" t="s">
        <v>37</v>
      </c>
      <c r="K353" s="108" t="s">
        <v>29</v>
      </c>
      <c r="L353" s="127"/>
    </row>
    <row r="354" spans="1:12" x14ac:dyDescent="0.25">
      <c r="A354" s="109">
        <v>47281</v>
      </c>
      <c r="B354" s="100"/>
      <c r="C354" s="104">
        <v>286</v>
      </c>
      <c r="D354" s="109" t="s">
        <v>16</v>
      </c>
      <c r="E354" s="109" t="s">
        <v>186</v>
      </c>
      <c r="F354" s="109">
        <v>47281</v>
      </c>
      <c r="G354" s="109" t="s">
        <v>34</v>
      </c>
      <c r="H354" s="110">
        <v>36000</v>
      </c>
      <c r="I354" s="110">
        <v>1467</v>
      </c>
      <c r="J354" s="109" t="s">
        <v>32</v>
      </c>
      <c r="K354" s="109" t="s">
        <v>56</v>
      </c>
      <c r="L354" s="127"/>
    </row>
    <row r="355" spans="1:12" x14ac:dyDescent="0.25">
      <c r="A355" s="109">
        <v>48265</v>
      </c>
      <c r="B355" s="100"/>
      <c r="C355" s="104">
        <v>287</v>
      </c>
      <c r="D355" s="109" t="s">
        <v>16</v>
      </c>
      <c r="E355" s="109" t="s">
        <v>94</v>
      </c>
      <c r="F355" s="109">
        <v>48265</v>
      </c>
      <c r="G355" s="109" t="s">
        <v>34</v>
      </c>
      <c r="H355" s="109">
        <v>38500</v>
      </c>
      <c r="I355" s="109">
        <v>1033</v>
      </c>
      <c r="J355" s="109" t="s">
        <v>32</v>
      </c>
      <c r="K355" s="109" t="s">
        <v>56</v>
      </c>
    </row>
    <row r="356" spans="1:12" x14ac:dyDescent="0.25">
      <c r="A356" s="109">
        <v>48596</v>
      </c>
      <c r="B356" s="100"/>
      <c r="C356" s="104">
        <v>288</v>
      </c>
      <c r="D356" s="109" t="s">
        <v>16</v>
      </c>
      <c r="E356" s="109" t="s">
        <v>181</v>
      </c>
      <c r="F356" s="109">
        <v>48596</v>
      </c>
      <c r="G356" s="109" t="s">
        <v>183</v>
      </c>
      <c r="H356" s="109">
        <v>43000</v>
      </c>
      <c r="I356" s="109">
        <v>2663</v>
      </c>
      <c r="J356" s="109" t="s">
        <v>20</v>
      </c>
      <c r="K356" s="109" t="s">
        <v>82</v>
      </c>
    </row>
    <row r="357" spans="1:12" x14ac:dyDescent="0.25">
      <c r="A357" s="109">
        <v>49507</v>
      </c>
      <c r="B357" s="100"/>
      <c r="C357" s="104">
        <v>289</v>
      </c>
      <c r="D357" s="109" t="s">
        <v>16</v>
      </c>
      <c r="E357" s="109" t="s">
        <v>371</v>
      </c>
      <c r="F357" s="109">
        <v>49507</v>
      </c>
      <c r="G357" s="109" t="s">
        <v>24</v>
      </c>
      <c r="H357" s="109">
        <v>38000</v>
      </c>
      <c r="I357" s="109">
        <v>56</v>
      </c>
      <c r="J357" s="109" t="s">
        <v>373</v>
      </c>
      <c r="K357" s="109" t="s">
        <v>29</v>
      </c>
    </row>
    <row r="358" spans="1:12" x14ac:dyDescent="0.25">
      <c r="A358" s="108">
        <v>50150</v>
      </c>
      <c r="B358" s="106"/>
      <c r="C358" s="104">
        <v>290</v>
      </c>
      <c r="D358" s="108" t="s">
        <v>16</v>
      </c>
      <c r="E358" s="108" t="s">
        <v>932</v>
      </c>
      <c r="F358" s="108">
        <v>50150</v>
      </c>
      <c r="G358" s="108" t="s">
        <v>24</v>
      </c>
      <c r="H358" s="108">
        <v>36000</v>
      </c>
      <c r="I358" s="108">
        <v>54</v>
      </c>
      <c r="J358" s="108" t="s">
        <v>20</v>
      </c>
      <c r="K358" s="108" t="s">
        <v>110</v>
      </c>
    </row>
    <row r="359" spans="1:12" x14ac:dyDescent="0.25">
      <c r="A359" s="109">
        <v>50717</v>
      </c>
      <c r="B359" s="100"/>
      <c r="C359" s="104">
        <v>292</v>
      </c>
      <c r="D359" s="109" t="s">
        <v>16</v>
      </c>
      <c r="E359" s="109" t="s">
        <v>383</v>
      </c>
      <c r="F359" s="109">
        <v>50717</v>
      </c>
      <c r="G359" s="109" t="s">
        <v>385</v>
      </c>
      <c r="H359" s="109">
        <v>38000</v>
      </c>
      <c r="I359" s="109">
        <v>3283</v>
      </c>
      <c r="J359" s="109" t="s">
        <v>25</v>
      </c>
      <c r="K359" s="109" t="s">
        <v>56</v>
      </c>
    </row>
    <row r="360" spans="1:12" x14ac:dyDescent="0.25">
      <c r="A360" s="112">
        <v>50772</v>
      </c>
      <c r="B360" s="147"/>
      <c r="C360" s="104">
        <v>293</v>
      </c>
      <c r="D360" s="112" t="s">
        <v>16</v>
      </c>
      <c r="E360" s="112" t="s">
        <v>1418</v>
      </c>
      <c r="F360" s="112">
        <v>50772</v>
      </c>
      <c r="G360" s="112" t="s">
        <v>50</v>
      </c>
      <c r="H360" s="112">
        <v>39500</v>
      </c>
      <c r="I360" s="112">
        <v>153</v>
      </c>
      <c r="J360" s="112" t="s">
        <v>32</v>
      </c>
      <c r="K360" s="112" t="s">
        <v>29</v>
      </c>
    </row>
    <row r="361" spans="1:12" x14ac:dyDescent="0.25">
      <c r="A361" s="112">
        <v>50773</v>
      </c>
      <c r="B361" s="147"/>
      <c r="C361" s="104">
        <v>294</v>
      </c>
      <c r="D361" s="112" t="s">
        <v>16</v>
      </c>
      <c r="E361" s="112" t="s">
        <v>1418</v>
      </c>
      <c r="F361" s="112">
        <v>50773</v>
      </c>
      <c r="G361" s="112" t="s">
        <v>50</v>
      </c>
      <c r="H361" s="112">
        <v>40000</v>
      </c>
      <c r="I361" s="112">
        <v>341</v>
      </c>
      <c r="J361" s="112" t="s">
        <v>32</v>
      </c>
      <c r="K361" s="112" t="s">
        <v>35</v>
      </c>
    </row>
    <row r="362" spans="1:12" x14ac:dyDescent="0.25">
      <c r="A362" s="108">
        <v>50899</v>
      </c>
      <c r="B362" s="106"/>
      <c r="C362" s="104">
        <v>295</v>
      </c>
      <c r="D362" s="108" t="s">
        <v>16</v>
      </c>
      <c r="E362" s="108" t="s">
        <v>1254</v>
      </c>
      <c r="F362" s="108">
        <v>50899</v>
      </c>
      <c r="G362" s="108" t="s">
        <v>50</v>
      </c>
      <c r="H362" s="108">
        <v>34000</v>
      </c>
      <c r="I362" s="108">
        <v>2290</v>
      </c>
      <c r="J362" s="108" t="s">
        <v>32</v>
      </c>
      <c r="K362" s="108" t="s">
        <v>78</v>
      </c>
    </row>
    <row r="363" spans="1:12" x14ac:dyDescent="0.25">
      <c r="A363" s="109">
        <v>50942</v>
      </c>
      <c r="B363" s="100"/>
      <c r="C363" s="104">
        <v>296</v>
      </c>
      <c r="D363" s="109" t="s">
        <v>16</v>
      </c>
      <c r="E363" s="109" t="s">
        <v>65</v>
      </c>
      <c r="F363" s="109">
        <v>50942</v>
      </c>
      <c r="G363" s="109" t="s">
        <v>24</v>
      </c>
      <c r="H363" s="109">
        <v>37000</v>
      </c>
      <c r="I363" s="109">
        <v>2672</v>
      </c>
      <c r="J363" s="109" t="s">
        <v>47</v>
      </c>
      <c r="K363" s="109" t="s">
        <v>56</v>
      </c>
    </row>
    <row r="364" spans="1:12" x14ac:dyDescent="0.25">
      <c r="A364" s="109">
        <v>51673</v>
      </c>
      <c r="B364" s="100"/>
      <c r="C364" s="104">
        <v>298</v>
      </c>
      <c r="D364" s="109" t="s">
        <v>16</v>
      </c>
      <c r="E364" s="109" t="s">
        <v>294</v>
      </c>
      <c r="F364" s="109">
        <v>51673</v>
      </c>
      <c r="G364" s="109" t="s">
        <v>34</v>
      </c>
      <c r="H364" s="110">
        <v>37000</v>
      </c>
      <c r="I364" s="110">
        <v>1911</v>
      </c>
      <c r="J364" s="109" t="s">
        <v>32</v>
      </c>
      <c r="K364" s="109"/>
    </row>
    <row r="365" spans="1:12" x14ac:dyDescent="0.25">
      <c r="A365" s="112">
        <v>51728</v>
      </c>
      <c r="B365" s="147"/>
      <c r="C365" s="104">
        <v>299</v>
      </c>
      <c r="D365" s="112" t="s">
        <v>16</v>
      </c>
      <c r="E365" s="112" t="s">
        <v>1420</v>
      </c>
      <c r="F365" s="112">
        <v>51728</v>
      </c>
      <c r="G365" s="112" t="s">
        <v>240</v>
      </c>
      <c r="H365" s="112">
        <v>42000</v>
      </c>
      <c r="I365" s="112">
        <v>3765</v>
      </c>
      <c r="J365" s="112" t="s">
        <v>25</v>
      </c>
      <c r="K365" s="112" t="s">
        <v>56</v>
      </c>
    </row>
    <row r="366" spans="1:12" x14ac:dyDescent="0.25">
      <c r="A366" s="109">
        <v>51788</v>
      </c>
      <c r="B366" s="100"/>
      <c r="C366" s="104">
        <v>300</v>
      </c>
      <c r="D366" s="109" t="s">
        <v>16</v>
      </c>
      <c r="E366" s="109" t="s">
        <v>227</v>
      </c>
      <c r="F366" s="109">
        <v>51788</v>
      </c>
      <c r="G366" s="109" t="s">
        <v>28</v>
      </c>
      <c r="H366" s="110">
        <v>36000</v>
      </c>
      <c r="I366" s="110">
        <v>1945</v>
      </c>
      <c r="J366" s="109" t="s">
        <v>20</v>
      </c>
      <c r="K366" s="109" t="s">
        <v>105</v>
      </c>
    </row>
    <row r="367" spans="1:12" x14ac:dyDescent="0.25">
      <c r="A367" s="112">
        <v>51788</v>
      </c>
      <c r="B367" s="147"/>
      <c r="C367" s="104">
        <v>301</v>
      </c>
      <c r="D367" s="112" t="s">
        <v>16</v>
      </c>
      <c r="E367" s="112" t="s">
        <v>1421</v>
      </c>
      <c r="F367" s="112">
        <v>51788</v>
      </c>
      <c r="G367" s="112" t="s">
        <v>240</v>
      </c>
      <c r="H367" s="112">
        <v>43000</v>
      </c>
      <c r="I367" s="112">
        <v>3774</v>
      </c>
      <c r="J367" s="112" t="s">
        <v>25</v>
      </c>
      <c r="K367" s="112" t="s">
        <v>29</v>
      </c>
    </row>
    <row r="368" spans="1:12" x14ac:dyDescent="0.25">
      <c r="A368" s="112">
        <v>51962</v>
      </c>
      <c r="B368" s="147"/>
      <c r="C368" s="104">
        <v>302</v>
      </c>
      <c r="D368" s="112" t="s">
        <v>16</v>
      </c>
      <c r="E368" s="112" t="s">
        <v>1422</v>
      </c>
      <c r="F368" s="112">
        <v>51962</v>
      </c>
      <c r="G368" s="112" t="s">
        <v>24</v>
      </c>
      <c r="H368" s="112">
        <v>36500</v>
      </c>
      <c r="I368" s="112">
        <v>2007</v>
      </c>
      <c r="J368" s="112" t="s">
        <v>32</v>
      </c>
      <c r="K368" s="112" t="s">
        <v>110</v>
      </c>
    </row>
    <row r="369" spans="1:12" x14ac:dyDescent="0.25">
      <c r="A369" s="135">
        <v>51970</v>
      </c>
      <c r="B369" s="127"/>
      <c r="C369" s="104">
        <v>303</v>
      </c>
      <c r="D369" s="135" t="s">
        <v>16</v>
      </c>
      <c r="E369" s="135" t="s">
        <v>308</v>
      </c>
      <c r="F369" s="135">
        <v>51970</v>
      </c>
      <c r="G369" s="135" t="s">
        <v>461</v>
      </c>
      <c r="H369" s="135">
        <v>43000</v>
      </c>
      <c r="I369" s="135"/>
      <c r="J369" s="135" t="s">
        <v>32</v>
      </c>
      <c r="K369" s="135" t="s">
        <v>29</v>
      </c>
      <c r="L369" s="128" t="s">
        <v>1517</v>
      </c>
    </row>
    <row r="370" spans="1:12" x14ac:dyDescent="0.25">
      <c r="A370" s="112">
        <v>52352</v>
      </c>
      <c r="B370" s="147"/>
      <c r="C370" s="104">
        <v>304</v>
      </c>
      <c r="D370" s="112" t="s">
        <v>16</v>
      </c>
      <c r="E370" s="112" t="s">
        <v>932</v>
      </c>
      <c r="F370" s="112">
        <v>52352</v>
      </c>
      <c r="G370" s="112" t="s">
        <v>50</v>
      </c>
      <c r="H370" s="112">
        <v>36000</v>
      </c>
      <c r="I370" s="112">
        <v>54</v>
      </c>
      <c r="J370" s="112" t="s">
        <v>20</v>
      </c>
      <c r="K370" s="112" t="s">
        <v>110</v>
      </c>
    </row>
    <row r="371" spans="1:12" x14ac:dyDescent="0.25">
      <c r="A371" s="108">
        <v>52378</v>
      </c>
      <c r="B371" s="106"/>
      <c r="C371" s="104">
        <v>305</v>
      </c>
      <c r="D371" s="109" t="s">
        <v>16</v>
      </c>
      <c r="E371" s="108" t="s">
        <v>446</v>
      </c>
      <c r="F371" s="108">
        <v>52378</v>
      </c>
      <c r="G371" s="108" t="s">
        <v>24</v>
      </c>
      <c r="H371" s="108">
        <v>43000</v>
      </c>
      <c r="I371" s="108">
        <v>3918</v>
      </c>
      <c r="J371" s="108" t="s">
        <v>32</v>
      </c>
      <c r="K371" s="108" t="s">
        <v>448</v>
      </c>
    </row>
    <row r="372" spans="1:12" x14ac:dyDescent="0.25">
      <c r="A372" s="109">
        <v>52638</v>
      </c>
      <c r="B372" s="100"/>
      <c r="C372" s="104">
        <v>306</v>
      </c>
      <c r="D372" s="109" t="s">
        <v>16</v>
      </c>
      <c r="E372" s="109" t="s">
        <v>145</v>
      </c>
      <c r="F372" s="109">
        <v>52638</v>
      </c>
      <c r="G372" s="109" t="s">
        <v>24</v>
      </c>
      <c r="H372" s="109">
        <v>43000</v>
      </c>
      <c r="I372" s="109">
        <v>207</v>
      </c>
      <c r="J372" s="109" t="s">
        <v>47</v>
      </c>
      <c r="K372" s="109" t="s">
        <v>35</v>
      </c>
    </row>
    <row r="373" spans="1:12" x14ac:dyDescent="0.25">
      <c r="A373" s="112">
        <v>52897</v>
      </c>
      <c r="B373" s="147"/>
      <c r="C373" s="104">
        <v>307</v>
      </c>
      <c r="D373" s="112" t="s">
        <v>16</v>
      </c>
      <c r="E373" s="112" t="s">
        <v>634</v>
      </c>
      <c r="F373" s="112">
        <v>52897</v>
      </c>
      <c r="G373" s="112" t="s">
        <v>50</v>
      </c>
      <c r="H373" s="112">
        <v>42000</v>
      </c>
      <c r="I373" s="112">
        <v>369</v>
      </c>
      <c r="J373" s="112" t="s">
        <v>32</v>
      </c>
      <c r="K373" s="112" t="s">
        <v>29</v>
      </c>
    </row>
    <row r="374" spans="1:12" x14ac:dyDescent="0.25">
      <c r="A374" s="109">
        <v>52968</v>
      </c>
      <c r="B374" s="100"/>
      <c r="C374" s="104">
        <v>308</v>
      </c>
      <c r="D374" s="109" t="s">
        <v>16</v>
      </c>
      <c r="E374" s="109" t="s">
        <v>355</v>
      </c>
      <c r="F374" s="109">
        <v>52968</v>
      </c>
      <c r="G374" s="109" t="s">
        <v>34</v>
      </c>
      <c r="H374" s="109">
        <v>40000</v>
      </c>
      <c r="I374" s="109">
        <v>193</v>
      </c>
      <c r="J374" s="109" t="s">
        <v>32</v>
      </c>
      <c r="K374" s="109" t="s">
        <v>56</v>
      </c>
    </row>
    <row r="375" spans="1:12" x14ac:dyDescent="0.25">
      <c r="A375" s="109">
        <v>53132</v>
      </c>
      <c r="B375" s="100"/>
      <c r="C375" s="104">
        <v>309</v>
      </c>
      <c r="D375" s="109" t="s">
        <v>16</v>
      </c>
      <c r="E375" s="109" t="s">
        <v>382</v>
      </c>
      <c r="F375" s="109">
        <v>53132</v>
      </c>
      <c r="G375" s="109" t="s">
        <v>71</v>
      </c>
      <c r="H375" s="109">
        <v>37000</v>
      </c>
      <c r="I375" s="109">
        <v>2074</v>
      </c>
      <c r="J375" s="109" t="s">
        <v>37</v>
      </c>
      <c r="K375" s="109" t="s">
        <v>56</v>
      </c>
    </row>
    <row r="376" spans="1:12" x14ac:dyDescent="0.25">
      <c r="A376" s="109">
        <v>53524</v>
      </c>
      <c r="B376" s="100"/>
      <c r="C376" s="104">
        <v>310</v>
      </c>
      <c r="D376" s="109" t="s">
        <v>16</v>
      </c>
      <c r="E376" s="109" t="s">
        <v>235</v>
      </c>
      <c r="F376" s="109">
        <v>53524</v>
      </c>
      <c r="G376" s="109" t="s">
        <v>34</v>
      </c>
      <c r="H376" s="110">
        <v>41000</v>
      </c>
      <c r="I376" s="110">
        <v>2168</v>
      </c>
      <c r="J376" s="109" t="s">
        <v>32</v>
      </c>
      <c r="K376" s="109" t="s">
        <v>29</v>
      </c>
    </row>
    <row r="377" spans="1:12" x14ac:dyDescent="0.25">
      <c r="A377" s="109">
        <v>53546</v>
      </c>
      <c r="B377" s="100"/>
      <c r="C377" s="104">
        <v>311</v>
      </c>
      <c r="D377" s="109" t="s">
        <v>16</v>
      </c>
      <c r="E377" s="109" t="s">
        <v>42</v>
      </c>
      <c r="F377" s="109">
        <v>53546</v>
      </c>
      <c r="G377" s="109" t="s">
        <v>34</v>
      </c>
      <c r="H377" s="109">
        <v>37000</v>
      </c>
      <c r="I377" s="109">
        <v>303</v>
      </c>
      <c r="J377" s="109" t="s">
        <v>32</v>
      </c>
      <c r="K377" s="109" t="s">
        <v>35</v>
      </c>
    </row>
    <row r="378" spans="1:12" x14ac:dyDescent="0.25">
      <c r="A378" s="109">
        <v>53964</v>
      </c>
      <c r="B378" s="100"/>
      <c r="C378" s="104">
        <v>313</v>
      </c>
      <c r="D378" s="109" t="s">
        <v>16</v>
      </c>
      <c r="E378" s="109" t="s">
        <v>288</v>
      </c>
      <c r="F378" s="109">
        <v>53964</v>
      </c>
      <c r="G378" s="109" t="s">
        <v>183</v>
      </c>
      <c r="H378" s="109">
        <v>40000</v>
      </c>
      <c r="I378" s="109">
        <v>3011</v>
      </c>
      <c r="J378" s="109" t="s">
        <v>25</v>
      </c>
      <c r="K378" s="109" t="s">
        <v>82</v>
      </c>
    </row>
    <row r="379" spans="1:12" x14ac:dyDescent="0.25">
      <c r="A379" s="109">
        <v>54559</v>
      </c>
      <c r="B379" s="100"/>
      <c r="C379" s="104">
        <v>314</v>
      </c>
      <c r="D379" s="109" t="s">
        <v>16</v>
      </c>
      <c r="E379" s="109" t="s">
        <v>413</v>
      </c>
      <c r="F379" s="109">
        <v>54559</v>
      </c>
      <c r="G379" s="109" t="s">
        <v>414</v>
      </c>
      <c r="H379" s="109">
        <v>36000</v>
      </c>
      <c r="I379" s="109">
        <v>1773</v>
      </c>
      <c r="J379" s="109" t="s">
        <v>32</v>
      </c>
      <c r="K379" s="109" t="s">
        <v>29</v>
      </c>
    </row>
    <row r="380" spans="1:12" x14ac:dyDescent="0.25">
      <c r="A380" s="109">
        <v>55016</v>
      </c>
      <c r="B380" s="100"/>
      <c r="C380" s="104">
        <v>315</v>
      </c>
      <c r="D380" s="109" t="s">
        <v>16</v>
      </c>
      <c r="E380" s="109" t="s">
        <v>38</v>
      </c>
      <c r="F380" s="109">
        <v>55016</v>
      </c>
      <c r="G380" s="109" t="s">
        <v>24</v>
      </c>
      <c r="H380" s="109">
        <v>36500</v>
      </c>
      <c r="I380" s="109">
        <v>3312</v>
      </c>
      <c r="J380" s="109" t="s">
        <v>25</v>
      </c>
      <c r="K380" s="109" t="s">
        <v>29</v>
      </c>
    </row>
    <row r="381" spans="1:12" x14ac:dyDescent="0.25">
      <c r="A381" s="109">
        <v>55047</v>
      </c>
      <c r="B381" s="100"/>
      <c r="C381" s="104">
        <v>316</v>
      </c>
      <c r="D381" s="109" t="s">
        <v>16</v>
      </c>
      <c r="E381" s="109" t="s">
        <v>22</v>
      </c>
      <c r="F381" s="109">
        <v>55047</v>
      </c>
      <c r="G381" s="109" t="s">
        <v>24</v>
      </c>
      <c r="H381" s="109">
        <v>38000</v>
      </c>
      <c r="I381" s="109">
        <v>1490</v>
      </c>
      <c r="J381" s="109" t="s">
        <v>25</v>
      </c>
      <c r="K381" s="109" t="s">
        <v>26</v>
      </c>
    </row>
    <row r="382" spans="1:12" x14ac:dyDescent="0.25">
      <c r="A382" s="109">
        <v>55241</v>
      </c>
      <c r="B382" s="100"/>
      <c r="C382" s="104">
        <v>317</v>
      </c>
      <c r="D382" s="109" t="s">
        <v>16</v>
      </c>
      <c r="E382" s="109" t="s">
        <v>177</v>
      </c>
      <c r="F382" s="109">
        <v>55241</v>
      </c>
      <c r="G382" s="109" t="s">
        <v>34</v>
      </c>
      <c r="H382" s="110">
        <v>43000</v>
      </c>
      <c r="I382" s="110">
        <v>1830</v>
      </c>
      <c r="J382" s="109" t="s">
        <v>37</v>
      </c>
      <c r="K382" s="109" t="s">
        <v>35</v>
      </c>
    </row>
    <row r="383" spans="1:12" x14ac:dyDescent="0.25">
      <c r="A383" s="109">
        <v>56238</v>
      </c>
      <c r="B383" s="100"/>
      <c r="C383" s="104">
        <v>318</v>
      </c>
      <c r="D383" s="109" t="s">
        <v>16</v>
      </c>
      <c r="E383" s="109" t="s">
        <v>449</v>
      </c>
      <c r="F383" s="109">
        <v>56238</v>
      </c>
      <c r="G383" s="109" t="s">
        <v>19</v>
      </c>
      <c r="H383" s="109">
        <v>43000</v>
      </c>
      <c r="I383" s="109">
        <v>4180</v>
      </c>
      <c r="J383" s="109" t="s">
        <v>37</v>
      </c>
      <c r="K383" s="109"/>
    </row>
    <row r="384" spans="1:12" x14ac:dyDescent="0.25">
      <c r="A384" s="112">
        <v>56264</v>
      </c>
      <c r="B384" s="147"/>
      <c r="C384" s="104">
        <v>319</v>
      </c>
      <c r="D384" s="112" t="s">
        <v>16</v>
      </c>
      <c r="E384" s="112" t="s">
        <v>1024</v>
      </c>
      <c r="F384" s="112">
        <v>56264</v>
      </c>
      <c r="G384" s="112" t="s">
        <v>24</v>
      </c>
      <c r="H384" s="112">
        <v>41000</v>
      </c>
      <c r="I384" s="112">
        <v>1258</v>
      </c>
      <c r="J384" s="112" t="s">
        <v>47</v>
      </c>
      <c r="K384" s="112" t="s">
        <v>29</v>
      </c>
    </row>
    <row r="385" spans="1:12" x14ac:dyDescent="0.25">
      <c r="A385" s="109">
        <v>56744</v>
      </c>
      <c r="B385" s="100"/>
      <c r="C385" s="104">
        <v>320</v>
      </c>
      <c r="D385" s="109" t="s">
        <v>16</v>
      </c>
      <c r="E385" s="109" t="s">
        <v>288</v>
      </c>
      <c r="F385" s="109">
        <v>56744</v>
      </c>
      <c r="G385" s="109" t="s">
        <v>34</v>
      </c>
      <c r="H385" s="110">
        <v>39000</v>
      </c>
      <c r="I385" s="110">
        <v>1006</v>
      </c>
      <c r="J385" s="109" t="s">
        <v>25</v>
      </c>
      <c r="K385" s="109" t="s">
        <v>29</v>
      </c>
    </row>
    <row r="386" spans="1:12" x14ac:dyDescent="0.25">
      <c r="A386" s="109">
        <v>56958</v>
      </c>
      <c r="B386" s="100"/>
      <c r="C386" s="104">
        <v>321</v>
      </c>
      <c r="D386" s="109" t="s">
        <v>16</v>
      </c>
      <c r="E386" s="109" t="s">
        <v>235</v>
      </c>
      <c r="F386" s="109">
        <v>56958</v>
      </c>
      <c r="G386" s="109" t="s">
        <v>34</v>
      </c>
      <c r="H386" s="110">
        <v>38000</v>
      </c>
      <c r="I386" s="110">
        <v>2091</v>
      </c>
      <c r="J386" s="109" t="s">
        <v>20</v>
      </c>
      <c r="K386" s="109" t="s">
        <v>110</v>
      </c>
    </row>
    <row r="387" spans="1:12" x14ac:dyDescent="0.25">
      <c r="A387" s="109">
        <v>57211</v>
      </c>
      <c r="B387" s="100"/>
      <c r="C387" s="104">
        <v>322</v>
      </c>
      <c r="D387" s="109" t="s">
        <v>16</v>
      </c>
      <c r="E387" s="109" t="s">
        <v>380</v>
      </c>
      <c r="F387" s="109">
        <v>57211</v>
      </c>
      <c r="G387" s="109" t="s">
        <v>19</v>
      </c>
      <c r="H387" s="109">
        <v>35500</v>
      </c>
      <c r="I387" s="109">
        <v>2059</v>
      </c>
      <c r="J387" s="109" t="s">
        <v>37</v>
      </c>
      <c r="K387" s="109" t="s">
        <v>35</v>
      </c>
    </row>
    <row r="388" spans="1:12" x14ac:dyDescent="0.25">
      <c r="A388" s="109">
        <v>57255</v>
      </c>
      <c r="B388" s="100"/>
      <c r="C388" s="104">
        <v>323</v>
      </c>
      <c r="D388" s="109" t="s">
        <v>16</v>
      </c>
      <c r="E388" s="109" t="s">
        <v>346</v>
      </c>
      <c r="F388" s="109">
        <v>57255</v>
      </c>
      <c r="G388" s="109" t="s">
        <v>24</v>
      </c>
      <c r="H388" s="109">
        <v>38000</v>
      </c>
      <c r="I388" s="109">
        <v>1838</v>
      </c>
      <c r="J388" s="109" t="s">
        <v>47</v>
      </c>
      <c r="K388" s="109" t="s">
        <v>29</v>
      </c>
    </row>
    <row r="389" spans="1:12" x14ac:dyDescent="0.25">
      <c r="A389" s="109">
        <v>57667</v>
      </c>
      <c r="B389" s="100"/>
      <c r="C389" s="104">
        <v>325</v>
      </c>
      <c r="D389" s="109" t="s">
        <v>16</v>
      </c>
      <c r="E389" s="109" t="s">
        <v>389</v>
      </c>
      <c r="F389" s="109">
        <v>57667</v>
      </c>
      <c r="G389" s="109" t="s">
        <v>24</v>
      </c>
      <c r="H389" s="109">
        <v>37000</v>
      </c>
      <c r="I389" s="109">
        <v>2219</v>
      </c>
      <c r="J389" s="109" t="s">
        <v>20</v>
      </c>
      <c r="K389" s="109" t="s">
        <v>29</v>
      </c>
    </row>
    <row r="390" spans="1:12" x14ac:dyDescent="0.25">
      <c r="A390" s="109">
        <v>58362</v>
      </c>
      <c r="B390" s="100"/>
      <c r="C390" s="104">
        <v>326</v>
      </c>
      <c r="D390" s="109" t="s">
        <v>16</v>
      </c>
      <c r="E390" s="109" t="s">
        <v>297</v>
      </c>
      <c r="F390" s="109">
        <v>58362</v>
      </c>
      <c r="G390" s="109" t="s">
        <v>24</v>
      </c>
      <c r="H390" s="110">
        <v>37000</v>
      </c>
      <c r="I390" s="110">
        <v>2788</v>
      </c>
      <c r="J390" s="109" t="s">
        <v>32</v>
      </c>
      <c r="K390" s="109" t="s">
        <v>299</v>
      </c>
    </row>
    <row r="391" spans="1:12" x14ac:dyDescent="0.25">
      <c r="A391" s="109">
        <v>58391</v>
      </c>
      <c r="B391" s="100"/>
      <c r="C391" s="104">
        <v>327</v>
      </c>
      <c r="D391" s="109" t="s">
        <v>16</v>
      </c>
      <c r="E391" s="109" t="s">
        <v>1063</v>
      </c>
      <c r="F391" s="109">
        <v>58391</v>
      </c>
      <c r="G391" s="108" t="s">
        <v>24</v>
      </c>
      <c r="H391" s="111">
        <v>39000</v>
      </c>
      <c r="I391" s="111">
        <v>616</v>
      </c>
      <c r="J391" s="109" t="s">
        <v>37</v>
      </c>
      <c r="K391" s="109" t="s">
        <v>35</v>
      </c>
    </row>
    <row r="392" spans="1:12" x14ac:dyDescent="0.25">
      <c r="A392" s="112">
        <v>58798</v>
      </c>
      <c r="B392" s="147"/>
      <c r="C392" s="104">
        <v>328</v>
      </c>
      <c r="D392" s="112" t="s">
        <v>16</v>
      </c>
      <c r="E392" s="112" t="s">
        <v>1023</v>
      </c>
      <c r="F392" s="112">
        <v>58798</v>
      </c>
      <c r="G392" s="112" t="s">
        <v>292</v>
      </c>
      <c r="H392" s="112">
        <v>36000</v>
      </c>
      <c r="I392" s="112">
        <v>3159</v>
      </c>
      <c r="J392" s="112" t="s">
        <v>25</v>
      </c>
      <c r="K392" s="112" t="s">
        <v>1424</v>
      </c>
    </row>
    <row r="393" spans="1:12" x14ac:dyDescent="0.25">
      <c r="A393" s="111">
        <v>59429</v>
      </c>
      <c r="B393" s="148"/>
      <c r="C393" s="104">
        <v>330</v>
      </c>
      <c r="D393" s="111" t="s">
        <v>16</v>
      </c>
      <c r="E393" s="111" t="s">
        <v>907</v>
      </c>
      <c r="F393" s="111">
        <v>59429</v>
      </c>
      <c r="G393" s="111" t="s">
        <v>24</v>
      </c>
      <c r="H393" s="111">
        <v>37000</v>
      </c>
      <c r="I393" s="111">
        <v>1191</v>
      </c>
      <c r="J393" s="111" t="s">
        <v>32</v>
      </c>
      <c r="K393" s="111" t="s">
        <v>29</v>
      </c>
    </row>
    <row r="394" spans="1:12" x14ac:dyDescent="0.25">
      <c r="A394" s="109">
        <v>59601</v>
      </c>
      <c r="B394" s="100"/>
      <c r="C394" s="104">
        <v>331</v>
      </c>
      <c r="D394" s="109" t="s">
        <v>16</v>
      </c>
      <c r="E394" s="109" t="s">
        <v>221</v>
      </c>
      <c r="F394" s="109">
        <v>59601</v>
      </c>
      <c r="G394" s="109" t="s">
        <v>24</v>
      </c>
      <c r="H394" s="109">
        <v>43000</v>
      </c>
      <c r="I394" s="109">
        <v>529</v>
      </c>
      <c r="J394" s="109" t="s">
        <v>32</v>
      </c>
      <c r="K394" s="109" t="s">
        <v>29</v>
      </c>
    </row>
    <row r="395" spans="1:12" x14ac:dyDescent="0.25">
      <c r="A395" s="109">
        <v>59605</v>
      </c>
      <c r="B395" s="100"/>
      <c r="C395" s="104">
        <v>332</v>
      </c>
      <c r="D395" s="109" t="s">
        <v>16</v>
      </c>
      <c r="E395" s="109" t="s">
        <v>236</v>
      </c>
      <c r="F395" s="109">
        <v>59605</v>
      </c>
      <c r="G395" s="109" t="s">
        <v>34</v>
      </c>
      <c r="H395" s="110">
        <v>38000</v>
      </c>
      <c r="I395" s="110">
        <v>215</v>
      </c>
      <c r="J395" s="109" t="s">
        <v>32</v>
      </c>
      <c r="K395" s="109" t="s">
        <v>58</v>
      </c>
    </row>
    <row r="396" spans="1:12" x14ac:dyDescent="0.25">
      <c r="A396" s="112">
        <v>59825</v>
      </c>
      <c r="B396" s="147"/>
      <c r="C396" s="104">
        <v>333</v>
      </c>
      <c r="D396" s="112" t="s">
        <v>16</v>
      </c>
      <c r="E396" s="112" t="s">
        <v>1426</v>
      </c>
      <c r="F396" s="112">
        <v>59825</v>
      </c>
      <c r="G396" s="112" t="s">
        <v>24</v>
      </c>
      <c r="H396" s="112">
        <v>41000</v>
      </c>
      <c r="I396" s="112">
        <v>2345</v>
      </c>
      <c r="J396" s="112" t="s">
        <v>32</v>
      </c>
      <c r="K396" s="112" t="s">
        <v>35</v>
      </c>
    </row>
    <row r="397" spans="1:12" x14ac:dyDescent="0.25">
      <c r="A397" s="109">
        <v>60071</v>
      </c>
      <c r="B397" s="100"/>
      <c r="C397" s="104">
        <v>334</v>
      </c>
      <c r="D397" s="109" t="s">
        <v>16</v>
      </c>
      <c r="E397" s="109" t="s">
        <v>450</v>
      </c>
      <c r="F397" s="109">
        <v>60071</v>
      </c>
      <c r="G397" s="109" t="s">
        <v>24</v>
      </c>
      <c r="H397" s="109">
        <v>39000</v>
      </c>
      <c r="I397" s="109">
        <v>1820</v>
      </c>
      <c r="J397" s="109" t="s">
        <v>20</v>
      </c>
      <c r="K397" s="109" t="s">
        <v>35</v>
      </c>
    </row>
    <row r="398" spans="1:12" x14ac:dyDescent="0.25">
      <c r="A398" s="109">
        <v>60202</v>
      </c>
      <c r="B398" s="100"/>
      <c r="C398" s="104">
        <v>335</v>
      </c>
      <c r="D398" s="109" t="s">
        <v>16</v>
      </c>
      <c r="E398" s="109" t="s">
        <v>392</v>
      </c>
      <c r="F398" s="109">
        <v>60202</v>
      </c>
      <c r="G398" s="109" t="s">
        <v>183</v>
      </c>
      <c r="H398" s="109">
        <v>37000</v>
      </c>
      <c r="I398" s="109">
        <v>2704</v>
      </c>
      <c r="J398" s="109" t="s">
        <v>25</v>
      </c>
      <c r="K398" s="109" t="s">
        <v>29</v>
      </c>
    </row>
    <row r="399" spans="1:12" x14ac:dyDescent="0.25">
      <c r="A399" s="109">
        <v>60338</v>
      </c>
      <c r="B399" s="100"/>
      <c r="C399" s="104">
        <v>336</v>
      </c>
      <c r="D399" s="109" t="s">
        <v>16</v>
      </c>
      <c r="E399" s="109" t="s">
        <v>117</v>
      </c>
      <c r="F399" s="109">
        <v>60338</v>
      </c>
      <c r="G399" s="109" t="s">
        <v>34</v>
      </c>
      <c r="H399" s="110">
        <v>39000</v>
      </c>
      <c r="I399" s="110">
        <v>230</v>
      </c>
      <c r="J399" s="109" t="s">
        <v>32</v>
      </c>
      <c r="K399" s="109" t="s">
        <v>82</v>
      </c>
      <c r="L399" s="128"/>
    </row>
    <row r="400" spans="1:12" x14ac:dyDescent="0.25">
      <c r="A400" s="109">
        <v>60773</v>
      </c>
      <c r="B400" s="100"/>
      <c r="C400" s="104">
        <v>339</v>
      </c>
      <c r="D400" s="109" t="s">
        <v>16</v>
      </c>
      <c r="E400" s="109" t="s">
        <v>303</v>
      </c>
      <c r="F400" s="109">
        <v>60773</v>
      </c>
      <c r="G400" s="109" t="s">
        <v>34</v>
      </c>
      <c r="H400" s="110">
        <v>38000</v>
      </c>
      <c r="I400" s="110">
        <v>303</v>
      </c>
      <c r="J400" s="109" t="s">
        <v>32</v>
      </c>
      <c r="K400" s="109" t="s">
        <v>56</v>
      </c>
    </row>
    <row r="401" spans="1:11" x14ac:dyDescent="0.25">
      <c r="A401" s="109">
        <v>60775</v>
      </c>
      <c r="B401" s="100"/>
      <c r="C401" s="104">
        <v>340</v>
      </c>
      <c r="D401" s="109" t="s">
        <v>16</v>
      </c>
      <c r="E401" s="109" t="s">
        <v>213</v>
      </c>
      <c r="F401" s="109">
        <v>60775</v>
      </c>
      <c r="G401" s="109" t="s">
        <v>34</v>
      </c>
      <c r="H401" s="110">
        <v>38000</v>
      </c>
      <c r="I401" s="110">
        <v>1588</v>
      </c>
      <c r="J401" s="109" t="s">
        <v>32</v>
      </c>
      <c r="K401" s="109"/>
    </row>
    <row r="402" spans="1:11" x14ac:dyDescent="0.25">
      <c r="A402" s="112">
        <v>60776</v>
      </c>
      <c r="B402" s="147"/>
      <c r="C402" s="104">
        <v>341</v>
      </c>
      <c r="D402" s="112" t="s">
        <v>16</v>
      </c>
      <c r="E402" s="112" t="s">
        <v>1068</v>
      </c>
      <c r="F402" s="112">
        <v>60776</v>
      </c>
      <c r="G402" s="112" t="s">
        <v>24</v>
      </c>
      <c r="H402" s="112">
        <v>40000</v>
      </c>
      <c r="I402" s="112">
        <v>156</v>
      </c>
      <c r="J402" s="112" t="s">
        <v>32</v>
      </c>
      <c r="K402" s="112" t="s">
        <v>29</v>
      </c>
    </row>
    <row r="403" spans="1:11" x14ac:dyDescent="0.25">
      <c r="A403" s="112">
        <v>60833</v>
      </c>
      <c r="B403" s="147"/>
      <c r="C403" s="104">
        <v>342</v>
      </c>
      <c r="D403" s="112" t="s">
        <v>16</v>
      </c>
      <c r="E403" s="112" t="s">
        <v>529</v>
      </c>
      <c r="F403" s="112">
        <v>60833</v>
      </c>
      <c r="G403" s="112" t="s">
        <v>24</v>
      </c>
      <c r="H403" s="112">
        <v>43500</v>
      </c>
      <c r="I403" s="112">
        <v>1918</v>
      </c>
      <c r="J403" s="112" t="s">
        <v>32</v>
      </c>
      <c r="K403" s="112" t="s">
        <v>82</v>
      </c>
    </row>
    <row r="404" spans="1:11" x14ac:dyDescent="0.25">
      <c r="A404" s="109">
        <v>60852</v>
      </c>
      <c r="B404" s="100"/>
      <c r="C404" s="104">
        <v>343</v>
      </c>
      <c r="D404" s="109" t="s">
        <v>16</v>
      </c>
      <c r="E404" s="109" t="s">
        <v>272</v>
      </c>
      <c r="F404" s="109">
        <v>60852</v>
      </c>
      <c r="G404" s="109" t="s">
        <v>19</v>
      </c>
      <c r="H404" s="109">
        <v>36000</v>
      </c>
      <c r="I404" s="109">
        <v>3106</v>
      </c>
      <c r="J404" s="109" t="s">
        <v>37</v>
      </c>
      <c r="K404" s="109" t="s">
        <v>29</v>
      </c>
    </row>
    <row r="405" spans="1:11" x14ac:dyDescent="0.25">
      <c r="A405" s="135">
        <v>60967</v>
      </c>
      <c r="B405" s="127"/>
      <c r="C405" s="104">
        <v>344</v>
      </c>
      <c r="D405" s="135" t="s">
        <v>16</v>
      </c>
      <c r="E405" s="135" t="s">
        <v>1511</v>
      </c>
      <c r="F405" s="135">
        <v>60967</v>
      </c>
      <c r="G405" s="135" t="s">
        <v>24</v>
      </c>
      <c r="H405" s="135">
        <v>35500</v>
      </c>
      <c r="I405" s="135">
        <v>3664</v>
      </c>
      <c r="J405" s="135" t="s">
        <v>25</v>
      </c>
      <c r="K405" s="135" t="s">
        <v>29</v>
      </c>
    </row>
    <row r="406" spans="1:11" x14ac:dyDescent="0.25">
      <c r="A406" s="109">
        <v>60993</v>
      </c>
      <c r="B406" s="100"/>
      <c r="C406" s="104">
        <v>345</v>
      </c>
      <c r="D406" s="109" t="s">
        <v>16</v>
      </c>
      <c r="E406" s="109" t="s">
        <v>325</v>
      </c>
      <c r="F406" s="109">
        <v>60993</v>
      </c>
      <c r="G406" s="109" t="s">
        <v>34</v>
      </c>
      <c r="H406" s="110">
        <v>40000</v>
      </c>
      <c r="I406" s="110">
        <v>2033</v>
      </c>
      <c r="J406" s="109" t="s">
        <v>32</v>
      </c>
      <c r="K406" s="109" t="s">
        <v>35</v>
      </c>
    </row>
    <row r="407" spans="1:11" x14ac:dyDescent="0.25">
      <c r="A407" s="109">
        <v>61170</v>
      </c>
      <c r="B407" s="100"/>
      <c r="C407" s="104">
        <v>346</v>
      </c>
      <c r="D407" s="109" t="s">
        <v>16</v>
      </c>
      <c r="E407" s="109" t="s">
        <v>342</v>
      </c>
      <c r="F407" s="109">
        <v>61170</v>
      </c>
      <c r="G407" s="109" t="s">
        <v>24</v>
      </c>
      <c r="H407" s="109">
        <v>41000</v>
      </c>
      <c r="I407" s="109">
        <v>2321</v>
      </c>
      <c r="J407" s="109" t="s">
        <v>32</v>
      </c>
      <c r="K407" s="109" t="s">
        <v>56</v>
      </c>
    </row>
    <row r="408" spans="1:11" x14ac:dyDescent="0.25">
      <c r="A408" s="109">
        <v>61210</v>
      </c>
      <c r="B408" s="100"/>
      <c r="C408" s="104">
        <v>347</v>
      </c>
      <c r="D408" s="109" t="s">
        <v>16</v>
      </c>
      <c r="E408" s="109" t="s">
        <v>278</v>
      </c>
      <c r="F408" s="109">
        <v>61210</v>
      </c>
      <c r="G408" s="109" t="s">
        <v>34</v>
      </c>
      <c r="H408" s="109">
        <v>36000</v>
      </c>
      <c r="I408" s="109">
        <v>1741</v>
      </c>
      <c r="J408" s="109" t="s">
        <v>32</v>
      </c>
      <c r="K408" s="109" t="s">
        <v>105</v>
      </c>
    </row>
    <row r="409" spans="1:11" x14ac:dyDescent="0.25">
      <c r="A409" s="109">
        <v>61423</v>
      </c>
      <c r="B409" s="100"/>
      <c r="C409" s="104">
        <v>348</v>
      </c>
      <c r="D409" s="109" t="s">
        <v>16</v>
      </c>
      <c r="E409" s="109" t="s">
        <v>209</v>
      </c>
      <c r="F409" s="109">
        <v>61423</v>
      </c>
      <c r="G409" s="109" t="s">
        <v>24</v>
      </c>
      <c r="H409" s="109">
        <v>41000</v>
      </c>
      <c r="I409" s="109">
        <v>1832</v>
      </c>
      <c r="J409" s="109" t="s">
        <v>20</v>
      </c>
      <c r="K409" s="109" t="s">
        <v>29</v>
      </c>
    </row>
    <row r="410" spans="1:11" x14ac:dyDescent="0.25">
      <c r="A410" s="109">
        <v>61803</v>
      </c>
      <c r="B410" s="100"/>
      <c r="C410" s="104">
        <v>349</v>
      </c>
      <c r="D410" s="109" t="s">
        <v>16</v>
      </c>
      <c r="E410" s="109" t="s">
        <v>40</v>
      </c>
      <c r="F410" s="109">
        <v>61803</v>
      </c>
      <c r="G410" s="109" t="s">
        <v>24</v>
      </c>
      <c r="H410" s="109">
        <v>36000</v>
      </c>
      <c r="I410" s="109">
        <v>1533</v>
      </c>
      <c r="J410" s="109" t="s">
        <v>32</v>
      </c>
      <c r="K410" s="109" t="s">
        <v>29</v>
      </c>
    </row>
    <row r="411" spans="1:11" x14ac:dyDescent="0.25">
      <c r="A411" s="108">
        <v>61987</v>
      </c>
      <c r="B411" s="106"/>
      <c r="C411" s="104">
        <v>350</v>
      </c>
      <c r="D411" s="108" t="s">
        <v>16</v>
      </c>
      <c r="E411" s="108" t="s">
        <v>581</v>
      </c>
      <c r="F411" s="108">
        <v>61987</v>
      </c>
      <c r="G411" s="108" t="s">
        <v>24</v>
      </c>
      <c r="H411" s="108">
        <v>36000</v>
      </c>
      <c r="I411" s="108">
        <v>1561</v>
      </c>
      <c r="J411" s="108" t="s">
        <v>20</v>
      </c>
      <c r="K411" s="108" t="s">
        <v>35</v>
      </c>
    </row>
    <row r="412" spans="1:11" x14ac:dyDescent="0.25">
      <c r="A412" s="112">
        <v>63046</v>
      </c>
      <c r="B412" s="147"/>
      <c r="C412" s="104">
        <v>352</v>
      </c>
      <c r="D412" s="112" t="s">
        <v>16</v>
      </c>
      <c r="E412" s="112" t="s">
        <v>1428</v>
      </c>
      <c r="F412" s="112">
        <v>63046</v>
      </c>
      <c r="G412" s="112" t="s">
        <v>24</v>
      </c>
      <c r="H412" s="112">
        <v>36000</v>
      </c>
      <c r="I412" s="112">
        <v>551</v>
      </c>
      <c r="J412" s="112" t="s">
        <v>32</v>
      </c>
      <c r="K412" s="112" t="s">
        <v>29</v>
      </c>
    </row>
    <row r="413" spans="1:11" x14ac:dyDescent="0.25">
      <c r="A413" s="109">
        <v>63128</v>
      </c>
      <c r="B413" s="100"/>
      <c r="C413" s="104">
        <v>354</v>
      </c>
      <c r="D413" s="109" t="s">
        <v>16</v>
      </c>
      <c r="E413" s="109" t="s">
        <v>68</v>
      </c>
      <c r="F413" s="109">
        <v>63128</v>
      </c>
      <c r="G413" s="109" t="s">
        <v>34</v>
      </c>
      <c r="H413" s="109">
        <v>36500</v>
      </c>
      <c r="I413" s="109">
        <v>1718</v>
      </c>
      <c r="J413" s="109" t="s">
        <v>32</v>
      </c>
      <c r="K413" s="109" t="s">
        <v>69</v>
      </c>
    </row>
    <row r="414" spans="1:11" x14ac:dyDescent="0.25">
      <c r="A414" s="109">
        <v>63198</v>
      </c>
      <c r="B414" s="100"/>
      <c r="C414" s="104">
        <v>356</v>
      </c>
      <c r="D414" s="109" t="s">
        <v>16</v>
      </c>
      <c r="E414" s="109" t="s">
        <v>134</v>
      </c>
      <c r="F414" s="109">
        <v>63198</v>
      </c>
      <c r="G414" s="109" t="s">
        <v>24</v>
      </c>
      <c r="H414" s="109">
        <v>43000</v>
      </c>
      <c r="I414" s="109">
        <v>282</v>
      </c>
      <c r="J414" s="109" t="s">
        <v>32</v>
      </c>
      <c r="K414" s="109" t="s">
        <v>29</v>
      </c>
    </row>
    <row r="415" spans="1:11" x14ac:dyDescent="0.25">
      <c r="A415" s="112">
        <v>63228</v>
      </c>
      <c r="B415" s="147"/>
      <c r="C415" s="104">
        <v>357</v>
      </c>
      <c r="D415" s="112" t="s">
        <v>16</v>
      </c>
      <c r="E415" s="112" t="s">
        <v>900</v>
      </c>
      <c r="F415" s="112">
        <v>63228</v>
      </c>
      <c r="G415" s="112" t="s">
        <v>19</v>
      </c>
      <c r="H415" s="112">
        <v>37000</v>
      </c>
      <c r="I415" s="112">
        <v>3732</v>
      </c>
      <c r="J415" s="112" t="s">
        <v>37</v>
      </c>
      <c r="K415" s="112" t="s">
        <v>582</v>
      </c>
    </row>
    <row r="416" spans="1:11" x14ac:dyDescent="0.25">
      <c r="A416" s="109">
        <v>63370</v>
      </c>
      <c r="B416" s="100"/>
      <c r="C416" s="104">
        <v>358</v>
      </c>
      <c r="D416" s="109" t="s">
        <v>16</v>
      </c>
      <c r="E416" s="109" t="s">
        <v>344</v>
      </c>
      <c r="F416" s="109">
        <v>63370</v>
      </c>
      <c r="G416" s="109" t="s">
        <v>34</v>
      </c>
      <c r="H416" s="110">
        <v>35000</v>
      </c>
      <c r="I416" s="110">
        <v>1936</v>
      </c>
      <c r="J416" s="109" t="s">
        <v>98</v>
      </c>
      <c r="K416" s="109" t="s">
        <v>82</v>
      </c>
    </row>
    <row r="417" spans="1:12" x14ac:dyDescent="0.25">
      <c r="A417" s="112">
        <v>63438</v>
      </c>
      <c r="B417" s="147"/>
      <c r="C417" s="104">
        <v>359</v>
      </c>
      <c r="D417" s="112" t="s">
        <v>16</v>
      </c>
      <c r="E417" s="112" t="s">
        <v>1429</v>
      </c>
      <c r="F417" s="112">
        <v>63438</v>
      </c>
      <c r="G417" s="112" t="s">
        <v>1430</v>
      </c>
      <c r="H417" s="112">
        <v>36000</v>
      </c>
      <c r="I417" s="112">
        <v>2439</v>
      </c>
      <c r="J417" s="112" t="s">
        <v>25</v>
      </c>
      <c r="K417" s="112" t="s">
        <v>56</v>
      </c>
      <c r="L417" s="106" t="s">
        <v>1431</v>
      </c>
    </row>
    <row r="418" spans="1:12" x14ac:dyDescent="0.25">
      <c r="A418" s="109">
        <v>64566</v>
      </c>
      <c r="B418" s="100"/>
      <c r="C418" s="104">
        <v>360</v>
      </c>
      <c r="D418" s="109" t="s">
        <v>16</v>
      </c>
      <c r="E418" s="109" t="s">
        <v>27</v>
      </c>
      <c r="F418" s="109">
        <v>64566</v>
      </c>
      <c r="G418" s="109" t="s">
        <v>28</v>
      </c>
      <c r="H418" s="109">
        <v>37000</v>
      </c>
      <c r="I418" s="109">
        <v>2086</v>
      </c>
      <c r="J418" s="109" t="s">
        <v>20</v>
      </c>
      <c r="K418" s="109" t="s">
        <v>29</v>
      </c>
    </row>
    <row r="419" spans="1:12" x14ac:dyDescent="0.25">
      <c r="A419" s="112">
        <v>64623</v>
      </c>
      <c r="B419" s="147"/>
      <c r="C419" s="104">
        <v>361</v>
      </c>
      <c r="D419" s="112" t="s">
        <v>16</v>
      </c>
      <c r="E419" s="112" t="s">
        <v>1432</v>
      </c>
      <c r="F419" s="112">
        <v>64623</v>
      </c>
      <c r="G419" s="112" t="s">
        <v>292</v>
      </c>
      <c r="H419" s="112">
        <v>37000</v>
      </c>
      <c r="I419" s="112">
        <v>3750</v>
      </c>
      <c r="J419" s="112" t="s">
        <v>20</v>
      </c>
      <c r="K419" s="112" t="s">
        <v>1433</v>
      </c>
    </row>
    <row r="420" spans="1:12" x14ac:dyDescent="0.25">
      <c r="A420" s="109">
        <v>64811</v>
      </c>
      <c r="B420" s="100"/>
      <c r="C420" s="104">
        <v>362</v>
      </c>
      <c r="D420" s="109" t="s">
        <v>16</v>
      </c>
      <c r="E420" s="109" t="s">
        <v>291</v>
      </c>
      <c r="F420" s="109">
        <v>64811</v>
      </c>
      <c r="G420" s="109" t="s">
        <v>292</v>
      </c>
      <c r="H420" s="109">
        <v>33000</v>
      </c>
      <c r="I420" s="109">
        <v>2411</v>
      </c>
      <c r="J420" s="109" t="s">
        <v>32</v>
      </c>
      <c r="K420" s="109" t="s">
        <v>29</v>
      </c>
    </row>
    <row r="421" spans="1:12" x14ac:dyDescent="0.25">
      <c r="A421" s="109">
        <v>64846</v>
      </c>
      <c r="B421" s="100"/>
      <c r="C421" s="104">
        <v>363</v>
      </c>
      <c r="D421" s="109" t="s">
        <v>16</v>
      </c>
      <c r="E421" s="109" t="s">
        <v>322</v>
      </c>
      <c r="F421" s="109">
        <v>64846</v>
      </c>
      <c r="G421" s="109" t="s">
        <v>24</v>
      </c>
      <c r="H421" s="109">
        <v>37500</v>
      </c>
      <c r="I421" s="109">
        <v>206</v>
      </c>
      <c r="J421" s="109" t="s">
        <v>32</v>
      </c>
      <c r="K421" s="109" t="s">
        <v>35</v>
      </c>
      <c r="L421" s="127"/>
    </row>
    <row r="422" spans="1:12" x14ac:dyDescent="0.25">
      <c r="A422" s="109">
        <v>65416</v>
      </c>
      <c r="B422" s="100"/>
      <c r="C422" s="104">
        <v>364</v>
      </c>
      <c r="D422" s="109" t="s">
        <v>16</v>
      </c>
      <c r="E422" s="109" t="s">
        <v>280</v>
      </c>
      <c r="F422" s="109">
        <v>65416</v>
      </c>
      <c r="G422" s="109" t="s">
        <v>34</v>
      </c>
      <c r="H422" s="110">
        <v>37500</v>
      </c>
      <c r="I422" s="110">
        <v>746</v>
      </c>
      <c r="J422" s="109" t="s">
        <v>32</v>
      </c>
      <c r="K422" s="109" t="s">
        <v>56</v>
      </c>
      <c r="L422" s="127"/>
    </row>
    <row r="423" spans="1:12" x14ac:dyDescent="0.25">
      <c r="A423" s="109">
        <v>65899</v>
      </c>
      <c r="B423" s="100"/>
      <c r="C423" s="104">
        <v>365</v>
      </c>
      <c r="D423" s="109" t="s">
        <v>16</v>
      </c>
      <c r="E423" s="109" t="s">
        <v>74</v>
      </c>
      <c r="F423" s="109">
        <v>65899</v>
      </c>
      <c r="G423" s="109" t="s">
        <v>24</v>
      </c>
      <c r="H423" s="109">
        <v>36000</v>
      </c>
      <c r="I423" s="109">
        <v>1249</v>
      </c>
      <c r="J423" s="109" t="s">
        <v>25</v>
      </c>
      <c r="K423" s="109" t="s">
        <v>29</v>
      </c>
    </row>
    <row r="424" spans="1:12" x14ac:dyDescent="0.25">
      <c r="A424" s="112">
        <v>66552</v>
      </c>
      <c r="B424" s="147"/>
      <c r="C424" s="104">
        <v>366</v>
      </c>
      <c r="D424" s="112" t="s">
        <v>16</v>
      </c>
      <c r="E424" s="112" t="s">
        <v>1434</v>
      </c>
      <c r="F424" s="112">
        <v>66552</v>
      </c>
      <c r="G424" s="112" t="s">
        <v>24</v>
      </c>
      <c r="H424" s="112">
        <v>42500</v>
      </c>
      <c r="I424" s="112">
        <v>1024</v>
      </c>
      <c r="J424" s="112" t="s">
        <v>20</v>
      </c>
      <c r="K424" s="112" t="s">
        <v>1435</v>
      </c>
    </row>
    <row r="425" spans="1:12" x14ac:dyDescent="0.25">
      <c r="A425" s="109">
        <v>66937</v>
      </c>
      <c r="B425" s="100"/>
      <c r="C425" s="104">
        <v>367</v>
      </c>
      <c r="D425" s="109" t="s">
        <v>16</v>
      </c>
      <c r="E425" s="109" t="s">
        <v>405</v>
      </c>
      <c r="F425" s="109">
        <v>66937</v>
      </c>
      <c r="G425" s="109" t="s">
        <v>24</v>
      </c>
      <c r="H425" s="109">
        <v>34000</v>
      </c>
      <c r="I425" s="109">
        <v>2685</v>
      </c>
      <c r="J425" s="109" t="s">
        <v>25</v>
      </c>
      <c r="K425" s="109" t="s">
        <v>29</v>
      </c>
    </row>
    <row r="426" spans="1:12" x14ac:dyDescent="0.25">
      <c r="A426" s="108">
        <v>67104</v>
      </c>
      <c r="B426" s="106"/>
      <c r="C426" s="104">
        <v>368</v>
      </c>
      <c r="D426" s="108" t="s">
        <v>16</v>
      </c>
      <c r="E426" s="108" t="s">
        <v>930</v>
      </c>
      <c r="F426" s="108">
        <v>67104</v>
      </c>
      <c r="G426" s="108" t="s">
        <v>183</v>
      </c>
      <c r="H426" s="108">
        <v>37000</v>
      </c>
      <c r="I426" s="108">
        <v>1252</v>
      </c>
      <c r="J426" s="108" t="s">
        <v>20</v>
      </c>
      <c r="K426" s="108" t="s">
        <v>29</v>
      </c>
      <c r="L426" s="127"/>
    </row>
    <row r="427" spans="1:12" x14ac:dyDescent="0.25">
      <c r="A427" s="109">
        <v>67600</v>
      </c>
      <c r="B427" s="100"/>
      <c r="C427" s="104">
        <v>369</v>
      </c>
      <c r="D427" s="109" t="s">
        <v>16</v>
      </c>
      <c r="E427" s="109" t="s">
        <v>121</v>
      </c>
      <c r="F427" s="109">
        <v>67600</v>
      </c>
      <c r="G427" s="109" t="s">
        <v>34</v>
      </c>
      <c r="H427" s="109">
        <v>39000</v>
      </c>
      <c r="I427" s="109">
        <v>672</v>
      </c>
      <c r="J427" s="109" t="s">
        <v>32</v>
      </c>
      <c r="K427" s="109" t="s">
        <v>29</v>
      </c>
    </row>
    <row r="428" spans="1:12" x14ac:dyDescent="0.25">
      <c r="A428" s="113">
        <v>68457</v>
      </c>
      <c r="B428" s="149"/>
      <c r="C428" s="104">
        <v>370</v>
      </c>
      <c r="D428" s="113" t="s">
        <v>16</v>
      </c>
      <c r="E428" s="113" t="s">
        <v>1000</v>
      </c>
      <c r="F428" s="113">
        <v>68457</v>
      </c>
      <c r="G428" s="113" t="s">
        <v>24</v>
      </c>
      <c r="H428" s="113">
        <v>36500</v>
      </c>
      <c r="I428" s="113">
        <v>3577</v>
      </c>
      <c r="J428" s="113" t="s">
        <v>37</v>
      </c>
      <c r="K428" s="113" t="s">
        <v>35</v>
      </c>
    </row>
    <row r="429" spans="1:12" x14ac:dyDescent="0.25">
      <c r="A429" s="108">
        <v>69188</v>
      </c>
      <c r="B429" s="106"/>
      <c r="C429" s="104">
        <v>371</v>
      </c>
      <c r="D429" s="108" t="s">
        <v>16</v>
      </c>
      <c r="E429" s="108" t="s">
        <v>982</v>
      </c>
      <c r="F429" s="108">
        <v>69188</v>
      </c>
      <c r="G429" s="108" t="s">
        <v>24</v>
      </c>
      <c r="H429" s="108">
        <v>36000</v>
      </c>
      <c r="I429" s="108">
        <v>1565</v>
      </c>
      <c r="J429" s="108" t="s">
        <v>25</v>
      </c>
      <c r="K429" s="108" t="s">
        <v>29</v>
      </c>
    </row>
    <row r="430" spans="1:12" x14ac:dyDescent="0.25">
      <c r="A430" s="112">
        <v>69712</v>
      </c>
      <c r="B430" s="147"/>
      <c r="C430" s="104">
        <v>372</v>
      </c>
      <c r="D430" s="112" t="s">
        <v>16</v>
      </c>
      <c r="E430" s="112" t="s">
        <v>1270</v>
      </c>
      <c r="F430" s="112">
        <v>69712</v>
      </c>
      <c r="G430" s="112" t="s">
        <v>24</v>
      </c>
      <c r="H430" s="112">
        <v>40000</v>
      </c>
      <c r="I430" s="112">
        <v>490</v>
      </c>
      <c r="J430" s="112" t="s">
        <v>37</v>
      </c>
      <c r="K430" s="112" t="s">
        <v>29</v>
      </c>
    </row>
    <row r="431" spans="1:12" x14ac:dyDescent="0.25">
      <c r="A431" s="109">
        <v>70369</v>
      </c>
      <c r="B431" s="100"/>
      <c r="C431" s="104">
        <v>373</v>
      </c>
      <c r="D431" s="109" t="s">
        <v>16</v>
      </c>
      <c r="E431" s="109" t="s">
        <v>416</v>
      </c>
      <c r="F431" s="109">
        <v>70369</v>
      </c>
      <c r="G431" s="109" t="s">
        <v>24</v>
      </c>
      <c r="H431" s="110">
        <v>36000</v>
      </c>
      <c r="I431" s="110">
        <v>2797</v>
      </c>
      <c r="J431" s="109" t="s">
        <v>32</v>
      </c>
      <c r="K431" s="109" t="s">
        <v>35</v>
      </c>
      <c r="L431" s="127"/>
    </row>
    <row r="432" spans="1:12" x14ac:dyDescent="0.25">
      <c r="A432" s="109">
        <v>70818</v>
      </c>
      <c r="B432" s="100"/>
      <c r="C432" s="104">
        <v>374</v>
      </c>
      <c r="D432" s="109" t="s">
        <v>16</v>
      </c>
      <c r="E432" s="109" t="s">
        <v>204</v>
      </c>
      <c r="F432" s="109">
        <v>70818</v>
      </c>
      <c r="G432" s="109" t="s">
        <v>34</v>
      </c>
      <c r="H432" s="110">
        <v>40000</v>
      </c>
      <c r="I432" s="110">
        <v>121</v>
      </c>
      <c r="J432" s="109" t="s">
        <v>32</v>
      </c>
      <c r="K432" s="109" t="s">
        <v>110</v>
      </c>
    </row>
    <row r="433" spans="1:12" x14ac:dyDescent="0.25">
      <c r="A433" s="109">
        <v>70849</v>
      </c>
      <c r="B433" s="100"/>
      <c r="C433" s="104">
        <v>375</v>
      </c>
      <c r="D433" s="109" t="s">
        <v>16</v>
      </c>
      <c r="E433" s="109" t="s">
        <v>276</v>
      </c>
      <c r="F433" s="109">
        <v>70849</v>
      </c>
      <c r="G433" s="109" t="s">
        <v>34</v>
      </c>
      <c r="H433" s="110">
        <v>38000</v>
      </c>
      <c r="I433" s="110">
        <v>1464</v>
      </c>
      <c r="J433" s="109" t="s">
        <v>47</v>
      </c>
      <c r="K433" s="109" t="s">
        <v>29</v>
      </c>
    </row>
    <row r="434" spans="1:12" x14ac:dyDescent="0.25">
      <c r="A434" s="112">
        <v>71041</v>
      </c>
      <c r="B434" s="147"/>
      <c r="C434" s="104">
        <v>376</v>
      </c>
      <c r="D434" s="112" t="s">
        <v>16</v>
      </c>
      <c r="E434" s="112" t="s">
        <v>1436</v>
      </c>
      <c r="F434" s="112">
        <v>71041</v>
      </c>
      <c r="G434" s="112" t="s">
        <v>24</v>
      </c>
      <c r="H434" s="112">
        <v>38000</v>
      </c>
      <c r="I434" s="112">
        <v>1494</v>
      </c>
      <c r="J434" s="112" t="s">
        <v>20</v>
      </c>
      <c r="K434" s="112" t="s">
        <v>1437</v>
      </c>
      <c r="L434" s="106" t="s">
        <v>1375</v>
      </c>
    </row>
    <row r="435" spans="1:12" x14ac:dyDescent="0.25">
      <c r="A435" s="108">
        <v>71087</v>
      </c>
      <c r="B435" s="106"/>
      <c r="C435" s="104">
        <v>377</v>
      </c>
      <c r="D435" s="108" t="s">
        <v>16</v>
      </c>
      <c r="E435" s="108" t="s">
        <v>1133</v>
      </c>
      <c r="F435" s="108">
        <v>71087</v>
      </c>
      <c r="G435" s="108" t="s">
        <v>292</v>
      </c>
      <c r="H435" s="108">
        <v>38000</v>
      </c>
      <c r="I435" s="108">
        <v>3068</v>
      </c>
      <c r="J435" s="108" t="s">
        <v>37</v>
      </c>
      <c r="K435" s="108" t="s">
        <v>35</v>
      </c>
    </row>
    <row r="436" spans="1:12" x14ac:dyDescent="0.25">
      <c r="A436" s="109">
        <v>71388</v>
      </c>
      <c r="B436" s="100"/>
      <c r="C436" s="104">
        <v>378</v>
      </c>
      <c r="D436" s="109" t="s">
        <v>16</v>
      </c>
      <c r="E436" s="109" t="s">
        <v>371</v>
      </c>
      <c r="F436" s="109">
        <v>71388</v>
      </c>
      <c r="G436" s="109" t="s">
        <v>24</v>
      </c>
      <c r="H436" s="109">
        <v>37500</v>
      </c>
      <c r="I436" s="109">
        <v>2102</v>
      </c>
      <c r="J436" s="109" t="s">
        <v>47</v>
      </c>
      <c r="K436" s="109" t="s">
        <v>29</v>
      </c>
    </row>
    <row r="437" spans="1:12" x14ac:dyDescent="0.25">
      <c r="A437" s="109">
        <v>71707</v>
      </c>
      <c r="B437" s="100"/>
      <c r="C437" s="104">
        <v>379</v>
      </c>
      <c r="D437" s="109" t="s">
        <v>16</v>
      </c>
      <c r="E437" s="109" t="s">
        <v>171</v>
      </c>
      <c r="F437" s="109">
        <v>71707</v>
      </c>
      <c r="G437" s="109" t="s">
        <v>34</v>
      </c>
      <c r="H437" s="109">
        <v>37000</v>
      </c>
      <c r="I437" s="109">
        <v>2039</v>
      </c>
      <c r="J437" s="109" t="s">
        <v>25</v>
      </c>
      <c r="K437" s="109" t="s">
        <v>29</v>
      </c>
    </row>
    <row r="438" spans="1:12" x14ac:dyDescent="0.25">
      <c r="A438" s="112">
        <v>73135</v>
      </c>
      <c r="B438" s="147"/>
      <c r="C438" s="104">
        <v>380</v>
      </c>
      <c r="D438" s="112" t="s">
        <v>16</v>
      </c>
      <c r="E438" s="112" t="s">
        <v>740</v>
      </c>
      <c r="F438" s="112">
        <v>73135</v>
      </c>
      <c r="G438" s="112" t="s">
        <v>24</v>
      </c>
      <c r="H438" s="112">
        <v>36000</v>
      </c>
      <c r="I438" s="112">
        <v>2499</v>
      </c>
      <c r="J438" s="112" t="s">
        <v>32</v>
      </c>
      <c r="K438" s="112" t="s">
        <v>29</v>
      </c>
      <c r="L438" s="128"/>
    </row>
    <row r="439" spans="1:12" x14ac:dyDescent="0.25">
      <c r="A439" s="111">
        <v>73370</v>
      </c>
      <c r="B439" s="148"/>
      <c r="C439" s="104">
        <v>381</v>
      </c>
      <c r="D439" s="111" t="s">
        <v>16</v>
      </c>
      <c r="E439" s="111" t="s">
        <v>325</v>
      </c>
      <c r="F439" s="111">
        <v>73370</v>
      </c>
      <c r="G439" s="111" t="s">
        <v>24</v>
      </c>
      <c r="H439" s="111">
        <v>36000</v>
      </c>
      <c r="I439" s="111">
        <v>3607</v>
      </c>
      <c r="J439" s="111" t="s">
        <v>32</v>
      </c>
      <c r="K439" s="111" t="s">
        <v>26</v>
      </c>
      <c r="L439" s="127"/>
    </row>
    <row r="440" spans="1:12" x14ac:dyDescent="0.25">
      <c r="A440" s="109">
        <v>74255</v>
      </c>
      <c r="B440" s="100"/>
      <c r="C440" s="104">
        <v>382</v>
      </c>
      <c r="D440" s="109" t="s">
        <v>16</v>
      </c>
      <c r="E440" s="109" t="s">
        <v>152</v>
      </c>
      <c r="F440" s="109">
        <v>74255</v>
      </c>
      <c r="G440" s="109" t="s">
        <v>24</v>
      </c>
      <c r="H440" s="109">
        <v>40000</v>
      </c>
      <c r="I440" s="109">
        <v>1207</v>
      </c>
      <c r="J440" s="109" t="s">
        <v>20</v>
      </c>
      <c r="K440" s="109" t="s">
        <v>29</v>
      </c>
    </row>
    <row r="441" spans="1:12" x14ac:dyDescent="0.25">
      <c r="A441" s="112">
        <v>74647</v>
      </c>
      <c r="B441" s="147"/>
      <c r="C441" s="104">
        <v>383</v>
      </c>
      <c r="D441" s="112" t="s">
        <v>16</v>
      </c>
      <c r="E441" s="112" t="s">
        <v>1438</v>
      </c>
      <c r="F441" s="112">
        <v>74647</v>
      </c>
      <c r="G441" s="112" t="s">
        <v>1439</v>
      </c>
      <c r="H441" s="112">
        <v>36000</v>
      </c>
      <c r="I441" s="112">
        <v>3353</v>
      </c>
      <c r="J441" s="112" t="s">
        <v>25</v>
      </c>
      <c r="K441" s="112" t="s">
        <v>29</v>
      </c>
    </row>
    <row r="442" spans="1:12" x14ac:dyDescent="0.25">
      <c r="A442" s="109">
        <v>74733</v>
      </c>
      <c r="B442" s="100"/>
      <c r="C442" s="104">
        <v>384</v>
      </c>
      <c r="D442" s="109" t="s">
        <v>16</v>
      </c>
      <c r="E442" s="109" t="s">
        <v>33</v>
      </c>
      <c r="F442" s="109">
        <v>74733</v>
      </c>
      <c r="G442" s="109" t="s">
        <v>34</v>
      </c>
      <c r="H442" s="110">
        <v>34000</v>
      </c>
      <c r="I442" s="110">
        <v>2013</v>
      </c>
      <c r="J442" s="109" t="s">
        <v>32</v>
      </c>
      <c r="K442" s="109" t="s">
        <v>35</v>
      </c>
    </row>
    <row r="443" spans="1:12" x14ac:dyDescent="0.25">
      <c r="A443" s="112">
        <v>74870</v>
      </c>
      <c r="B443" s="147"/>
      <c r="C443" s="104">
        <v>385</v>
      </c>
      <c r="D443" s="112" t="s">
        <v>16</v>
      </c>
      <c r="E443" s="112" t="s">
        <v>1440</v>
      </c>
      <c r="F443" s="112">
        <v>74870</v>
      </c>
      <c r="G443" s="112" t="s">
        <v>24</v>
      </c>
      <c r="H443" s="112">
        <v>36000</v>
      </c>
      <c r="I443" s="112">
        <v>3436</v>
      </c>
      <c r="J443" s="112" t="s">
        <v>37</v>
      </c>
      <c r="K443" s="112" t="s">
        <v>56</v>
      </c>
    </row>
    <row r="444" spans="1:12" x14ac:dyDescent="0.25">
      <c r="A444" s="109">
        <v>76241</v>
      </c>
      <c r="B444" s="100"/>
      <c r="C444" s="104">
        <v>388</v>
      </c>
      <c r="D444" s="109" t="s">
        <v>16</v>
      </c>
      <c r="E444" s="109" t="s">
        <v>379</v>
      </c>
      <c r="F444" s="109">
        <v>76241</v>
      </c>
      <c r="G444" s="109" t="s">
        <v>24</v>
      </c>
      <c r="H444" s="109">
        <v>36000</v>
      </c>
      <c r="I444" s="109">
        <v>2705</v>
      </c>
      <c r="J444" s="109" t="s">
        <v>32</v>
      </c>
      <c r="K444" s="109" t="s">
        <v>105</v>
      </c>
    </row>
    <row r="445" spans="1:12" x14ac:dyDescent="0.25">
      <c r="A445" s="109">
        <v>76411</v>
      </c>
      <c r="B445" s="100"/>
      <c r="C445" s="104">
        <v>389</v>
      </c>
      <c r="D445" s="109" t="s">
        <v>16</v>
      </c>
      <c r="E445" s="109" t="s">
        <v>100</v>
      </c>
      <c r="F445" s="109">
        <v>76411</v>
      </c>
      <c r="G445" s="109" t="s">
        <v>24</v>
      </c>
      <c r="H445" s="110">
        <v>37500</v>
      </c>
      <c r="I445" s="110">
        <v>2182</v>
      </c>
      <c r="J445" s="109" t="s">
        <v>37</v>
      </c>
      <c r="K445" s="109" t="s">
        <v>29</v>
      </c>
    </row>
    <row r="446" spans="1:12" x14ac:dyDescent="0.25">
      <c r="A446" s="109">
        <v>76570</v>
      </c>
      <c r="B446" s="100"/>
      <c r="C446" s="104">
        <v>390</v>
      </c>
      <c r="D446" s="109" t="s">
        <v>16</v>
      </c>
      <c r="E446" s="109" t="s">
        <v>174</v>
      </c>
      <c r="F446" s="109">
        <v>76570</v>
      </c>
      <c r="G446" s="109" t="s">
        <v>34</v>
      </c>
      <c r="H446" s="110">
        <v>37500</v>
      </c>
      <c r="I446" s="110">
        <v>558</v>
      </c>
      <c r="J446" s="109" t="s">
        <v>32</v>
      </c>
      <c r="K446" s="109" t="s">
        <v>56</v>
      </c>
    </row>
    <row r="447" spans="1:12" x14ac:dyDescent="0.25">
      <c r="A447" s="109">
        <v>77004</v>
      </c>
      <c r="B447" s="100"/>
      <c r="C447" s="104">
        <v>392</v>
      </c>
      <c r="D447" s="109" t="s">
        <v>16</v>
      </c>
      <c r="E447" s="109" t="s">
        <v>327</v>
      </c>
      <c r="F447" s="109">
        <v>77004</v>
      </c>
      <c r="G447" s="109" t="s">
        <v>24</v>
      </c>
      <c r="H447" s="109">
        <v>36000</v>
      </c>
      <c r="I447" s="109">
        <v>1848</v>
      </c>
      <c r="J447" s="109" t="s">
        <v>25</v>
      </c>
      <c r="K447" s="109" t="s">
        <v>29</v>
      </c>
    </row>
    <row r="448" spans="1:12" x14ac:dyDescent="0.25">
      <c r="A448" s="109">
        <v>77197</v>
      </c>
      <c r="B448" s="100"/>
      <c r="C448" s="104">
        <v>393</v>
      </c>
      <c r="D448" s="109" t="s">
        <v>16</v>
      </c>
      <c r="E448" s="109" t="s">
        <v>419</v>
      </c>
      <c r="F448" s="109">
        <v>77197</v>
      </c>
      <c r="G448" s="109" t="s">
        <v>24</v>
      </c>
      <c r="H448" s="110">
        <v>37000</v>
      </c>
      <c r="I448" s="110">
        <v>85</v>
      </c>
      <c r="J448" s="109" t="s">
        <v>32</v>
      </c>
      <c r="K448" s="109" t="s">
        <v>58</v>
      </c>
    </row>
    <row r="449" spans="1:12" x14ac:dyDescent="0.25">
      <c r="A449" s="109">
        <v>77838</v>
      </c>
      <c r="B449" s="100"/>
      <c r="C449" s="104">
        <v>394</v>
      </c>
      <c r="D449" s="109" t="s">
        <v>16</v>
      </c>
      <c r="E449" s="109" t="s">
        <v>404</v>
      </c>
      <c r="F449" s="109">
        <v>77838</v>
      </c>
      <c r="G449" s="109" t="s">
        <v>34</v>
      </c>
      <c r="H449" s="110">
        <v>38000</v>
      </c>
      <c r="I449" s="110">
        <v>2369</v>
      </c>
      <c r="J449" s="109" t="s">
        <v>32</v>
      </c>
      <c r="K449" s="109" t="s">
        <v>299</v>
      </c>
    </row>
    <row r="450" spans="1:12" x14ac:dyDescent="0.25">
      <c r="A450" s="109">
        <v>78879</v>
      </c>
      <c r="B450" s="100"/>
      <c r="C450" s="104">
        <v>395</v>
      </c>
      <c r="D450" s="109" t="s">
        <v>16</v>
      </c>
      <c r="E450" s="109" t="s">
        <v>137</v>
      </c>
      <c r="F450" s="109">
        <v>78879</v>
      </c>
      <c r="G450" s="109" t="s">
        <v>24</v>
      </c>
      <c r="H450" s="109">
        <v>38000</v>
      </c>
      <c r="I450" s="109">
        <v>1879</v>
      </c>
      <c r="J450" s="109" t="s">
        <v>32</v>
      </c>
      <c r="K450" s="109" t="s">
        <v>35</v>
      </c>
    </row>
    <row r="451" spans="1:12" x14ac:dyDescent="0.25">
      <c r="A451" s="109">
        <v>79307</v>
      </c>
      <c r="B451" s="100"/>
      <c r="C451" s="104">
        <v>397</v>
      </c>
      <c r="D451" s="109" t="s">
        <v>16</v>
      </c>
      <c r="E451" s="109" t="s">
        <v>451</v>
      </c>
      <c r="F451" s="109">
        <v>79307</v>
      </c>
      <c r="G451" s="109" t="s">
        <v>24</v>
      </c>
      <c r="H451" s="110">
        <v>35000</v>
      </c>
      <c r="I451" s="110">
        <v>2512</v>
      </c>
      <c r="J451" s="109" t="s">
        <v>20</v>
      </c>
      <c r="K451" s="109" t="s">
        <v>453</v>
      </c>
    </row>
    <row r="452" spans="1:12" x14ac:dyDescent="0.25">
      <c r="A452" s="109">
        <v>79389</v>
      </c>
      <c r="B452" s="100"/>
      <c r="C452" s="104">
        <v>398</v>
      </c>
      <c r="D452" s="109" t="s">
        <v>16</v>
      </c>
      <c r="E452" s="109" t="s">
        <v>95</v>
      </c>
      <c r="F452" s="109">
        <v>79389</v>
      </c>
      <c r="G452" s="109" t="s">
        <v>24</v>
      </c>
      <c r="H452" s="110">
        <v>36500</v>
      </c>
      <c r="I452" s="110">
        <v>1202</v>
      </c>
      <c r="J452" s="109" t="s">
        <v>32</v>
      </c>
      <c r="K452" s="109" t="s">
        <v>56</v>
      </c>
      <c r="L452" s="127"/>
    </row>
    <row r="453" spans="1:12" x14ac:dyDescent="0.25">
      <c r="A453" s="109">
        <v>79696</v>
      </c>
      <c r="B453" s="100"/>
      <c r="C453" s="104">
        <v>399</v>
      </c>
      <c r="D453" s="109" t="s">
        <v>16</v>
      </c>
      <c r="E453" s="109" t="s">
        <v>99</v>
      </c>
      <c r="F453" s="109">
        <v>79696</v>
      </c>
      <c r="G453" s="109" t="s">
        <v>34</v>
      </c>
      <c r="H453" s="110">
        <v>38000</v>
      </c>
      <c r="I453" s="110">
        <v>1963</v>
      </c>
      <c r="J453" s="109" t="s">
        <v>32</v>
      </c>
      <c r="K453" s="109" t="s">
        <v>73</v>
      </c>
    </row>
    <row r="454" spans="1:12" x14ac:dyDescent="0.25">
      <c r="A454" s="112">
        <v>79723</v>
      </c>
      <c r="B454" s="147"/>
      <c r="C454" s="104">
        <v>400</v>
      </c>
      <c r="D454" s="112" t="s">
        <v>16</v>
      </c>
      <c r="E454" s="112" t="s">
        <v>1442</v>
      </c>
      <c r="F454" s="112">
        <v>79723</v>
      </c>
      <c r="G454" s="112" t="s">
        <v>24</v>
      </c>
      <c r="H454" s="112">
        <v>35000</v>
      </c>
      <c r="I454" s="112">
        <v>3123</v>
      </c>
      <c r="J454" s="112" t="s">
        <v>20</v>
      </c>
      <c r="K454" s="112" t="s">
        <v>29</v>
      </c>
    </row>
    <row r="455" spans="1:12" x14ac:dyDescent="0.25">
      <c r="A455" s="109">
        <v>79777</v>
      </c>
      <c r="B455" s="100"/>
      <c r="C455" s="104">
        <v>401</v>
      </c>
      <c r="D455" s="109" t="s">
        <v>16</v>
      </c>
      <c r="E455" s="109" t="s">
        <v>214</v>
      </c>
      <c r="F455" s="109">
        <v>79777</v>
      </c>
      <c r="G455" s="109" t="s">
        <v>34</v>
      </c>
      <c r="H455" s="110">
        <v>37000</v>
      </c>
      <c r="I455" s="110">
        <v>928</v>
      </c>
      <c r="J455" s="109" t="s">
        <v>32</v>
      </c>
      <c r="K455" s="109" t="s">
        <v>29</v>
      </c>
    </row>
    <row r="456" spans="1:12" x14ac:dyDescent="0.25">
      <c r="A456" s="112">
        <v>79780</v>
      </c>
      <c r="B456" s="147"/>
      <c r="C456" s="104">
        <v>402</v>
      </c>
      <c r="D456" s="112" t="s">
        <v>16</v>
      </c>
      <c r="E456" s="112" t="s">
        <v>1443</v>
      </c>
      <c r="F456" s="112">
        <v>79780</v>
      </c>
      <c r="G456" s="112" t="s">
        <v>1444</v>
      </c>
      <c r="H456" s="112">
        <v>36000</v>
      </c>
      <c r="I456" s="112">
        <v>3694</v>
      </c>
      <c r="J456" s="112" t="s">
        <v>32</v>
      </c>
      <c r="K456" s="112" t="s">
        <v>29</v>
      </c>
    </row>
    <row r="457" spans="1:12" x14ac:dyDescent="0.25">
      <c r="A457" s="109">
        <v>80088</v>
      </c>
      <c r="B457" s="100"/>
      <c r="C457" s="104">
        <v>404</v>
      </c>
      <c r="D457" s="109" t="s">
        <v>16</v>
      </c>
      <c r="E457" s="109" t="s">
        <v>68</v>
      </c>
      <c r="F457" s="109">
        <v>80088</v>
      </c>
      <c r="G457" s="109" t="s">
        <v>34</v>
      </c>
      <c r="H457" s="110">
        <v>37000</v>
      </c>
      <c r="I457" s="110">
        <v>465</v>
      </c>
      <c r="J457" s="109" t="s">
        <v>32</v>
      </c>
      <c r="K457" s="109" t="s">
        <v>29</v>
      </c>
      <c r="L457" s="127"/>
    </row>
    <row r="458" spans="1:12" x14ac:dyDescent="0.25">
      <c r="A458" s="109">
        <v>80463</v>
      </c>
      <c r="B458" s="100"/>
      <c r="C458" s="104">
        <v>405</v>
      </c>
      <c r="D458" s="109" t="s">
        <v>16</v>
      </c>
      <c r="E458" s="109" t="s">
        <v>153</v>
      </c>
      <c r="F458" s="109">
        <v>80463</v>
      </c>
      <c r="G458" s="109" t="s">
        <v>24</v>
      </c>
      <c r="H458" s="109">
        <v>37000</v>
      </c>
      <c r="I458" s="109">
        <v>571</v>
      </c>
      <c r="J458" s="109" t="s">
        <v>37</v>
      </c>
      <c r="K458" s="109" t="s">
        <v>35</v>
      </c>
    </row>
    <row r="459" spans="1:12" x14ac:dyDescent="0.25">
      <c r="A459" s="112">
        <v>81245</v>
      </c>
      <c r="B459" s="147"/>
      <c r="C459" s="104">
        <v>407</v>
      </c>
      <c r="D459" s="112" t="s">
        <v>16</v>
      </c>
      <c r="E459" s="112" t="s">
        <v>1088</v>
      </c>
      <c r="F459" s="112">
        <v>81245</v>
      </c>
      <c r="G459" s="112" t="s">
        <v>24</v>
      </c>
      <c r="H459" s="112">
        <v>35500</v>
      </c>
      <c r="I459" s="112">
        <v>3166</v>
      </c>
      <c r="J459" s="112" t="s">
        <v>32</v>
      </c>
      <c r="K459" s="112" t="s">
        <v>29</v>
      </c>
    </row>
    <row r="460" spans="1:12" x14ac:dyDescent="0.25">
      <c r="A460" s="112">
        <v>81285</v>
      </c>
      <c r="B460" s="147"/>
      <c r="C460" s="104">
        <v>408</v>
      </c>
      <c r="D460" s="112" t="s">
        <v>16</v>
      </c>
      <c r="E460" s="112" t="s">
        <v>993</v>
      </c>
      <c r="F460" s="112">
        <v>81285</v>
      </c>
      <c r="G460" s="112" t="s">
        <v>24</v>
      </c>
      <c r="H460" s="112">
        <v>42000</v>
      </c>
      <c r="I460" s="112">
        <v>2634</v>
      </c>
      <c r="J460" s="112" t="s">
        <v>37</v>
      </c>
      <c r="K460" s="112" t="s">
        <v>35</v>
      </c>
    </row>
    <row r="461" spans="1:12" x14ac:dyDescent="0.25">
      <c r="A461" s="112">
        <v>81708</v>
      </c>
      <c r="B461" s="147"/>
      <c r="C461" s="104">
        <v>410</v>
      </c>
      <c r="D461" s="112" t="s">
        <v>16</v>
      </c>
      <c r="E461" s="112" t="s">
        <v>1019</v>
      </c>
      <c r="F461" s="112">
        <v>81708</v>
      </c>
      <c r="G461" s="112" t="s">
        <v>24</v>
      </c>
      <c r="H461" s="112">
        <v>36000</v>
      </c>
      <c r="I461" s="112">
        <v>450</v>
      </c>
      <c r="J461" s="112" t="s">
        <v>20</v>
      </c>
      <c r="K461" s="112" t="s">
        <v>29</v>
      </c>
      <c r="L461" s="127"/>
    </row>
    <row r="462" spans="1:12" x14ac:dyDescent="0.25">
      <c r="A462" s="108">
        <v>81756</v>
      </c>
      <c r="B462" s="106"/>
      <c r="C462" s="104">
        <v>411</v>
      </c>
      <c r="D462" s="108" t="s">
        <v>16</v>
      </c>
      <c r="E462" s="108" t="s">
        <v>454</v>
      </c>
      <c r="F462" s="108">
        <v>81756</v>
      </c>
      <c r="G462" s="108" t="s">
        <v>24</v>
      </c>
      <c r="H462" s="108">
        <v>41000</v>
      </c>
      <c r="I462" s="108">
        <v>176</v>
      </c>
      <c r="J462" s="108" t="s">
        <v>20</v>
      </c>
      <c r="K462" s="108" t="s">
        <v>29</v>
      </c>
      <c r="L462" s="127"/>
    </row>
    <row r="463" spans="1:12" x14ac:dyDescent="0.25">
      <c r="A463" s="109">
        <v>81761</v>
      </c>
      <c r="B463" s="100"/>
      <c r="C463" s="104">
        <v>412</v>
      </c>
      <c r="D463" s="109" t="s">
        <v>16</v>
      </c>
      <c r="E463" s="109" t="s">
        <v>361</v>
      </c>
      <c r="F463" s="109">
        <v>81761</v>
      </c>
      <c r="G463" s="109" t="s">
        <v>24</v>
      </c>
      <c r="H463" s="109">
        <v>37000</v>
      </c>
      <c r="I463" s="109">
        <v>2167</v>
      </c>
      <c r="J463" s="109" t="s">
        <v>37</v>
      </c>
      <c r="K463" s="109" t="s">
        <v>29</v>
      </c>
    </row>
    <row r="464" spans="1:12" x14ac:dyDescent="0.25">
      <c r="A464" s="109">
        <v>82397</v>
      </c>
      <c r="B464" s="100"/>
      <c r="C464" s="104">
        <v>413</v>
      </c>
      <c r="D464" s="109" t="s">
        <v>16</v>
      </c>
      <c r="E464" s="109" t="s">
        <v>318</v>
      </c>
      <c r="F464" s="109">
        <v>82397</v>
      </c>
      <c r="G464" s="109" t="s">
        <v>34</v>
      </c>
      <c r="H464" s="110">
        <v>37000</v>
      </c>
      <c r="I464" s="110">
        <v>2417</v>
      </c>
      <c r="J464" s="109" t="s">
        <v>32</v>
      </c>
      <c r="K464" s="109" t="s">
        <v>299</v>
      </c>
    </row>
    <row r="465" spans="1:11" x14ac:dyDescent="0.25">
      <c r="A465" s="109">
        <v>83151</v>
      </c>
      <c r="B465" s="100"/>
      <c r="C465" s="104">
        <v>414</v>
      </c>
      <c r="D465" s="109" t="s">
        <v>16</v>
      </c>
      <c r="E465" s="109" t="s">
        <v>1123</v>
      </c>
      <c r="F465" s="109">
        <v>83151</v>
      </c>
      <c r="G465" s="108" t="s">
        <v>24</v>
      </c>
      <c r="H465" s="111">
        <v>41500</v>
      </c>
      <c r="I465" s="111">
        <v>3535</v>
      </c>
      <c r="J465" s="109" t="s">
        <v>25</v>
      </c>
      <c r="K465" s="109" t="s">
        <v>56</v>
      </c>
    </row>
    <row r="466" spans="1:11" x14ac:dyDescent="0.25">
      <c r="A466" s="108">
        <v>83257</v>
      </c>
      <c r="B466" s="106"/>
      <c r="C466" s="104">
        <v>415</v>
      </c>
      <c r="D466" s="108" t="s">
        <v>16</v>
      </c>
      <c r="E466" s="108" t="s">
        <v>1112</v>
      </c>
      <c r="F466" s="108">
        <v>83257</v>
      </c>
      <c r="G466" s="108" t="s">
        <v>24</v>
      </c>
      <c r="H466" s="108">
        <v>37000</v>
      </c>
      <c r="I466" s="108">
        <v>3243</v>
      </c>
      <c r="J466" s="108" t="s">
        <v>25</v>
      </c>
      <c r="K466" s="108" t="s">
        <v>73</v>
      </c>
    </row>
    <row r="467" spans="1:11" x14ac:dyDescent="0.25">
      <c r="A467" s="112">
        <v>83588</v>
      </c>
      <c r="B467" s="147"/>
      <c r="C467" s="104">
        <v>416</v>
      </c>
      <c r="D467" s="112" t="s">
        <v>16</v>
      </c>
      <c r="E467" s="112" t="s">
        <v>1446</v>
      </c>
      <c r="F467" s="112">
        <v>83588</v>
      </c>
      <c r="G467" s="112" t="s">
        <v>24</v>
      </c>
      <c r="H467" s="112">
        <v>43000</v>
      </c>
      <c r="I467" s="112">
        <v>1784</v>
      </c>
      <c r="J467" s="112" t="s">
        <v>32</v>
      </c>
      <c r="K467" s="112" t="s">
        <v>226</v>
      </c>
    </row>
    <row r="468" spans="1:11" x14ac:dyDescent="0.25">
      <c r="A468" s="112">
        <v>83795</v>
      </c>
      <c r="B468" s="147"/>
      <c r="C468" s="104">
        <v>417</v>
      </c>
      <c r="D468" s="112" t="s">
        <v>16</v>
      </c>
      <c r="E468" s="112" t="s">
        <v>907</v>
      </c>
      <c r="F468" s="112">
        <v>83795</v>
      </c>
      <c r="G468" s="112" t="s">
        <v>24</v>
      </c>
      <c r="H468" s="112">
        <v>42000</v>
      </c>
      <c r="I468" s="112">
        <v>1260</v>
      </c>
      <c r="J468" s="112" t="s">
        <v>32</v>
      </c>
      <c r="K468" s="112" t="s">
        <v>29</v>
      </c>
    </row>
    <row r="469" spans="1:11" x14ac:dyDescent="0.25">
      <c r="A469" s="17">
        <v>83969</v>
      </c>
      <c r="B469" s="17"/>
      <c r="C469" s="104">
        <v>418</v>
      </c>
      <c r="D469" s="17" t="s">
        <v>16</v>
      </c>
      <c r="E469" s="17" t="s">
        <v>364</v>
      </c>
      <c r="F469" s="17">
        <v>83969</v>
      </c>
      <c r="G469" s="17" t="s">
        <v>24</v>
      </c>
      <c r="H469" s="17">
        <v>38000</v>
      </c>
      <c r="I469" s="17">
        <v>2301</v>
      </c>
      <c r="J469" s="17" t="s">
        <v>37</v>
      </c>
      <c r="K469" s="17" t="s">
        <v>29</v>
      </c>
    </row>
    <row r="470" spans="1:11" x14ac:dyDescent="0.25">
      <c r="A470" s="136">
        <v>84066</v>
      </c>
      <c r="B470" s="136"/>
      <c r="C470" s="104">
        <v>419</v>
      </c>
      <c r="D470" s="136" t="s">
        <v>16</v>
      </c>
      <c r="E470" s="136" t="s">
        <v>1510</v>
      </c>
      <c r="F470" s="136">
        <v>84066</v>
      </c>
      <c r="G470" s="136" t="s">
        <v>24</v>
      </c>
      <c r="H470" s="136">
        <v>40000</v>
      </c>
      <c r="I470" s="136">
        <v>1443</v>
      </c>
      <c r="J470" s="136" t="s">
        <v>32</v>
      </c>
      <c r="K470" s="136" t="s">
        <v>29</v>
      </c>
    </row>
    <row r="471" spans="1:11" x14ac:dyDescent="0.25">
      <c r="A471" s="136">
        <v>84067</v>
      </c>
      <c r="B471" s="136"/>
      <c r="C471" s="104">
        <v>420</v>
      </c>
      <c r="D471" s="136" t="s">
        <v>16</v>
      </c>
      <c r="E471" s="136" t="s">
        <v>1510</v>
      </c>
      <c r="F471" s="136">
        <v>84067</v>
      </c>
      <c r="G471" s="136" t="s">
        <v>24</v>
      </c>
      <c r="H471" s="136">
        <v>41000</v>
      </c>
      <c r="I471" s="136">
        <v>1392</v>
      </c>
      <c r="J471" s="136" t="s">
        <v>32</v>
      </c>
      <c r="K471" s="136" t="s">
        <v>105</v>
      </c>
    </row>
    <row r="472" spans="1:11" x14ac:dyDescent="0.25">
      <c r="A472" s="105">
        <v>84079</v>
      </c>
      <c r="B472" s="105"/>
      <c r="C472" s="104">
        <v>421</v>
      </c>
      <c r="D472" s="105" t="s">
        <v>16</v>
      </c>
      <c r="E472" s="105" t="s">
        <v>1032</v>
      </c>
      <c r="F472" s="105">
        <v>84079</v>
      </c>
      <c r="G472" s="105" t="s">
        <v>24</v>
      </c>
      <c r="H472" s="105">
        <v>34500</v>
      </c>
      <c r="I472" s="105">
        <v>2137</v>
      </c>
      <c r="J472" s="105" t="s">
        <v>37</v>
      </c>
      <c r="K472" s="105" t="s">
        <v>110</v>
      </c>
    </row>
    <row r="473" spans="1:11" x14ac:dyDescent="0.25">
      <c r="A473" s="136">
        <v>84180</v>
      </c>
      <c r="B473" s="136"/>
      <c r="C473" s="104">
        <v>422</v>
      </c>
      <c r="D473" s="136" t="s">
        <v>16</v>
      </c>
      <c r="E473" s="136" t="s">
        <v>1516</v>
      </c>
      <c r="F473" s="136">
        <v>84180</v>
      </c>
      <c r="G473" s="136" t="s">
        <v>24</v>
      </c>
      <c r="H473" s="136">
        <v>36000</v>
      </c>
      <c r="I473" s="136">
        <v>2407</v>
      </c>
      <c r="J473" s="136" t="s">
        <v>37</v>
      </c>
      <c r="K473" s="136" t="s">
        <v>29</v>
      </c>
    </row>
    <row r="474" spans="1:11" x14ac:dyDescent="0.25">
      <c r="A474" s="22">
        <v>84270</v>
      </c>
      <c r="B474" s="22"/>
      <c r="C474" s="104">
        <v>423</v>
      </c>
      <c r="D474" s="22" t="s">
        <v>16</v>
      </c>
      <c r="E474" s="22" t="s">
        <v>340</v>
      </c>
      <c r="F474" s="22">
        <v>84270</v>
      </c>
      <c r="G474" s="22" t="s">
        <v>24</v>
      </c>
      <c r="H474" s="22">
        <v>40000</v>
      </c>
      <c r="I474" s="22">
        <v>1382</v>
      </c>
      <c r="J474" s="22" t="s">
        <v>32</v>
      </c>
      <c r="K474" s="22" t="s">
        <v>29</v>
      </c>
    </row>
    <row r="475" spans="1:11" x14ac:dyDescent="0.25">
      <c r="A475" s="17">
        <v>84416</v>
      </c>
      <c r="B475" s="17"/>
      <c r="C475" s="104">
        <v>424</v>
      </c>
      <c r="D475" s="17" t="s">
        <v>16</v>
      </c>
      <c r="E475" s="17" t="s">
        <v>394</v>
      </c>
      <c r="F475" s="17">
        <v>84416</v>
      </c>
      <c r="G475" s="17" t="s">
        <v>24</v>
      </c>
      <c r="H475" s="17">
        <v>38000</v>
      </c>
      <c r="I475" s="17">
        <v>2450</v>
      </c>
      <c r="J475" s="17" t="s">
        <v>32</v>
      </c>
      <c r="K475" s="17" t="s">
        <v>29</v>
      </c>
    </row>
    <row r="476" spans="1:11" x14ac:dyDescent="0.25">
      <c r="A476" s="17">
        <v>84420</v>
      </c>
      <c r="B476" s="17"/>
      <c r="C476" s="104">
        <v>425</v>
      </c>
      <c r="D476" s="17" t="s">
        <v>16</v>
      </c>
      <c r="E476" s="17" t="s">
        <v>455</v>
      </c>
      <c r="F476" s="17">
        <v>84420</v>
      </c>
      <c r="G476" s="17" t="s">
        <v>24</v>
      </c>
      <c r="H476" s="17">
        <v>35000</v>
      </c>
      <c r="I476" s="17">
        <v>3457</v>
      </c>
      <c r="J476" s="17" t="s">
        <v>32</v>
      </c>
      <c r="K476" s="17" t="s">
        <v>35</v>
      </c>
    </row>
    <row r="477" spans="1:11" x14ac:dyDescent="0.25">
      <c r="A477" s="104">
        <v>85083</v>
      </c>
      <c r="B477" s="104"/>
      <c r="C477" s="104">
        <v>426</v>
      </c>
      <c r="D477" s="104" t="s">
        <v>16</v>
      </c>
      <c r="E477" s="104" t="s">
        <v>928</v>
      </c>
      <c r="F477" s="104">
        <v>85083</v>
      </c>
      <c r="G477" s="104" t="s">
        <v>24</v>
      </c>
      <c r="H477" s="104">
        <v>44000</v>
      </c>
      <c r="I477" s="104">
        <v>1624</v>
      </c>
      <c r="J477" s="104" t="s">
        <v>32</v>
      </c>
      <c r="K477" s="104" t="s">
        <v>56</v>
      </c>
    </row>
    <row r="478" spans="1:11" x14ac:dyDescent="0.25">
      <c r="A478" s="17">
        <v>85470</v>
      </c>
      <c r="B478" s="17"/>
      <c r="C478" s="104">
        <v>427</v>
      </c>
      <c r="D478" s="17" t="s">
        <v>16</v>
      </c>
      <c r="E478" s="17" t="s">
        <v>41</v>
      </c>
      <c r="F478" s="17">
        <v>85470</v>
      </c>
      <c r="G478" s="17" t="s">
        <v>34</v>
      </c>
      <c r="H478" s="17">
        <v>38000</v>
      </c>
      <c r="I478" s="17">
        <v>2374</v>
      </c>
      <c r="J478" s="17" t="s">
        <v>32</v>
      </c>
      <c r="K478" s="17" t="s">
        <v>29</v>
      </c>
    </row>
    <row r="479" spans="1:11" x14ac:dyDescent="0.25">
      <c r="A479" s="104">
        <v>85477</v>
      </c>
      <c r="B479" s="104"/>
      <c r="C479" s="104">
        <v>428</v>
      </c>
      <c r="D479" s="104" t="s">
        <v>16</v>
      </c>
      <c r="E479" s="104" t="s">
        <v>687</v>
      </c>
      <c r="F479" s="104">
        <v>85477</v>
      </c>
      <c r="G479" s="104" t="s">
        <v>24</v>
      </c>
      <c r="H479" s="104">
        <v>42000</v>
      </c>
      <c r="I479" s="104">
        <v>1319</v>
      </c>
      <c r="J479" s="104" t="s">
        <v>32</v>
      </c>
      <c r="K479" s="104" t="s">
        <v>29</v>
      </c>
    </row>
    <row r="480" spans="1:11" x14ac:dyDescent="0.25">
      <c r="A480" s="17">
        <v>85627</v>
      </c>
      <c r="B480" s="17"/>
      <c r="C480" s="104">
        <v>429</v>
      </c>
      <c r="D480" s="17" t="s">
        <v>16</v>
      </c>
      <c r="E480" s="17" t="s">
        <v>307</v>
      </c>
      <c r="F480" s="17">
        <v>85627</v>
      </c>
      <c r="G480" s="17" t="s">
        <v>232</v>
      </c>
      <c r="H480" s="26">
        <v>43000</v>
      </c>
      <c r="I480" s="26">
        <v>1128</v>
      </c>
      <c r="J480" s="17" t="s">
        <v>32</v>
      </c>
      <c r="K480" s="17" t="s">
        <v>56</v>
      </c>
    </row>
    <row r="481" spans="1:12" x14ac:dyDescent="0.25">
      <c r="A481" s="17">
        <v>85774</v>
      </c>
      <c r="B481" s="17"/>
      <c r="C481" s="104">
        <v>430</v>
      </c>
      <c r="D481" s="17" t="s">
        <v>16</v>
      </c>
      <c r="E481" s="17" t="s">
        <v>43</v>
      </c>
      <c r="F481" s="17">
        <v>85774</v>
      </c>
      <c r="G481" s="17" t="s">
        <v>34</v>
      </c>
      <c r="H481" s="17">
        <v>39000</v>
      </c>
      <c r="I481" s="17">
        <v>2385</v>
      </c>
      <c r="J481" s="17" t="s">
        <v>37</v>
      </c>
      <c r="K481" s="17" t="s">
        <v>29</v>
      </c>
    </row>
    <row r="482" spans="1:12" x14ac:dyDescent="0.25">
      <c r="A482" s="104">
        <v>86190</v>
      </c>
      <c r="B482" s="104"/>
      <c r="C482" s="104">
        <v>431</v>
      </c>
      <c r="D482" s="104" t="s">
        <v>16</v>
      </c>
      <c r="E482" s="104" t="s">
        <v>1307</v>
      </c>
      <c r="F482" s="104">
        <v>86190</v>
      </c>
      <c r="G482" s="104" t="s">
        <v>24</v>
      </c>
      <c r="H482" s="104">
        <v>40000</v>
      </c>
      <c r="I482" s="104">
        <v>1313</v>
      </c>
      <c r="J482" s="104" t="s">
        <v>32</v>
      </c>
      <c r="K482" s="104" t="s">
        <v>35</v>
      </c>
    </row>
    <row r="483" spans="1:12" x14ac:dyDescent="0.25">
      <c r="A483" s="105">
        <v>86489</v>
      </c>
      <c r="B483" s="105"/>
      <c r="C483" s="104">
        <v>432</v>
      </c>
      <c r="D483" s="105" t="s">
        <v>16</v>
      </c>
      <c r="E483" s="105" t="s">
        <v>297</v>
      </c>
      <c r="F483" s="105">
        <v>86489</v>
      </c>
      <c r="G483" s="105" t="s">
        <v>24</v>
      </c>
      <c r="H483" s="105">
        <v>36000</v>
      </c>
      <c r="I483" s="105">
        <v>2761</v>
      </c>
      <c r="J483" s="105" t="s">
        <v>32</v>
      </c>
      <c r="K483" s="105" t="s">
        <v>29</v>
      </c>
    </row>
    <row r="484" spans="1:12" x14ac:dyDescent="0.25">
      <c r="A484" s="105">
        <v>86489</v>
      </c>
      <c r="B484" s="105"/>
      <c r="C484" s="104">
        <v>433</v>
      </c>
      <c r="D484" s="105" t="s">
        <v>16</v>
      </c>
      <c r="E484" s="105" t="s">
        <v>297</v>
      </c>
      <c r="F484" s="105">
        <v>86489</v>
      </c>
      <c r="G484" s="105" t="s">
        <v>24</v>
      </c>
      <c r="H484" s="105">
        <v>36000</v>
      </c>
      <c r="I484" s="105">
        <v>392</v>
      </c>
      <c r="J484" s="105" t="s">
        <v>32</v>
      </c>
      <c r="K484" s="105" t="s">
        <v>29</v>
      </c>
    </row>
    <row r="485" spans="1:12" x14ac:dyDescent="0.25">
      <c r="A485" s="17">
        <v>87332</v>
      </c>
      <c r="B485" s="17"/>
      <c r="C485" s="104">
        <v>434</v>
      </c>
      <c r="D485" s="17" t="s">
        <v>16</v>
      </c>
      <c r="E485" s="17" t="s">
        <v>188</v>
      </c>
      <c r="F485" s="17">
        <v>87332</v>
      </c>
      <c r="G485" s="17" t="s">
        <v>24</v>
      </c>
      <c r="H485" s="17">
        <v>37000</v>
      </c>
      <c r="I485" s="17">
        <v>1391</v>
      </c>
      <c r="J485" s="17" t="s">
        <v>25</v>
      </c>
      <c r="K485" s="17" t="s">
        <v>35</v>
      </c>
    </row>
    <row r="486" spans="1:12" x14ac:dyDescent="0.25">
      <c r="A486" s="105">
        <v>87581</v>
      </c>
      <c r="B486" s="105"/>
      <c r="C486" s="104">
        <v>435</v>
      </c>
      <c r="D486" s="105" t="s">
        <v>16</v>
      </c>
      <c r="E486" s="105" t="s">
        <v>1447</v>
      </c>
      <c r="F486" s="105">
        <v>87581</v>
      </c>
      <c r="G486" s="105" t="s">
        <v>24</v>
      </c>
      <c r="H486" s="105">
        <v>36000</v>
      </c>
      <c r="I486" s="105">
        <v>2980</v>
      </c>
      <c r="J486" s="105" t="s">
        <v>37</v>
      </c>
      <c r="K486" s="105" t="s">
        <v>226</v>
      </c>
    </row>
    <row r="487" spans="1:12" x14ac:dyDescent="0.25">
      <c r="A487" s="17">
        <v>88151</v>
      </c>
      <c r="B487" s="17"/>
      <c r="C487" s="104">
        <v>436</v>
      </c>
      <c r="D487" s="17" t="s">
        <v>16</v>
      </c>
      <c r="E487" s="17" t="s">
        <v>114</v>
      </c>
      <c r="F487" s="17">
        <v>88151</v>
      </c>
      <c r="G487" s="17" t="s">
        <v>24</v>
      </c>
      <c r="H487" s="17">
        <v>37000</v>
      </c>
      <c r="I487" s="17">
        <v>1327</v>
      </c>
      <c r="J487" s="17" t="s">
        <v>32</v>
      </c>
      <c r="K487" s="17" t="s">
        <v>82</v>
      </c>
    </row>
    <row r="488" spans="1:12" x14ac:dyDescent="0.25">
      <c r="A488" s="17">
        <v>88259</v>
      </c>
      <c r="B488" s="17"/>
      <c r="C488" s="104">
        <v>437</v>
      </c>
      <c r="D488" s="17" t="s">
        <v>16</v>
      </c>
      <c r="E488" s="17" t="s">
        <v>352</v>
      </c>
      <c r="F488" s="17">
        <v>88259</v>
      </c>
      <c r="G488" s="17" t="s">
        <v>232</v>
      </c>
      <c r="H488" s="17">
        <v>39000</v>
      </c>
      <c r="I488" s="17">
        <v>2279</v>
      </c>
      <c r="J488" s="17" t="s">
        <v>47</v>
      </c>
      <c r="K488" s="17" t="s">
        <v>78</v>
      </c>
      <c r="L488" s="127"/>
    </row>
    <row r="489" spans="1:12" x14ac:dyDescent="0.25">
      <c r="A489" s="17">
        <v>88764</v>
      </c>
      <c r="B489" s="17"/>
      <c r="C489" s="104">
        <v>438</v>
      </c>
      <c r="D489" s="17" t="s">
        <v>16</v>
      </c>
      <c r="E489" s="17" t="s">
        <v>328</v>
      </c>
      <c r="F489" s="17">
        <v>88764</v>
      </c>
      <c r="G489" s="17" t="s">
        <v>24</v>
      </c>
      <c r="H489" s="17">
        <v>36500</v>
      </c>
      <c r="I489" s="17">
        <v>2011</v>
      </c>
      <c r="J489" s="17" t="s">
        <v>20</v>
      </c>
      <c r="K489" s="17" t="s">
        <v>29</v>
      </c>
    </row>
    <row r="490" spans="1:12" x14ac:dyDescent="0.25">
      <c r="A490" s="17">
        <v>90875</v>
      </c>
      <c r="B490" s="17"/>
      <c r="C490" s="104">
        <v>439</v>
      </c>
      <c r="D490" s="17" t="s">
        <v>16</v>
      </c>
      <c r="E490" s="17" t="s">
        <v>57</v>
      </c>
      <c r="F490" s="17">
        <v>90875</v>
      </c>
      <c r="G490" s="17" t="s">
        <v>34</v>
      </c>
      <c r="H490" s="26">
        <v>35000</v>
      </c>
      <c r="I490" s="26">
        <v>1956</v>
      </c>
      <c r="J490" s="17" t="s">
        <v>32</v>
      </c>
      <c r="K490" s="17" t="s">
        <v>58</v>
      </c>
    </row>
    <row r="491" spans="1:12" x14ac:dyDescent="0.25">
      <c r="A491" s="17">
        <v>91818</v>
      </c>
      <c r="B491" s="17"/>
      <c r="C491" s="104">
        <v>440</v>
      </c>
      <c r="D491" s="17" t="s">
        <v>16</v>
      </c>
      <c r="E491" s="17" t="s">
        <v>54</v>
      </c>
      <c r="F491" s="17">
        <v>91818</v>
      </c>
      <c r="G491" s="17" t="s">
        <v>24</v>
      </c>
      <c r="H491" s="17">
        <v>37000</v>
      </c>
      <c r="I491" s="17">
        <v>2288</v>
      </c>
      <c r="J491" s="17" t="s">
        <v>37</v>
      </c>
      <c r="K491" s="17" t="s">
        <v>56</v>
      </c>
    </row>
    <row r="492" spans="1:12" x14ac:dyDescent="0.25">
      <c r="A492" s="105">
        <v>93544</v>
      </c>
      <c r="B492" s="105"/>
      <c r="C492" s="104">
        <v>441</v>
      </c>
      <c r="D492" s="105" t="s">
        <v>16</v>
      </c>
      <c r="E492" s="105" t="s">
        <v>1448</v>
      </c>
      <c r="F492" s="105">
        <v>93544</v>
      </c>
      <c r="G492" s="105" t="s">
        <v>240</v>
      </c>
      <c r="H492" s="105">
        <v>43000</v>
      </c>
      <c r="I492" s="105">
        <v>3071</v>
      </c>
      <c r="J492" s="105" t="s">
        <v>32</v>
      </c>
      <c r="K492" s="105" t="s">
        <v>29</v>
      </c>
    </row>
    <row r="493" spans="1:12" x14ac:dyDescent="0.25">
      <c r="A493" s="17">
        <v>94285</v>
      </c>
      <c r="B493" s="17"/>
      <c r="C493" s="104">
        <v>442</v>
      </c>
      <c r="D493" s="17" t="s">
        <v>16</v>
      </c>
      <c r="E493" s="17" t="s">
        <v>410</v>
      </c>
      <c r="F493" s="17">
        <v>94285</v>
      </c>
      <c r="G493" s="17" t="s">
        <v>232</v>
      </c>
      <c r="H493" s="26">
        <v>35000</v>
      </c>
      <c r="I493" s="26">
        <v>982</v>
      </c>
      <c r="J493" s="17" t="s">
        <v>411</v>
      </c>
      <c r="K493" s="17" t="s">
        <v>412</v>
      </c>
    </row>
    <row r="494" spans="1:12" x14ac:dyDescent="0.25">
      <c r="A494" s="17">
        <v>95058</v>
      </c>
      <c r="B494" s="17"/>
      <c r="C494" s="104">
        <v>443</v>
      </c>
      <c r="D494" s="17" t="s">
        <v>16</v>
      </c>
      <c r="E494" s="17" t="s">
        <v>229</v>
      </c>
      <c r="F494" s="17">
        <v>95058</v>
      </c>
      <c r="G494" s="17" t="s">
        <v>24</v>
      </c>
      <c r="H494" s="17">
        <v>37500</v>
      </c>
      <c r="I494" s="17">
        <v>1937</v>
      </c>
      <c r="J494" s="17" t="s">
        <v>37</v>
      </c>
      <c r="K494" s="17" t="s">
        <v>35</v>
      </c>
    </row>
    <row r="495" spans="1:12" x14ac:dyDescent="0.25">
      <c r="A495" s="105">
        <v>95072</v>
      </c>
      <c r="B495" s="105"/>
      <c r="C495" s="104">
        <v>444</v>
      </c>
      <c r="D495" s="105" t="s">
        <v>16</v>
      </c>
      <c r="E495" s="105" t="s">
        <v>1084</v>
      </c>
      <c r="F495" s="105">
        <v>95072</v>
      </c>
      <c r="G495" s="105" t="s">
        <v>24</v>
      </c>
      <c r="H495" s="105">
        <v>40000</v>
      </c>
      <c r="I495" s="105">
        <v>1295</v>
      </c>
      <c r="J495" s="105" t="s">
        <v>37</v>
      </c>
      <c r="K495" s="105" t="s">
        <v>29</v>
      </c>
    </row>
    <row r="496" spans="1:12" x14ac:dyDescent="0.25">
      <c r="A496" s="17">
        <v>95378</v>
      </c>
      <c r="B496" s="17"/>
      <c r="C496" s="104">
        <v>445</v>
      </c>
      <c r="D496" s="17" t="s">
        <v>16</v>
      </c>
      <c r="E496" s="17" t="s">
        <v>357</v>
      </c>
      <c r="F496" s="17">
        <v>95378</v>
      </c>
      <c r="G496" s="17" t="s">
        <v>34</v>
      </c>
      <c r="H496" s="26">
        <v>38000</v>
      </c>
      <c r="I496" s="26">
        <v>1514</v>
      </c>
      <c r="J496" s="17" t="s">
        <v>37</v>
      </c>
      <c r="K496" s="17" t="s">
        <v>29</v>
      </c>
    </row>
    <row r="497" spans="1:12" x14ac:dyDescent="0.25">
      <c r="A497" s="104">
        <v>95421</v>
      </c>
      <c r="B497" s="104"/>
      <c r="C497" s="104">
        <v>446</v>
      </c>
      <c r="D497" s="104" t="s">
        <v>16</v>
      </c>
      <c r="E497" s="104" t="s">
        <v>948</v>
      </c>
      <c r="F497" s="104">
        <v>95421</v>
      </c>
      <c r="G497" s="104" t="s">
        <v>24</v>
      </c>
      <c r="H497" s="104">
        <v>36500</v>
      </c>
      <c r="I497" s="104">
        <v>2541</v>
      </c>
      <c r="J497" s="104" t="s">
        <v>37</v>
      </c>
      <c r="K497" s="104" t="s">
        <v>35</v>
      </c>
      <c r="L497" s="127"/>
    </row>
    <row r="498" spans="1:12" x14ac:dyDescent="0.25">
      <c r="A498" s="17">
        <v>96049</v>
      </c>
      <c r="B498" s="17"/>
      <c r="C498" s="104">
        <v>447</v>
      </c>
      <c r="D498" s="17" t="s">
        <v>16</v>
      </c>
      <c r="E498" s="17" t="s">
        <v>139</v>
      </c>
      <c r="F498" s="17">
        <v>96049</v>
      </c>
      <c r="G498" s="17" t="s">
        <v>34</v>
      </c>
      <c r="H498" s="17">
        <v>37000</v>
      </c>
      <c r="I498" s="17">
        <v>1535</v>
      </c>
      <c r="J498" s="17" t="s">
        <v>32</v>
      </c>
      <c r="K498" s="17" t="s">
        <v>56</v>
      </c>
    </row>
    <row r="499" spans="1:12" x14ac:dyDescent="0.25">
      <c r="A499" s="17">
        <v>96190</v>
      </c>
      <c r="B499" s="17"/>
      <c r="C499" s="104">
        <v>448</v>
      </c>
      <c r="D499" s="17" t="s">
        <v>16</v>
      </c>
      <c r="E499" s="17" t="s">
        <v>265</v>
      </c>
      <c r="F499" s="17">
        <v>96190</v>
      </c>
      <c r="G499" s="17" t="s">
        <v>24</v>
      </c>
      <c r="H499" s="17">
        <v>36500</v>
      </c>
      <c r="I499" s="17">
        <v>2511</v>
      </c>
      <c r="J499" s="17" t="s">
        <v>32</v>
      </c>
      <c r="K499" s="17" t="s">
        <v>267</v>
      </c>
    </row>
    <row r="500" spans="1:12" x14ac:dyDescent="0.25">
      <c r="A500" s="22">
        <v>96605</v>
      </c>
      <c r="B500" s="22"/>
      <c r="C500" s="104">
        <v>449</v>
      </c>
      <c r="D500" s="22" t="s">
        <v>16</v>
      </c>
      <c r="E500" s="22" t="s">
        <v>904</v>
      </c>
      <c r="F500" s="22">
        <v>96605</v>
      </c>
      <c r="G500" s="22" t="s">
        <v>24</v>
      </c>
      <c r="H500" s="22">
        <v>40000</v>
      </c>
      <c r="I500" s="22">
        <v>1815</v>
      </c>
      <c r="J500" s="22" t="s">
        <v>37</v>
      </c>
      <c r="K500" s="22" t="s">
        <v>29</v>
      </c>
    </row>
    <row r="501" spans="1:12" x14ac:dyDescent="0.25">
      <c r="A501" s="105">
        <v>96828</v>
      </c>
      <c r="B501" s="105"/>
      <c r="C501" s="104">
        <v>450</v>
      </c>
      <c r="D501" s="105" t="s">
        <v>16</v>
      </c>
      <c r="E501" s="105" t="s">
        <v>1449</v>
      </c>
      <c r="F501" s="105">
        <v>96828</v>
      </c>
      <c r="G501" s="105" t="s">
        <v>24</v>
      </c>
      <c r="H501" s="105">
        <v>40000</v>
      </c>
      <c r="I501" s="105">
        <v>1473</v>
      </c>
      <c r="J501" s="105" t="s">
        <v>20</v>
      </c>
      <c r="K501" s="105" t="s">
        <v>105</v>
      </c>
    </row>
    <row r="502" spans="1:12" x14ac:dyDescent="0.25">
      <c r="A502" s="105">
        <v>98419</v>
      </c>
      <c r="B502" s="105"/>
      <c r="C502" s="104">
        <v>452</v>
      </c>
      <c r="D502" s="105" t="s">
        <v>16</v>
      </c>
      <c r="E502" s="105" t="s">
        <v>1010</v>
      </c>
      <c r="F502" s="105">
        <v>98419</v>
      </c>
      <c r="G502" s="105" t="s">
        <v>24</v>
      </c>
      <c r="H502" s="105">
        <v>37500</v>
      </c>
      <c r="I502" s="105">
        <v>1466</v>
      </c>
      <c r="J502" s="105" t="s">
        <v>32</v>
      </c>
      <c r="K502" s="105" t="s">
        <v>29</v>
      </c>
      <c r="L502" s="127"/>
    </row>
    <row r="503" spans="1:12" x14ac:dyDescent="0.25">
      <c r="A503" s="17">
        <v>99192</v>
      </c>
      <c r="B503" s="17"/>
      <c r="C503" s="104">
        <v>453</v>
      </c>
      <c r="D503" s="17" t="s">
        <v>16</v>
      </c>
      <c r="E503" s="17" t="s">
        <v>436</v>
      </c>
      <c r="F503" s="17">
        <v>99192</v>
      </c>
      <c r="G503" s="17" t="s">
        <v>24</v>
      </c>
      <c r="H503" s="17">
        <v>39000</v>
      </c>
      <c r="I503" s="17">
        <v>2328</v>
      </c>
      <c r="J503" s="17" t="s">
        <v>32</v>
      </c>
      <c r="K503" s="17" t="s">
        <v>29</v>
      </c>
      <c r="L503" s="127"/>
    </row>
    <row r="504" spans="1:12" x14ac:dyDescent="0.25">
      <c r="A504" s="17">
        <v>99315</v>
      </c>
      <c r="B504" s="17"/>
      <c r="C504" s="104">
        <v>454</v>
      </c>
      <c r="D504" s="17" t="s">
        <v>16</v>
      </c>
      <c r="E504" s="17" t="s">
        <v>247</v>
      </c>
      <c r="F504" s="17">
        <v>99315</v>
      </c>
      <c r="G504" s="17" t="s">
        <v>24</v>
      </c>
      <c r="H504" s="17">
        <v>37500</v>
      </c>
      <c r="I504" s="17">
        <v>1516</v>
      </c>
      <c r="J504" s="17" t="s">
        <v>32</v>
      </c>
      <c r="K504" s="17" t="s">
        <v>35</v>
      </c>
    </row>
    <row r="505" spans="1:12" x14ac:dyDescent="0.25">
      <c r="A505" s="17">
        <v>99396</v>
      </c>
      <c r="B505" s="17"/>
      <c r="C505" s="104">
        <v>455</v>
      </c>
      <c r="D505" s="17" t="s">
        <v>16</v>
      </c>
      <c r="E505" s="17" t="s">
        <v>424</v>
      </c>
      <c r="F505" s="17">
        <v>99396</v>
      </c>
      <c r="G505" s="17" t="s">
        <v>34</v>
      </c>
      <c r="H505" s="26">
        <v>37500</v>
      </c>
      <c r="I505" s="26">
        <v>1496</v>
      </c>
      <c r="J505" s="17" t="s">
        <v>47</v>
      </c>
      <c r="K505" s="17" t="s">
        <v>56</v>
      </c>
    </row>
    <row r="506" spans="1:12" x14ac:dyDescent="0.25">
      <c r="A506" s="17">
        <v>100205</v>
      </c>
      <c r="B506" s="17"/>
      <c r="C506" s="104">
        <v>456</v>
      </c>
      <c r="D506" s="17" t="s">
        <v>16</v>
      </c>
      <c r="E506" s="17" t="s">
        <v>148</v>
      </c>
      <c r="F506" s="17">
        <v>100205</v>
      </c>
      <c r="G506" s="17" t="s">
        <v>34</v>
      </c>
      <c r="H506" s="17">
        <v>44000</v>
      </c>
      <c r="I506" s="17">
        <v>2938</v>
      </c>
      <c r="J506" s="17" t="s">
        <v>32</v>
      </c>
      <c r="K506" s="17" t="s">
        <v>78</v>
      </c>
    </row>
    <row r="507" spans="1:12" x14ac:dyDescent="0.25">
      <c r="A507" s="105">
        <v>100822</v>
      </c>
      <c r="B507" s="105"/>
      <c r="C507" s="104">
        <v>457</v>
      </c>
      <c r="D507" s="105" t="s">
        <v>16</v>
      </c>
      <c r="E507" s="105" t="s">
        <v>1450</v>
      </c>
      <c r="F507" s="105">
        <v>100822</v>
      </c>
      <c r="G507" s="105" t="s">
        <v>24</v>
      </c>
      <c r="H507" s="105">
        <v>41000</v>
      </c>
      <c r="I507" s="105">
        <v>3286</v>
      </c>
      <c r="J507" s="105" t="s">
        <v>37</v>
      </c>
      <c r="K507" s="105" t="s">
        <v>35</v>
      </c>
    </row>
    <row r="508" spans="1:12" x14ac:dyDescent="0.25">
      <c r="A508" s="105">
        <v>101960</v>
      </c>
      <c r="B508" s="105"/>
      <c r="C508" s="104">
        <v>458</v>
      </c>
      <c r="D508" s="105" t="s">
        <v>16</v>
      </c>
      <c r="E508" s="105" t="s">
        <v>1451</v>
      </c>
      <c r="F508" s="105">
        <v>101960</v>
      </c>
      <c r="G508" s="105" t="s">
        <v>24</v>
      </c>
      <c r="H508" s="105">
        <v>39000</v>
      </c>
      <c r="I508" s="105">
        <v>1363</v>
      </c>
      <c r="J508" s="105" t="s">
        <v>25</v>
      </c>
      <c r="K508" s="105" t="s">
        <v>29</v>
      </c>
    </row>
    <row r="509" spans="1:12" x14ac:dyDescent="0.25">
      <c r="A509" s="17">
        <v>102497</v>
      </c>
      <c r="B509" s="17"/>
      <c r="C509" s="104">
        <v>459</v>
      </c>
      <c r="D509" s="17" t="s">
        <v>16</v>
      </c>
      <c r="E509" s="17" t="s">
        <v>164</v>
      </c>
      <c r="F509" s="17">
        <v>102497</v>
      </c>
      <c r="G509" s="17" t="s">
        <v>24</v>
      </c>
      <c r="H509" s="17">
        <v>36000</v>
      </c>
      <c r="I509" s="17">
        <v>2071</v>
      </c>
      <c r="J509" s="17" t="s">
        <v>37</v>
      </c>
      <c r="K509" s="17" t="s">
        <v>56</v>
      </c>
    </row>
    <row r="510" spans="1:12" x14ac:dyDescent="0.25">
      <c r="A510" s="17">
        <v>102717</v>
      </c>
      <c r="B510" s="17"/>
      <c r="C510" s="104">
        <v>460</v>
      </c>
      <c r="D510" s="17" t="s">
        <v>16</v>
      </c>
      <c r="E510" s="17" t="s">
        <v>219</v>
      </c>
      <c r="F510" s="17">
        <v>102717</v>
      </c>
      <c r="G510" s="17" t="s">
        <v>24</v>
      </c>
      <c r="H510" s="17">
        <v>36000</v>
      </c>
      <c r="I510" s="17">
        <v>1355</v>
      </c>
      <c r="J510" s="17" t="s">
        <v>20</v>
      </c>
      <c r="K510" s="17" t="s">
        <v>29</v>
      </c>
    </row>
    <row r="511" spans="1:12" x14ac:dyDescent="0.25">
      <c r="A511" s="17">
        <v>103297</v>
      </c>
      <c r="B511" s="17"/>
      <c r="C511" s="104">
        <v>461</v>
      </c>
      <c r="D511" s="17" t="s">
        <v>16</v>
      </c>
      <c r="E511" s="17" t="s">
        <v>36</v>
      </c>
      <c r="F511" s="17">
        <v>103297</v>
      </c>
      <c r="G511" s="17" t="s">
        <v>24</v>
      </c>
      <c r="H511" s="17">
        <v>35000</v>
      </c>
      <c r="I511" s="17">
        <v>1284</v>
      </c>
      <c r="J511" s="17" t="s">
        <v>37</v>
      </c>
      <c r="K511" s="17" t="s">
        <v>35</v>
      </c>
    </row>
    <row r="512" spans="1:12" x14ac:dyDescent="0.25">
      <c r="A512" s="17">
        <v>104156</v>
      </c>
      <c r="B512" s="17"/>
      <c r="C512" s="104">
        <v>462</v>
      </c>
      <c r="D512" s="17" t="s">
        <v>16</v>
      </c>
      <c r="E512" s="17" t="s">
        <v>367</v>
      </c>
      <c r="F512" s="17">
        <v>104156</v>
      </c>
      <c r="G512" s="17" t="s">
        <v>46</v>
      </c>
      <c r="H512" s="17">
        <v>40000</v>
      </c>
      <c r="I512" s="17">
        <v>2624</v>
      </c>
      <c r="J512" s="17" t="s">
        <v>37</v>
      </c>
      <c r="K512" s="17" t="s">
        <v>29</v>
      </c>
    </row>
    <row r="513" spans="1:12" x14ac:dyDescent="0.25">
      <c r="A513" s="17">
        <v>105471</v>
      </c>
      <c r="B513" s="17"/>
      <c r="C513" s="104">
        <v>463</v>
      </c>
      <c r="D513" s="17" t="s">
        <v>16</v>
      </c>
      <c r="E513" s="17" t="s">
        <v>52</v>
      </c>
      <c r="F513" s="17">
        <v>105471</v>
      </c>
      <c r="G513" s="17" t="s">
        <v>46</v>
      </c>
      <c r="H513" s="26">
        <v>42000</v>
      </c>
      <c r="I513" s="26">
        <v>664</v>
      </c>
      <c r="J513" s="17" t="s">
        <v>32</v>
      </c>
      <c r="K513" s="17" t="s">
        <v>29</v>
      </c>
    </row>
    <row r="514" spans="1:12" x14ac:dyDescent="0.25">
      <c r="A514" s="105">
        <v>109835</v>
      </c>
      <c r="B514" s="105"/>
      <c r="C514" s="104">
        <v>464</v>
      </c>
      <c r="D514" s="105" t="s">
        <v>16</v>
      </c>
      <c r="E514" s="105" t="s">
        <v>1122</v>
      </c>
      <c r="F514" s="105">
        <v>109835</v>
      </c>
      <c r="G514" s="105" t="s">
        <v>24</v>
      </c>
      <c r="H514" s="105">
        <v>43500</v>
      </c>
      <c r="I514" s="105">
        <v>3059</v>
      </c>
      <c r="J514" s="105" t="s">
        <v>37</v>
      </c>
      <c r="K514" s="105" t="s">
        <v>56</v>
      </c>
    </row>
    <row r="515" spans="1:12" x14ac:dyDescent="0.25">
      <c r="A515" s="22">
        <v>110255</v>
      </c>
      <c r="B515" s="22"/>
      <c r="C515" s="104">
        <v>465</v>
      </c>
      <c r="D515" s="22" t="s">
        <v>16</v>
      </c>
      <c r="E515" s="22" t="s">
        <v>969</v>
      </c>
      <c r="F515" s="22">
        <v>110255</v>
      </c>
      <c r="G515" s="22" t="s">
        <v>24</v>
      </c>
      <c r="H515" s="22">
        <v>41500</v>
      </c>
      <c r="I515" s="22">
        <v>3346</v>
      </c>
      <c r="J515" s="22" t="s">
        <v>20</v>
      </c>
      <c r="K515" s="22" t="s">
        <v>29</v>
      </c>
    </row>
    <row r="516" spans="1:12" x14ac:dyDescent="0.25">
      <c r="A516" s="17">
        <v>110522</v>
      </c>
      <c r="B516" s="17"/>
      <c r="C516" s="104">
        <v>466</v>
      </c>
      <c r="D516" s="17" t="s">
        <v>16</v>
      </c>
      <c r="E516" s="17" t="s">
        <v>44</v>
      </c>
      <c r="F516" s="17">
        <v>110522</v>
      </c>
      <c r="G516" s="17" t="s">
        <v>46</v>
      </c>
      <c r="H516" s="17">
        <v>37000</v>
      </c>
      <c r="I516" s="17">
        <v>3214</v>
      </c>
      <c r="J516" s="17" t="s">
        <v>47</v>
      </c>
      <c r="K516" s="17" t="s">
        <v>29</v>
      </c>
    </row>
    <row r="517" spans="1:12" x14ac:dyDescent="0.25">
      <c r="A517" s="17">
        <v>112546</v>
      </c>
      <c r="B517" s="17"/>
      <c r="C517" s="104">
        <v>467</v>
      </c>
      <c r="D517" s="17" t="s">
        <v>16</v>
      </c>
      <c r="E517" s="17" t="s">
        <v>336</v>
      </c>
      <c r="F517" s="17">
        <v>112546</v>
      </c>
      <c r="G517" s="17" t="s">
        <v>337</v>
      </c>
      <c r="H517" s="17">
        <v>36000</v>
      </c>
      <c r="I517" s="17">
        <v>2485</v>
      </c>
      <c r="J517" s="17" t="s">
        <v>25</v>
      </c>
      <c r="K517" s="17" t="s">
        <v>29</v>
      </c>
    </row>
    <row r="518" spans="1:12" x14ac:dyDescent="0.25">
      <c r="A518" s="107">
        <v>134084</v>
      </c>
      <c r="B518" s="107"/>
      <c r="C518" s="104">
        <v>469</v>
      </c>
      <c r="D518" s="107" t="s">
        <v>16</v>
      </c>
      <c r="E518" s="107" t="s">
        <v>1299</v>
      </c>
      <c r="F518" s="107">
        <v>134084</v>
      </c>
      <c r="G518" s="107" t="s">
        <v>1301</v>
      </c>
      <c r="H518" s="107">
        <v>38000</v>
      </c>
      <c r="I518" s="107">
        <v>150</v>
      </c>
      <c r="J518" s="107" t="s">
        <v>32</v>
      </c>
      <c r="K518" s="107" t="s">
        <v>29</v>
      </c>
    </row>
    <row r="519" spans="1:12" x14ac:dyDescent="0.25">
      <c r="A519" s="17">
        <v>135409</v>
      </c>
      <c r="B519" s="17"/>
      <c r="C519" s="104">
        <v>470</v>
      </c>
      <c r="D519" s="17" t="s">
        <v>16</v>
      </c>
      <c r="E519" s="17" t="s">
        <v>149</v>
      </c>
      <c r="F519" s="17">
        <v>135409</v>
      </c>
      <c r="G519" s="17" t="s">
        <v>71</v>
      </c>
      <c r="H519" s="26">
        <v>38000</v>
      </c>
      <c r="I519" s="26">
        <v>4161</v>
      </c>
      <c r="J519" s="17" t="s">
        <v>37</v>
      </c>
      <c r="K519" s="17" t="s">
        <v>35</v>
      </c>
    </row>
    <row r="520" spans="1:12" x14ac:dyDescent="0.25">
      <c r="A520" s="17">
        <v>154561</v>
      </c>
      <c r="B520" s="17"/>
      <c r="C520" s="104">
        <v>471</v>
      </c>
      <c r="D520" s="17" t="s">
        <v>16</v>
      </c>
      <c r="E520" s="17" t="s">
        <v>415</v>
      </c>
      <c r="F520" s="17">
        <v>154561</v>
      </c>
      <c r="G520" s="17" t="s">
        <v>71</v>
      </c>
      <c r="H520" s="26">
        <v>36000</v>
      </c>
      <c r="I520" s="26">
        <v>1976</v>
      </c>
      <c r="J520" s="17" t="s">
        <v>32</v>
      </c>
      <c r="K520" s="17" t="s">
        <v>56</v>
      </c>
    </row>
    <row r="521" spans="1:12" x14ac:dyDescent="0.25">
      <c r="A521" s="105">
        <v>155043</v>
      </c>
      <c r="B521" s="105"/>
      <c r="C521" s="104">
        <v>472</v>
      </c>
      <c r="D521" s="105" t="s">
        <v>16</v>
      </c>
      <c r="E521" s="105" t="s">
        <v>1452</v>
      </c>
      <c r="F521" s="105">
        <v>155043</v>
      </c>
      <c r="G521" s="105" t="s">
        <v>414</v>
      </c>
      <c r="H521" s="105">
        <v>37000</v>
      </c>
      <c r="I521" s="105">
        <v>3538</v>
      </c>
      <c r="J521" s="105" t="s">
        <v>37</v>
      </c>
      <c r="K521" s="105" t="s">
        <v>56</v>
      </c>
    </row>
    <row r="522" spans="1:12" x14ac:dyDescent="0.25">
      <c r="A522" s="17">
        <v>264635</v>
      </c>
      <c r="B522" s="17"/>
      <c r="C522" s="104">
        <v>473</v>
      </c>
      <c r="D522" s="17" t="s">
        <v>16</v>
      </c>
      <c r="E522" s="17" t="s">
        <v>106</v>
      </c>
      <c r="F522" s="17">
        <v>264635</v>
      </c>
      <c r="G522" s="17" t="s">
        <v>107</v>
      </c>
      <c r="H522" s="17">
        <v>40000</v>
      </c>
      <c r="I522" s="17">
        <v>3519</v>
      </c>
      <c r="J522" s="17" t="s">
        <v>32</v>
      </c>
      <c r="K522" s="17" t="s">
        <v>35</v>
      </c>
    </row>
    <row r="523" spans="1:12" x14ac:dyDescent="0.25">
      <c r="A523" s="17">
        <v>290911</v>
      </c>
      <c r="B523" s="17"/>
      <c r="C523" s="104">
        <v>474</v>
      </c>
      <c r="D523" s="17" t="s">
        <v>16</v>
      </c>
      <c r="E523" s="17" t="s">
        <v>1270</v>
      </c>
      <c r="F523" s="17">
        <v>290911</v>
      </c>
      <c r="G523" s="104" t="s">
        <v>24</v>
      </c>
      <c r="H523" s="22">
        <v>36500</v>
      </c>
      <c r="I523" s="22">
        <v>1510</v>
      </c>
      <c r="J523" s="17" t="s">
        <v>35</v>
      </c>
      <c r="K523" s="17" t="s">
        <v>32</v>
      </c>
    </row>
    <row r="524" spans="1:12" x14ac:dyDescent="0.25">
      <c r="A524" s="17">
        <v>367270</v>
      </c>
      <c r="B524" s="17"/>
      <c r="C524" s="104">
        <v>475</v>
      </c>
      <c r="D524" s="17" t="s">
        <v>16</v>
      </c>
      <c r="E524" s="17" t="s">
        <v>1003</v>
      </c>
      <c r="F524" s="17">
        <v>367270</v>
      </c>
      <c r="G524" s="104" t="s">
        <v>107</v>
      </c>
      <c r="H524" s="22">
        <v>35500</v>
      </c>
      <c r="I524" s="22">
        <v>1689</v>
      </c>
      <c r="J524" s="17" t="s">
        <v>25</v>
      </c>
      <c r="K524" s="17" t="s">
        <v>29</v>
      </c>
    </row>
    <row r="525" spans="1:12" x14ac:dyDescent="0.25">
      <c r="A525" s="105">
        <v>552191</v>
      </c>
      <c r="B525" s="105"/>
      <c r="C525" s="104">
        <v>476</v>
      </c>
      <c r="D525" s="105" t="s">
        <v>16</v>
      </c>
      <c r="E525" s="105" t="s">
        <v>1453</v>
      </c>
      <c r="F525" s="105">
        <v>552191</v>
      </c>
      <c r="G525" s="105" t="s">
        <v>107</v>
      </c>
      <c r="H525" s="105">
        <v>36000</v>
      </c>
      <c r="I525" s="105">
        <v>3236</v>
      </c>
      <c r="J525" s="105" t="s">
        <v>37</v>
      </c>
      <c r="K525" s="105" t="s">
        <v>29</v>
      </c>
    </row>
    <row r="526" spans="1:12" x14ac:dyDescent="0.25">
      <c r="A526" s="136">
        <v>553918</v>
      </c>
      <c r="B526" s="136"/>
      <c r="C526" s="104">
        <v>477</v>
      </c>
      <c r="D526" s="136" t="s">
        <v>16</v>
      </c>
      <c r="E526" s="136" t="s">
        <v>1514</v>
      </c>
      <c r="F526" s="136">
        <v>553918</v>
      </c>
      <c r="G526" s="136" t="s">
        <v>107</v>
      </c>
      <c r="H526" s="136">
        <v>36000</v>
      </c>
      <c r="I526" s="136">
        <v>3356</v>
      </c>
      <c r="J526" s="136" t="s">
        <v>25</v>
      </c>
      <c r="K526" s="136" t="s">
        <v>35</v>
      </c>
    </row>
    <row r="527" spans="1:12" x14ac:dyDescent="0.25">
      <c r="A527" s="107">
        <v>211</v>
      </c>
      <c r="B527" s="107"/>
      <c r="C527" s="104">
        <v>1</v>
      </c>
      <c r="D527" s="107" t="s">
        <v>463</v>
      </c>
      <c r="E527" s="107" t="s">
        <v>1302</v>
      </c>
      <c r="F527" s="107">
        <v>211</v>
      </c>
      <c r="G527" s="107" t="s">
        <v>593</v>
      </c>
      <c r="H527" s="107">
        <v>40000</v>
      </c>
      <c r="I527" s="107">
        <v>3731</v>
      </c>
      <c r="J527" s="107" t="s">
        <v>32</v>
      </c>
      <c r="K527" s="107" t="s">
        <v>82</v>
      </c>
      <c r="L527" s="127"/>
    </row>
    <row r="528" spans="1:12" x14ac:dyDescent="0.25">
      <c r="A528" s="17">
        <v>510</v>
      </c>
      <c r="B528" s="17"/>
      <c r="C528" s="104">
        <v>2</v>
      </c>
      <c r="D528" s="17" t="s">
        <v>463</v>
      </c>
      <c r="E528" s="17" t="s">
        <v>539</v>
      </c>
      <c r="F528" s="17">
        <v>510</v>
      </c>
      <c r="G528" s="17" t="s">
        <v>61</v>
      </c>
      <c r="H528" s="26">
        <v>38000</v>
      </c>
      <c r="I528" s="26">
        <v>995</v>
      </c>
      <c r="J528" s="17" t="s">
        <v>32</v>
      </c>
      <c r="K528" s="17" t="s">
        <v>78</v>
      </c>
    </row>
    <row r="529" spans="1:12" x14ac:dyDescent="0.25">
      <c r="A529" s="17">
        <v>555</v>
      </c>
      <c r="B529" s="17"/>
      <c r="C529" s="104">
        <v>3</v>
      </c>
      <c r="D529" s="17" t="s">
        <v>463</v>
      </c>
      <c r="E529" s="17" t="s">
        <v>724</v>
      </c>
      <c r="F529" s="17">
        <v>555</v>
      </c>
      <c r="G529" s="17" t="s">
        <v>50</v>
      </c>
      <c r="H529" s="17">
        <v>43000</v>
      </c>
      <c r="I529" s="17">
        <v>2898</v>
      </c>
      <c r="J529" s="17" t="s">
        <v>32</v>
      </c>
      <c r="K529" s="17" t="s">
        <v>29</v>
      </c>
    </row>
    <row r="530" spans="1:12" x14ac:dyDescent="0.25">
      <c r="A530" s="17">
        <v>888</v>
      </c>
      <c r="B530" s="17"/>
      <c r="C530" s="104">
        <v>4</v>
      </c>
      <c r="D530" s="17" t="s">
        <v>463</v>
      </c>
      <c r="E530" s="17" t="s">
        <v>473</v>
      </c>
      <c r="F530" s="17">
        <v>888</v>
      </c>
      <c r="G530" s="17" t="s">
        <v>474</v>
      </c>
      <c r="H530" s="26">
        <v>35000</v>
      </c>
      <c r="I530" s="26">
        <v>1537</v>
      </c>
      <c r="J530" s="17" t="s">
        <v>233</v>
      </c>
      <c r="K530" s="17" t="s">
        <v>56</v>
      </c>
    </row>
    <row r="531" spans="1:12" x14ac:dyDescent="0.25">
      <c r="A531" s="17">
        <v>1045</v>
      </c>
      <c r="B531" s="17"/>
      <c r="C531" s="104">
        <v>5</v>
      </c>
      <c r="D531" s="17" t="s">
        <v>463</v>
      </c>
      <c r="E531" s="17" t="s">
        <v>625</v>
      </c>
      <c r="F531" s="17">
        <v>1045</v>
      </c>
      <c r="G531" s="17" t="s">
        <v>34</v>
      </c>
      <c r="H531" s="26">
        <v>36000</v>
      </c>
      <c r="I531" s="26">
        <v>2246</v>
      </c>
      <c r="J531" s="17" t="s">
        <v>32</v>
      </c>
      <c r="K531" s="17" t="s">
        <v>78</v>
      </c>
    </row>
    <row r="532" spans="1:12" x14ac:dyDescent="0.25">
      <c r="A532" s="104">
        <v>1106</v>
      </c>
      <c r="B532" s="104"/>
      <c r="C532" s="104">
        <v>6</v>
      </c>
      <c r="D532" s="104" t="s">
        <v>463</v>
      </c>
      <c r="E532" s="104" t="s">
        <v>488</v>
      </c>
      <c r="F532" s="104">
        <v>1106</v>
      </c>
      <c r="G532" s="104" t="s">
        <v>50</v>
      </c>
      <c r="H532" s="104">
        <v>42000</v>
      </c>
      <c r="I532" s="104">
        <v>3581</v>
      </c>
      <c r="J532" s="104" t="s">
        <v>32</v>
      </c>
      <c r="K532" s="104" t="s">
        <v>29</v>
      </c>
    </row>
    <row r="533" spans="1:12" x14ac:dyDescent="0.25">
      <c r="A533" s="107">
        <v>1109</v>
      </c>
      <c r="B533" s="107"/>
      <c r="C533" s="104">
        <v>7</v>
      </c>
      <c r="D533" s="107" t="s">
        <v>463</v>
      </c>
      <c r="E533" s="107" t="s">
        <v>1313</v>
      </c>
      <c r="F533" s="107">
        <v>1109</v>
      </c>
      <c r="G533" s="107" t="s">
        <v>50</v>
      </c>
      <c r="H533" s="107">
        <v>42000</v>
      </c>
      <c r="I533" s="107">
        <v>3271</v>
      </c>
      <c r="J533" s="107" t="s">
        <v>32</v>
      </c>
      <c r="K533" s="107" t="s">
        <v>58</v>
      </c>
    </row>
    <row r="534" spans="1:12" x14ac:dyDescent="0.25">
      <c r="A534" s="17">
        <v>1184</v>
      </c>
      <c r="B534" s="17"/>
      <c r="C534" s="104">
        <v>8</v>
      </c>
      <c r="D534" s="17" t="s">
        <v>463</v>
      </c>
      <c r="E534" s="17" t="s">
        <v>471</v>
      </c>
      <c r="F534" s="17">
        <v>1184</v>
      </c>
      <c r="G534" s="17" t="s">
        <v>34</v>
      </c>
      <c r="H534" s="26">
        <v>36000</v>
      </c>
      <c r="I534" s="26">
        <v>1639</v>
      </c>
      <c r="J534" s="17" t="s">
        <v>32</v>
      </c>
      <c r="K534" s="17" t="s">
        <v>29</v>
      </c>
    </row>
    <row r="535" spans="1:12" x14ac:dyDescent="0.25">
      <c r="A535" s="17">
        <v>1328</v>
      </c>
      <c r="B535" s="17"/>
      <c r="C535" s="104">
        <v>9</v>
      </c>
      <c r="D535" s="17" t="s">
        <v>463</v>
      </c>
      <c r="E535" s="17" t="s">
        <v>595</v>
      </c>
      <c r="F535" s="17">
        <v>1328</v>
      </c>
      <c r="G535" s="17" t="s">
        <v>50</v>
      </c>
      <c r="H535" s="17">
        <v>43000</v>
      </c>
      <c r="I535" s="17">
        <v>2541</v>
      </c>
      <c r="J535" s="17" t="s">
        <v>32</v>
      </c>
      <c r="K535" s="17" t="s">
        <v>56</v>
      </c>
    </row>
    <row r="536" spans="1:12" x14ac:dyDescent="0.25">
      <c r="A536" s="17">
        <v>1419</v>
      </c>
      <c r="B536" s="17"/>
      <c r="C536" s="104">
        <v>10</v>
      </c>
      <c r="D536" s="17" t="s">
        <v>463</v>
      </c>
      <c r="E536" s="17" t="s">
        <v>610</v>
      </c>
      <c r="F536" s="17">
        <v>1419</v>
      </c>
      <c r="G536" s="17" t="s">
        <v>61</v>
      </c>
      <c r="H536" s="26">
        <v>37000</v>
      </c>
      <c r="I536" s="26">
        <v>1947</v>
      </c>
      <c r="J536" s="17" t="s">
        <v>32</v>
      </c>
      <c r="K536" s="17" t="s">
        <v>58</v>
      </c>
    </row>
    <row r="537" spans="1:12" x14ac:dyDescent="0.25">
      <c r="A537" s="17">
        <v>1543</v>
      </c>
      <c r="B537" s="17"/>
      <c r="C537" s="104">
        <v>11</v>
      </c>
      <c r="D537" s="17" t="s">
        <v>463</v>
      </c>
      <c r="E537" s="17" t="s">
        <v>111</v>
      </c>
      <c r="F537" s="17">
        <v>1543</v>
      </c>
      <c r="G537" s="17" t="s">
        <v>50</v>
      </c>
      <c r="H537" s="17">
        <v>44000</v>
      </c>
      <c r="I537" s="17">
        <v>2318</v>
      </c>
      <c r="J537" s="17" t="s">
        <v>32</v>
      </c>
      <c r="K537" s="17" t="s">
        <v>58</v>
      </c>
    </row>
    <row r="538" spans="1:12" x14ac:dyDescent="0.25">
      <c r="A538" s="22">
        <v>1589</v>
      </c>
      <c r="B538" s="22"/>
      <c r="C538" s="104">
        <v>12</v>
      </c>
      <c r="D538" s="22" t="s">
        <v>463</v>
      </c>
      <c r="E538" s="22" t="s">
        <v>856</v>
      </c>
      <c r="F538" s="22">
        <v>1589</v>
      </c>
      <c r="G538" s="22" t="s">
        <v>50</v>
      </c>
      <c r="H538" s="22">
        <v>43000</v>
      </c>
      <c r="I538" s="22">
        <v>3246</v>
      </c>
      <c r="J538" s="22" t="s">
        <v>32</v>
      </c>
      <c r="K538" s="22" t="s">
        <v>29</v>
      </c>
    </row>
    <row r="539" spans="1:12" x14ac:dyDescent="0.25">
      <c r="A539" s="17">
        <v>1602</v>
      </c>
      <c r="B539" s="17"/>
      <c r="C539" s="104">
        <v>13</v>
      </c>
      <c r="D539" s="17" t="s">
        <v>463</v>
      </c>
      <c r="E539" s="17" t="s">
        <v>483</v>
      </c>
      <c r="F539" s="17">
        <v>1602</v>
      </c>
      <c r="G539" s="17" t="s">
        <v>484</v>
      </c>
      <c r="H539" s="26">
        <v>38000</v>
      </c>
      <c r="I539" s="26">
        <v>82</v>
      </c>
      <c r="J539" s="17" t="s">
        <v>233</v>
      </c>
      <c r="K539" s="17" t="s">
        <v>485</v>
      </c>
    </row>
    <row r="540" spans="1:12" x14ac:dyDescent="0.25">
      <c r="A540" s="17">
        <v>1703</v>
      </c>
      <c r="B540" s="17"/>
      <c r="C540" s="104">
        <v>14</v>
      </c>
      <c r="D540" s="17" t="s">
        <v>463</v>
      </c>
      <c r="E540" s="17" t="s">
        <v>807</v>
      </c>
      <c r="F540" s="17">
        <v>1703</v>
      </c>
      <c r="G540" s="17" t="s">
        <v>61</v>
      </c>
      <c r="H540" s="26">
        <v>36500</v>
      </c>
      <c r="I540" s="26">
        <v>1896</v>
      </c>
      <c r="J540" s="17" t="s">
        <v>32</v>
      </c>
      <c r="K540" s="17" t="s">
        <v>35</v>
      </c>
    </row>
    <row r="541" spans="1:12" x14ac:dyDescent="0.25">
      <c r="A541" s="22">
        <v>2078</v>
      </c>
      <c r="B541" s="22"/>
      <c r="C541" s="104">
        <v>16</v>
      </c>
      <c r="D541" s="22" t="s">
        <v>463</v>
      </c>
      <c r="E541" s="22" t="s">
        <v>916</v>
      </c>
      <c r="F541" s="22">
        <v>2078</v>
      </c>
      <c r="G541" s="17" t="s">
        <v>50</v>
      </c>
      <c r="H541" s="22">
        <v>41000</v>
      </c>
      <c r="I541" s="22">
        <v>3534</v>
      </c>
      <c r="J541" s="22" t="s">
        <v>32</v>
      </c>
      <c r="K541" s="22" t="s">
        <v>110</v>
      </c>
    </row>
    <row r="542" spans="1:12" x14ac:dyDescent="0.25">
      <c r="A542" s="105">
        <v>2319</v>
      </c>
      <c r="B542" s="105"/>
      <c r="C542" s="104">
        <v>17</v>
      </c>
      <c r="D542" s="105" t="s">
        <v>463</v>
      </c>
      <c r="E542" s="105" t="s">
        <v>1454</v>
      </c>
      <c r="F542" s="105">
        <v>2319</v>
      </c>
      <c r="G542" s="105" t="s">
        <v>50</v>
      </c>
      <c r="H542" s="105">
        <v>35000</v>
      </c>
      <c r="I542" s="105">
        <v>3787</v>
      </c>
      <c r="J542" s="105" t="s">
        <v>802</v>
      </c>
      <c r="K542" s="105" t="s">
        <v>29</v>
      </c>
    </row>
    <row r="543" spans="1:12" x14ac:dyDescent="0.25">
      <c r="A543" s="22">
        <v>2352</v>
      </c>
      <c r="B543" s="22"/>
      <c r="C543" s="104">
        <v>18</v>
      </c>
      <c r="D543" s="22" t="s">
        <v>463</v>
      </c>
      <c r="E543" s="22" t="s">
        <v>837</v>
      </c>
      <c r="F543" s="22">
        <v>2352</v>
      </c>
      <c r="G543" s="22" t="s">
        <v>24</v>
      </c>
      <c r="H543" s="22">
        <v>42000</v>
      </c>
      <c r="I543" s="22">
        <v>3140</v>
      </c>
      <c r="J543" s="22" t="s">
        <v>32</v>
      </c>
      <c r="K543" s="22" t="s">
        <v>35</v>
      </c>
      <c r="L543" s="127"/>
    </row>
    <row r="544" spans="1:12" x14ac:dyDescent="0.25">
      <c r="A544" s="17">
        <v>3107</v>
      </c>
      <c r="B544" s="17"/>
      <c r="C544" s="104">
        <v>19</v>
      </c>
      <c r="D544" s="17" t="s">
        <v>463</v>
      </c>
      <c r="E544" s="17" t="s">
        <v>697</v>
      </c>
      <c r="F544" s="17">
        <v>3107</v>
      </c>
      <c r="G544" s="17" t="s">
        <v>34</v>
      </c>
      <c r="H544" s="17">
        <v>37500</v>
      </c>
      <c r="I544" s="17">
        <v>2452</v>
      </c>
      <c r="J544" s="17" t="s">
        <v>25</v>
      </c>
      <c r="K544" s="17"/>
    </row>
    <row r="545" spans="1:12" x14ac:dyDescent="0.25">
      <c r="A545" s="104">
        <v>3494</v>
      </c>
      <c r="B545" s="104"/>
      <c r="C545" s="104">
        <v>20</v>
      </c>
      <c r="D545" s="104" t="s">
        <v>463</v>
      </c>
      <c r="E545" s="104" t="s">
        <v>1022</v>
      </c>
      <c r="F545" s="104">
        <v>3494</v>
      </c>
      <c r="G545" s="104" t="s">
        <v>50</v>
      </c>
      <c r="H545" s="104">
        <v>42000</v>
      </c>
      <c r="I545" s="104">
        <v>3641</v>
      </c>
      <c r="J545" s="104" t="s">
        <v>32</v>
      </c>
      <c r="K545" s="104" t="s">
        <v>56</v>
      </c>
    </row>
    <row r="546" spans="1:12" x14ac:dyDescent="0.25">
      <c r="A546" s="17">
        <v>3586</v>
      </c>
      <c r="B546" s="17"/>
      <c r="C546" s="104">
        <v>21</v>
      </c>
      <c r="D546" s="17" t="s">
        <v>463</v>
      </c>
      <c r="E546" s="17" t="s">
        <v>763</v>
      </c>
      <c r="F546" s="17">
        <v>3586</v>
      </c>
      <c r="G546" s="17" t="s">
        <v>50</v>
      </c>
      <c r="H546" s="17">
        <v>43000</v>
      </c>
      <c r="I546" s="17">
        <v>2313</v>
      </c>
      <c r="J546" s="17" t="s">
        <v>32</v>
      </c>
      <c r="K546" s="17" t="s">
        <v>29</v>
      </c>
    </row>
    <row r="547" spans="1:12" x14ac:dyDescent="0.25">
      <c r="A547" s="17">
        <v>3687</v>
      </c>
      <c r="B547" s="17"/>
      <c r="C547" s="104">
        <v>22</v>
      </c>
      <c r="D547" s="17" t="s">
        <v>463</v>
      </c>
      <c r="E547" s="17" t="s">
        <v>749</v>
      </c>
      <c r="F547" s="17">
        <v>3687</v>
      </c>
      <c r="G547" s="17" t="s">
        <v>61</v>
      </c>
      <c r="H547" s="26">
        <v>44000</v>
      </c>
      <c r="I547" s="26">
        <v>1891</v>
      </c>
      <c r="J547" s="17" t="s">
        <v>32</v>
      </c>
      <c r="K547" s="17" t="s">
        <v>35</v>
      </c>
      <c r="L547" s="127"/>
    </row>
    <row r="548" spans="1:12" x14ac:dyDescent="0.25">
      <c r="A548" s="17">
        <v>3698</v>
      </c>
      <c r="B548" s="17"/>
      <c r="C548" s="104">
        <v>23</v>
      </c>
      <c r="D548" s="17" t="s">
        <v>463</v>
      </c>
      <c r="E548" s="17" t="s">
        <v>820</v>
      </c>
      <c r="F548" s="17">
        <v>3698</v>
      </c>
      <c r="G548" s="17" t="s">
        <v>50</v>
      </c>
      <c r="H548" s="17">
        <v>36000</v>
      </c>
      <c r="I548" s="17">
        <v>3378</v>
      </c>
      <c r="J548" s="17" t="s">
        <v>47</v>
      </c>
      <c r="K548" s="17" t="s">
        <v>35</v>
      </c>
    </row>
    <row r="549" spans="1:12" x14ac:dyDescent="0.25">
      <c r="A549" s="17">
        <v>4115</v>
      </c>
      <c r="B549" s="17"/>
      <c r="C549" s="104">
        <v>24</v>
      </c>
      <c r="D549" s="17" t="s">
        <v>463</v>
      </c>
      <c r="E549" s="17" t="s">
        <v>467</v>
      </c>
      <c r="F549" s="17">
        <v>4115</v>
      </c>
      <c r="G549" s="17" t="s">
        <v>34</v>
      </c>
      <c r="H549" s="17">
        <v>38000</v>
      </c>
      <c r="I549" s="17">
        <v>1371</v>
      </c>
      <c r="J549" s="17" t="s">
        <v>32</v>
      </c>
      <c r="K549" s="17" t="s">
        <v>110</v>
      </c>
    </row>
    <row r="550" spans="1:12" x14ac:dyDescent="0.25">
      <c r="A550" s="17">
        <v>4122</v>
      </c>
      <c r="B550" s="17"/>
      <c r="C550" s="104">
        <v>25</v>
      </c>
      <c r="D550" s="17" t="s">
        <v>463</v>
      </c>
      <c r="E550" s="17" t="s">
        <v>520</v>
      </c>
      <c r="F550" s="17">
        <v>4122</v>
      </c>
      <c r="G550" s="17" t="s">
        <v>34</v>
      </c>
      <c r="H550" s="26">
        <v>35000</v>
      </c>
      <c r="I550" s="26">
        <v>753</v>
      </c>
      <c r="J550" s="17" t="s">
        <v>32</v>
      </c>
      <c r="K550" s="17" t="s">
        <v>56</v>
      </c>
    </row>
    <row r="551" spans="1:12" x14ac:dyDescent="0.25">
      <c r="A551" s="17">
        <v>5400</v>
      </c>
      <c r="B551" s="17"/>
      <c r="C551" s="104">
        <v>27</v>
      </c>
      <c r="D551" s="17" t="s">
        <v>463</v>
      </c>
      <c r="E551" s="17" t="s">
        <v>568</v>
      </c>
      <c r="F551" s="17">
        <v>5400</v>
      </c>
      <c r="G551" s="17" t="s">
        <v>170</v>
      </c>
      <c r="H551" s="26">
        <v>40500</v>
      </c>
      <c r="I551" s="26">
        <v>1853</v>
      </c>
      <c r="J551" s="17" t="s">
        <v>32</v>
      </c>
      <c r="K551" s="17"/>
    </row>
    <row r="552" spans="1:12" x14ac:dyDescent="0.25">
      <c r="A552" s="17">
        <v>5412</v>
      </c>
      <c r="B552" s="17"/>
      <c r="C552" s="104">
        <v>28</v>
      </c>
      <c r="D552" s="17" t="s">
        <v>463</v>
      </c>
      <c r="E552" s="17" t="s">
        <v>506</v>
      </c>
      <c r="F552" s="17">
        <v>5412</v>
      </c>
      <c r="G552" s="17" t="s">
        <v>50</v>
      </c>
      <c r="H552" s="17">
        <v>43000</v>
      </c>
      <c r="I552" s="17">
        <v>3073</v>
      </c>
      <c r="J552" s="17" t="s">
        <v>32</v>
      </c>
      <c r="K552" s="17" t="s">
        <v>58</v>
      </c>
    </row>
    <row r="553" spans="1:12" x14ac:dyDescent="0.25">
      <c r="A553" s="17">
        <v>5446</v>
      </c>
      <c r="B553" s="17"/>
      <c r="C553" s="104">
        <v>29</v>
      </c>
      <c r="D553" s="17" t="s">
        <v>463</v>
      </c>
      <c r="E553" s="17" t="s">
        <v>879</v>
      </c>
      <c r="F553" s="17">
        <v>5446</v>
      </c>
      <c r="G553" s="17" t="s">
        <v>24</v>
      </c>
      <c r="H553" s="17">
        <v>42000</v>
      </c>
      <c r="I553" s="17">
        <v>646</v>
      </c>
      <c r="J553" s="17" t="s">
        <v>32</v>
      </c>
      <c r="K553" s="17" t="s">
        <v>29</v>
      </c>
    </row>
    <row r="554" spans="1:12" x14ac:dyDescent="0.25">
      <c r="A554" s="17">
        <v>5781</v>
      </c>
      <c r="B554" s="17"/>
      <c r="C554" s="104">
        <v>30</v>
      </c>
      <c r="D554" s="17" t="s">
        <v>463</v>
      </c>
      <c r="E554" s="17" t="s">
        <v>490</v>
      </c>
      <c r="F554" s="17">
        <v>5781</v>
      </c>
      <c r="G554" s="17" t="s">
        <v>61</v>
      </c>
      <c r="H554" s="17">
        <v>43500</v>
      </c>
      <c r="I554" s="17">
        <v>1717</v>
      </c>
      <c r="J554" s="17" t="s">
        <v>32</v>
      </c>
      <c r="K554" s="17" t="s">
        <v>110</v>
      </c>
    </row>
    <row r="555" spans="1:12" x14ac:dyDescent="0.25">
      <c r="A555" s="104">
        <v>6013</v>
      </c>
      <c r="B555" s="104"/>
      <c r="C555" s="104">
        <v>31</v>
      </c>
      <c r="D555" s="105" t="s">
        <v>463</v>
      </c>
      <c r="E555" s="104" t="s">
        <v>609</v>
      </c>
      <c r="F555" s="104">
        <v>6013</v>
      </c>
      <c r="G555" s="104" t="s">
        <v>50</v>
      </c>
      <c r="H555" s="104">
        <v>42000</v>
      </c>
      <c r="I555" s="104">
        <v>3489</v>
      </c>
      <c r="J555" s="104" t="s">
        <v>32</v>
      </c>
      <c r="K555" s="104" t="s">
        <v>29</v>
      </c>
      <c r="L555" s="127"/>
    </row>
    <row r="556" spans="1:12" x14ac:dyDescent="0.25">
      <c r="A556" s="17">
        <v>6176</v>
      </c>
      <c r="B556" s="17"/>
      <c r="C556" s="104">
        <v>32</v>
      </c>
      <c r="D556" s="17" t="s">
        <v>463</v>
      </c>
      <c r="E556" s="17" t="s">
        <v>865</v>
      </c>
      <c r="F556" s="17">
        <v>6176</v>
      </c>
      <c r="G556" s="17" t="s">
        <v>50</v>
      </c>
      <c r="H556" s="17">
        <v>38000</v>
      </c>
      <c r="I556" s="17">
        <v>1540</v>
      </c>
      <c r="J556" s="17" t="s">
        <v>47</v>
      </c>
      <c r="K556" s="17" t="s">
        <v>29</v>
      </c>
    </row>
    <row r="557" spans="1:12" x14ac:dyDescent="0.25">
      <c r="A557" s="107">
        <v>6212</v>
      </c>
      <c r="B557" s="107"/>
      <c r="C557" s="104">
        <v>33</v>
      </c>
      <c r="D557" s="107" t="s">
        <v>463</v>
      </c>
      <c r="E557" s="107" t="s">
        <v>1323</v>
      </c>
      <c r="F557" s="107">
        <v>6212</v>
      </c>
      <c r="G557" s="107" t="s">
        <v>50</v>
      </c>
      <c r="H557" s="107">
        <v>37500</v>
      </c>
      <c r="I557" s="107">
        <v>3434</v>
      </c>
      <c r="J557" s="107" t="s">
        <v>20</v>
      </c>
      <c r="K557" s="107" t="s">
        <v>35</v>
      </c>
    </row>
    <row r="558" spans="1:12" x14ac:dyDescent="0.25">
      <c r="A558" s="17">
        <v>6220</v>
      </c>
      <c r="B558" s="17"/>
      <c r="C558" s="104">
        <v>34</v>
      </c>
      <c r="D558" s="17" t="s">
        <v>463</v>
      </c>
      <c r="E558" s="17" t="s">
        <v>546</v>
      </c>
      <c r="F558" s="17">
        <v>6220</v>
      </c>
      <c r="G558" s="17" t="s">
        <v>61</v>
      </c>
      <c r="H558" s="26">
        <v>38000</v>
      </c>
      <c r="I558" s="26">
        <v>1748</v>
      </c>
      <c r="J558" s="17" t="s">
        <v>32</v>
      </c>
      <c r="K558" s="17" t="s">
        <v>29</v>
      </c>
    </row>
    <row r="559" spans="1:12" x14ac:dyDescent="0.25">
      <c r="A559" s="104">
        <v>6461</v>
      </c>
      <c r="B559" s="104"/>
      <c r="C559" s="104">
        <v>35</v>
      </c>
      <c r="D559" s="105" t="s">
        <v>463</v>
      </c>
      <c r="E559" s="104" t="s">
        <v>1070</v>
      </c>
      <c r="F559" s="104">
        <v>6461</v>
      </c>
      <c r="G559" s="104" t="s">
        <v>50</v>
      </c>
      <c r="H559" s="104">
        <v>42000</v>
      </c>
      <c r="I559" s="104">
        <v>3293</v>
      </c>
      <c r="J559" s="104" t="s">
        <v>32</v>
      </c>
      <c r="K559" s="104" t="s">
        <v>56</v>
      </c>
      <c r="L559" s="127"/>
    </row>
    <row r="560" spans="1:12" x14ac:dyDescent="0.25">
      <c r="A560" s="104">
        <v>6888</v>
      </c>
      <c r="B560" s="104"/>
      <c r="C560" s="104">
        <v>36</v>
      </c>
      <c r="D560" s="104" t="s">
        <v>463</v>
      </c>
      <c r="E560" s="104" t="s">
        <v>1113</v>
      </c>
      <c r="F560" s="104">
        <v>6888</v>
      </c>
      <c r="G560" s="104" t="s">
        <v>50</v>
      </c>
      <c r="H560" s="104">
        <v>36000</v>
      </c>
      <c r="I560" s="104">
        <v>3118</v>
      </c>
      <c r="J560" s="104" t="s">
        <v>32</v>
      </c>
      <c r="K560" s="104" t="s">
        <v>78</v>
      </c>
    </row>
    <row r="561" spans="1:12" x14ac:dyDescent="0.25">
      <c r="A561" s="17">
        <v>6922</v>
      </c>
      <c r="B561" s="17"/>
      <c r="C561" s="104">
        <v>37</v>
      </c>
      <c r="D561" s="17" t="s">
        <v>463</v>
      </c>
      <c r="E561" s="17" t="s">
        <v>525</v>
      </c>
      <c r="F561" s="17">
        <v>6922</v>
      </c>
      <c r="G561" s="17" t="s">
        <v>61</v>
      </c>
      <c r="H561" s="26">
        <v>43000</v>
      </c>
      <c r="I561" s="26">
        <v>1916</v>
      </c>
      <c r="J561" s="17" t="s">
        <v>32</v>
      </c>
      <c r="K561" s="17" t="s">
        <v>56</v>
      </c>
    </row>
    <row r="562" spans="1:12" x14ac:dyDescent="0.25">
      <c r="A562" s="17">
        <v>7096</v>
      </c>
      <c r="B562" s="17"/>
      <c r="C562" s="104">
        <v>38</v>
      </c>
      <c r="D562" s="17" t="s">
        <v>463</v>
      </c>
      <c r="E562" s="17" t="s">
        <v>592</v>
      </c>
      <c r="F562" s="17">
        <v>7096</v>
      </c>
      <c r="G562" s="17" t="s">
        <v>593</v>
      </c>
      <c r="H562" s="17">
        <v>42000</v>
      </c>
      <c r="I562" s="17">
        <v>2904</v>
      </c>
      <c r="J562" s="17" t="s">
        <v>32</v>
      </c>
      <c r="K562" s="17"/>
    </row>
    <row r="563" spans="1:12" x14ac:dyDescent="0.25">
      <c r="A563" s="104">
        <v>7107</v>
      </c>
      <c r="B563" s="104"/>
      <c r="C563" s="104">
        <v>39</v>
      </c>
      <c r="D563" s="104" t="s">
        <v>463</v>
      </c>
      <c r="E563" s="104" t="s">
        <v>245</v>
      </c>
      <c r="F563" s="104">
        <v>7107</v>
      </c>
      <c r="G563" s="104" t="s">
        <v>50</v>
      </c>
      <c r="H563" s="104">
        <v>44000</v>
      </c>
      <c r="I563" s="104">
        <v>72</v>
      </c>
      <c r="J563" s="104" t="s">
        <v>32</v>
      </c>
      <c r="K563" s="104" t="s">
        <v>110</v>
      </c>
    </row>
    <row r="564" spans="1:12" x14ac:dyDescent="0.25">
      <c r="A564" s="107">
        <v>7182</v>
      </c>
      <c r="B564" s="107"/>
      <c r="C564" s="104">
        <v>40</v>
      </c>
      <c r="D564" s="107" t="s">
        <v>463</v>
      </c>
      <c r="E564" s="107" t="s">
        <v>1320</v>
      </c>
      <c r="F564" s="107">
        <v>7182</v>
      </c>
      <c r="G564" s="107" t="s">
        <v>922</v>
      </c>
      <c r="H564" s="107">
        <v>43000</v>
      </c>
      <c r="I564" s="107">
        <v>3726</v>
      </c>
      <c r="J564" s="107" t="s">
        <v>32</v>
      </c>
      <c r="K564" s="107" t="s">
        <v>29</v>
      </c>
    </row>
    <row r="565" spans="1:12" x14ac:dyDescent="0.25">
      <c r="A565" s="17">
        <v>7451</v>
      </c>
      <c r="B565" s="17"/>
      <c r="C565" s="104">
        <v>41</v>
      </c>
      <c r="D565" s="17" t="s">
        <v>463</v>
      </c>
      <c r="E565" s="17" t="s">
        <v>637</v>
      </c>
      <c r="F565" s="17">
        <v>7451</v>
      </c>
      <c r="G565" s="17" t="s">
        <v>50</v>
      </c>
      <c r="H565" s="17">
        <v>43500</v>
      </c>
      <c r="I565" s="17">
        <v>2693</v>
      </c>
      <c r="J565" s="17" t="s">
        <v>32</v>
      </c>
      <c r="K565" s="17" t="s">
        <v>29</v>
      </c>
    </row>
    <row r="566" spans="1:12" x14ac:dyDescent="0.25">
      <c r="A566" s="17">
        <v>7693</v>
      </c>
      <c r="B566" s="17"/>
      <c r="C566" s="104">
        <v>42</v>
      </c>
      <c r="D566" s="17" t="s">
        <v>463</v>
      </c>
      <c r="E566" s="17" t="s">
        <v>669</v>
      </c>
      <c r="F566" s="17">
        <v>7693</v>
      </c>
      <c r="G566" s="17" t="s">
        <v>670</v>
      </c>
      <c r="H566" s="26">
        <v>38000</v>
      </c>
      <c r="I566" s="26">
        <v>1630</v>
      </c>
      <c r="J566" s="17" t="s">
        <v>32</v>
      </c>
      <c r="K566" s="17" t="s">
        <v>78</v>
      </c>
    </row>
    <row r="567" spans="1:12" x14ac:dyDescent="0.25">
      <c r="A567" s="17">
        <v>7770</v>
      </c>
      <c r="B567" s="17"/>
      <c r="C567" s="104">
        <v>43</v>
      </c>
      <c r="D567" s="17" t="s">
        <v>463</v>
      </c>
      <c r="E567" s="17" t="s">
        <v>780</v>
      </c>
      <c r="F567" s="17">
        <v>7770</v>
      </c>
      <c r="G567" s="17" t="s">
        <v>50</v>
      </c>
      <c r="H567" s="17">
        <v>38000</v>
      </c>
      <c r="I567" s="17">
        <v>1635</v>
      </c>
      <c r="J567" s="17" t="s">
        <v>32</v>
      </c>
      <c r="K567" s="17" t="s">
        <v>105</v>
      </c>
    </row>
    <row r="568" spans="1:12" x14ac:dyDescent="0.25">
      <c r="A568" s="17">
        <v>7937</v>
      </c>
      <c r="B568" s="17"/>
      <c r="C568" s="104">
        <v>44</v>
      </c>
      <c r="D568" s="17" t="s">
        <v>463</v>
      </c>
      <c r="E568" s="17" t="s">
        <v>497</v>
      </c>
      <c r="F568" s="17">
        <v>7937</v>
      </c>
      <c r="G568" s="17" t="s">
        <v>34</v>
      </c>
      <c r="H568" s="26">
        <v>38000</v>
      </c>
      <c r="I568" s="26">
        <v>814</v>
      </c>
      <c r="J568" s="17" t="s">
        <v>32</v>
      </c>
      <c r="K568" s="17" t="s">
        <v>110</v>
      </c>
    </row>
    <row r="569" spans="1:12" x14ac:dyDescent="0.25">
      <c r="A569" s="104">
        <v>8037</v>
      </c>
      <c r="B569" s="104"/>
      <c r="C569" s="104">
        <v>46</v>
      </c>
      <c r="D569" s="104" t="s">
        <v>463</v>
      </c>
      <c r="E569" s="104" t="s">
        <v>1038</v>
      </c>
      <c r="F569" s="104">
        <v>8037</v>
      </c>
      <c r="G569" s="104" t="s">
        <v>50</v>
      </c>
      <c r="H569" s="104">
        <v>37000</v>
      </c>
      <c r="I569" s="104">
        <v>1333</v>
      </c>
      <c r="J569" s="104" t="s">
        <v>32</v>
      </c>
      <c r="K569" s="104" t="s">
        <v>1479</v>
      </c>
      <c r="L569" s="127"/>
    </row>
    <row r="570" spans="1:12" x14ac:dyDescent="0.25">
      <c r="A570" s="17">
        <v>8083</v>
      </c>
      <c r="B570" s="17"/>
      <c r="C570" s="104">
        <v>47</v>
      </c>
      <c r="D570" s="17" t="s">
        <v>463</v>
      </c>
      <c r="E570" s="17" t="s">
        <v>96</v>
      </c>
      <c r="F570" s="17">
        <v>8083</v>
      </c>
      <c r="G570" s="17" t="s">
        <v>50</v>
      </c>
      <c r="H570" s="17">
        <v>37000</v>
      </c>
      <c r="I570" s="17">
        <v>3421</v>
      </c>
      <c r="J570" s="17" t="s">
        <v>32</v>
      </c>
      <c r="K570" s="17" t="s">
        <v>105</v>
      </c>
    </row>
    <row r="571" spans="1:12" x14ac:dyDescent="0.25">
      <c r="A571" s="104">
        <v>8176</v>
      </c>
      <c r="B571" s="104"/>
      <c r="C571" s="104">
        <v>50</v>
      </c>
      <c r="D571" s="104" t="s">
        <v>463</v>
      </c>
      <c r="E571" s="104" t="s">
        <v>1008</v>
      </c>
      <c r="F571" s="104">
        <v>8176</v>
      </c>
      <c r="G571" s="104" t="s">
        <v>24</v>
      </c>
      <c r="H571" s="104">
        <v>40000</v>
      </c>
      <c r="I571" s="104">
        <v>3517</v>
      </c>
      <c r="J571" s="104" t="s">
        <v>32</v>
      </c>
      <c r="K571" s="104" t="s">
        <v>56</v>
      </c>
    </row>
    <row r="572" spans="1:12" x14ac:dyDescent="0.25">
      <c r="A572" s="17">
        <v>8252</v>
      </c>
      <c r="B572" s="17"/>
      <c r="C572" s="104">
        <v>51</v>
      </c>
      <c r="D572" s="17" t="s">
        <v>463</v>
      </c>
      <c r="E572" s="17" t="s">
        <v>602</v>
      </c>
      <c r="F572" s="17">
        <v>8252</v>
      </c>
      <c r="G572" s="17" t="s">
        <v>50</v>
      </c>
      <c r="H572" s="17">
        <v>43000</v>
      </c>
      <c r="I572" s="17">
        <v>2585</v>
      </c>
      <c r="J572" s="17" t="s">
        <v>32</v>
      </c>
      <c r="K572" s="17" t="s">
        <v>110</v>
      </c>
      <c r="L572" s="127"/>
    </row>
    <row r="573" spans="1:12" x14ac:dyDescent="0.25">
      <c r="A573" s="105">
        <v>8568</v>
      </c>
      <c r="B573" s="105"/>
      <c r="C573" s="104">
        <v>52</v>
      </c>
      <c r="D573" s="105" t="s">
        <v>463</v>
      </c>
      <c r="E573" s="105" t="s">
        <v>257</v>
      </c>
      <c r="F573" s="105">
        <v>8568</v>
      </c>
      <c r="G573" s="105" t="s">
        <v>24</v>
      </c>
      <c r="H573" s="105">
        <v>36000</v>
      </c>
      <c r="I573" s="105">
        <v>316</v>
      </c>
      <c r="J573" s="105" t="s">
        <v>25</v>
      </c>
      <c r="K573" s="105" t="s">
        <v>35</v>
      </c>
    </row>
    <row r="574" spans="1:12" x14ac:dyDescent="0.25">
      <c r="A574" s="22">
        <v>8590</v>
      </c>
      <c r="B574" s="22"/>
      <c r="C574" s="104">
        <v>53</v>
      </c>
      <c r="D574" s="22" t="s">
        <v>463</v>
      </c>
      <c r="E574" s="22" t="s">
        <v>852</v>
      </c>
      <c r="F574" s="22">
        <v>8590</v>
      </c>
      <c r="G574" s="22" t="s">
        <v>50</v>
      </c>
      <c r="H574" s="22">
        <v>43000</v>
      </c>
      <c r="I574" s="22">
        <v>2658</v>
      </c>
      <c r="J574" s="22" t="s">
        <v>32</v>
      </c>
      <c r="K574" s="22" t="s">
        <v>56</v>
      </c>
    </row>
    <row r="575" spans="1:12" x14ac:dyDescent="0.25">
      <c r="A575" s="17">
        <v>8594</v>
      </c>
      <c r="B575" s="17"/>
      <c r="C575" s="104">
        <v>54</v>
      </c>
      <c r="D575" s="17" t="s">
        <v>463</v>
      </c>
      <c r="E575" s="17" t="s">
        <v>745</v>
      </c>
      <c r="F575" s="17">
        <v>8594</v>
      </c>
      <c r="G575" s="17" t="s">
        <v>61</v>
      </c>
      <c r="H575" s="26">
        <v>37000</v>
      </c>
      <c r="I575" s="26">
        <v>2198</v>
      </c>
      <c r="J575" s="17" t="s">
        <v>32</v>
      </c>
      <c r="K575" s="17" t="s">
        <v>29</v>
      </c>
    </row>
    <row r="576" spans="1:12" x14ac:dyDescent="0.25">
      <c r="A576" s="17">
        <v>8703</v>
      </c>
      <c r="B576" s="17"/>
      <c r="C576" s="104">
        <v>55</v>
      </c>
      <c r="D576" s="17" t="s">
        <v>463</v>
      </c>
      <c r="E576" s="17" t="s">
        <v>202</v>
      </c>
      <c r="F576" s="17">
        <v>8703</v>
      </c>
      <c r="G576" s="17" t="s">
        <v>50</v>
      </c>
      <c r="H576" s="17">
        <v>44000</v>
      </c>
      <c r="I576" s="17">
        <v>2601</v>
      </c>
      <c r="J576" s="17" t="s">
        <v>32</v>
      </c>
      <c r="K576" s="17" t="s">
        <v>56</v>
      </c>
    </row>
    <row r="577" spans="1:11" x14ac:dyDescent="0.25">
      <c r="A577" s="17">
        <v>8705</v>
      </c>
      <c r="B577" s="17"/>
      <c r="C577" s="104">
        <v>56</v>
      </c>
      <c r="D577" s="17" t="s">
        <v>463</v>
      </c>
      <c r="E577" s="17" t="s">
        <v>631</v>
      </c>
      <c r="F577" s="17">
        <v>8705</v>
      </c>
      <c r="G577" s="17" t="s">
        <v>50</v>
      </c>
      <c r="H577" s="17">
        <v>41000</v>
      </c>
      <c r="I577" s="17">
        <v>2851</v>
      </c>
      <c r="J577" s="17" t="s">
        <v>32</v>
      </c>
      <c r="K577" s="17" t="s">
        <v>29</v>
      </c>
    </row>
    <row r="578" spans="1:11" x14ac:dyDescent="0.25">
      <c r="A578" s="17">
        <v>9028</v>
      </c>
      <c r="B578" s="17"/>
      <c r="C578" s="104">
        <v>57</v>
      </c>
      <c r="D578" s="17" t="s">
        <v>463</v>
      </c>
      <c r="E578" s="17" t="s">
        <v>632</v>
      </c>
      <c r="F578" s="17">
        <v>9028</v>
      </c>
      <c r="G578" s="17" t="s">
        <v>50</v>
      </c>
      <c r="H578" s="17">
        <v>36000</v>
      </c>
      <c r="I578" s="17">
        <v>3036</v>
      </c>
      <c r="J578" s="17" t="s">
        <v>32</v>
      </c>
      <c r="K578" s="17" t="s">
        <v>56</v>
      </c>
    </row>
    <row r="579" spans="1:11" x14ac:dyDescent="0.25">
      <c r="A579" s="17">
        <v>9297</v>
      </c>
      <c r="B579" s="17"/>
      <c r="C579" s="104">
        <v>59</v>
      </c>
      <c r="D579" s="17" t="s">
        <v>463</v>
      </c>
      <c r="E579" s="17" t="s">
        <v>656</v>
      </c>
      <c r="F579" s="17">
        <v>9297</v>
      </c>
      <c r="G579" s="17" t="s">
        <v>61</v>
      </c>
      <c r="H579" s="26">
        <v>34000</v>
      </c>
      <c r="I579" s="26">
        <v>1899</v>
      </c>
      <c r="J579" s="17" t="s">
        <v>32</v>
      </c>
      <c r="K579" s="17" t="s">
        <v>29</v>
      </c>
    </row>
    <row r="580" spans="1:11" x14ac:dyDescent="0.25">
      <c r="A580" s="22">
        <v>9320</v>
      </c>
      <c r="B580" s="22"/>
      <c r="C580" s="104">
        <v>60</v>
      </c>
      <c r="D580" s="22" t="s">
        <v>463</v>
      </c>
      <c r="E580" s="22" t="s">
        <v>885</v>
      </c>
      <c r="F580" s="22">
        <v>9320</v>
      </c>
      <c r="G580" s="22" t="s">
        <v>50</v>
      </c>
      <c r="H580" s="22">
        <v>43500</v>
      </c>
      <c r="I580" s="22">
        <v>3519</v>
      </c>
      <c r="J580" s="22" t="s">
        <v>32</v>
      </c>
      <c r="K580" s="22" t="s">
        <v>29</v>
      </c>
    </row>
    <row r="581" spans="1:11" x14ac:dyDescent="0.25">
      <c r="A581" s="17">
        <v>10189</v>
      </c>
      <c r="B581" s="17"/>
      <c r="C581" s="104">
        <v>61</v>
      </c>
      <c r="D581" s="17" t="s">
        <v>463</v>
      </c>
      <c r="E581" s="17" t="s">
        <v>668</v>
      </c>
      <c r="F581" s="17">
        <v>10189</v>
      </c>
      <c r="G581" s="17" t="s">
        <v>34</v>
      </c>
      <c r="H581" s="26">
        <v>38000</v>
      </c>
      <c r="I581" s="26">
        <v>1763</v>
      </c>
      <c r="J581" s="17" t="s">
        <v>32</v>
      </c>
      <c r="K581" s="17" t="s">
        <v>110</v>
      </c>
    </row>
    <row r="582" spans="1:11" x14ac:dyDescent="0.25">
      <c r="A582" s="104">
        <v>10442</v>
      </c>
      <c r="B582" s="104"/>
      <c r="C582" s="104">
        <v>62</v>
      </c>
      <c r="D582" s="104" t="s">
        <v>463</v>
      </c>
      <c r="E582" s="104" t="s">
        <v>1332</v>
      </c>
      <c r="F582" s="104">
        <v>10442</v>
      </c>
      <c r="G582" s="104" t="s">
        <v>24</v>
      </c>
      <c r="H582" s="104">
        <v>39000</v>
      </c>
      <c r="I582" s="104">
        <v>396</v>
      </c>
      <c r="J582" s="104" t="s">
        <v>98</v>
      </c>
      <c r="K582" s="104" t="s">
        <v>78</v>
      </c>
    </row>
    <row r="583" spans="1:11" x14ac:dyDescent="0.25">
      <c r="A583" s="104">
        <v>10649</v>
      </c>
      <c r="B583" s="104"/>
      <c r="C583" s="104">
        <v>63</v>
      </c>
      <c r="D583" s="104" t="s">
        <v>463</v>
      </c>
      <c r="E583" s="104" t="s">
        <v>1348</v>
      </c>
      <c r="F583" s="104">
        <v>10649</v>
      </c>
      <c r="G583" s="104" t="s">
        <v>24</v>
      </c>
      <c r="H583" s="104">
        <v>39000</v>
      </c>
      <c r="I583" s="104">
        <v>363</v>
      </c>
      <c r="J583" s="104" t="s">
        <v>32</v>
      </c>
      <c r="K583" s="104" t="s">
        <v>56</v>
      </c>
    </row>
    <row r="584" spans="1:11" x14ac:dyDescent="0.25">
      <c r="A584" s="17">
        <v>10717</v>
      </c>
      <c r="B584" s="17"/>
      <c r="C584" s="104">
        <v>64</v>
      </c>
      <c r="D584" s="17" t="s">
        <v>463</v>
      </c>
      <c r="E584" s="17" t="s">
        <v>676</v>
      </c>
      <c r="F584" s="17">
        <v>10717</v>
      </c>
      <c r="G584" s="17" t="s">
        <v>24</v>
      </c>
      <c r="H584" s="17">
        <v>37000</v>
      </c>
      <c r="I584" s="17">
        <v>1227</v>
      </c>
      <c r="J584" s="17" t="s">
        <v>32</v>
      </c>
      <c r="K584" s="17" t="s">
        <v>29</v>
      </c>
    </row>
    <row r="585" spans="1:11" x14ac:dyDescent="0.25">
      <c r="A585" s="17">
        <v>10925</v>
      </c>
      <c r="B585" s="17"/>
      <c r="C585" s="104">
        <v>65</v>
      </c>
      <c r="D585" s="17" t="s">
        <v>463</v>
      </c>
      <c r="E585" s="17" t="s">
        <v>517</v>
      </c>
      <c r="F585" s="17">
        <v>10925</v>
      </c>
      <c r="G585" s="17" t="s">
        <v>34</v>
      </c>
      <c r="H585" s="26">
        <v>37000</v>
      </c>
      <c r="I585" s="26">
        <v>1867</v>
      </c>
      <c r="J585" s="17" t="s">
        <v>32</v>
      </c>
      <c r="K585" s="17" t="s">
        <v>110</v>
      </c>
    </row>
    <row r="586" spans="1:11" x14ac:dyDescent="0.25">
      <c r="A586" s="17">
        <v>10949</v>
      </c>
      <c r="B586" s="17"/>
      <c r="C586" s="104">
        <v>66</v>
      </c>
      <c r="D586" s="17" t="s">
        <v>463</v>
      </c>
      <c r="E586" s="17" t="s">
        <v>782</v>
      </c>
      <c r="F586" s="17">
        <v>10949</v>
      </c>
      <c r="G586" s="17" t="s">
        <v>50</v>
      </c>
      <c r="H586" s="17">
        <v>35000</v>
      </c>
      <c r="I586" s="17">
        <v>3120</v>
      </c>
      <c r="J586" s="17" t="s">
        <v>25</v>
      </c>
      <c r="K586" s="17" t="s">
        <v>29</v>
      </c>
    </row>
    <row r="587" spans="1:11" x14ac:dyDescent="0.25">
      <c r="A587" s="17">
        <v>11007</v>
      </c>
      <c r="B587" s="17"/>
      <c r="C587" s="104">
        <v>67</v>
      </c>
      <c r="D587" s="17" t="s">
        <v>463</v>
      </c>
      <c r="E587" s="17" t="s">
        <v>635</v>
      </c>
      <c r="F587" s="17">
        <v>11007</v>
      </c>
      <c r="G587" s="17" t="s">
        <v>50</v>
      </c>
      <c r="H587" s="17">
        <v>43000</v>
      </c>
      <c r="I587" s="17">
        <v>2752</v>
      </c>
      <c r="J587" s="17" t="s">
        <v>32</v>
      </c>
      <c r="K587" s="17" t="s">
        <v>29</v>
      </c>
    </row>
    <row r="588" spans="1:11" x14ac:dyDescent="0.25">
      <c r="A588" s="17">
        <v>11320</v>
      </c>
      <c r="B588" s="17"/>
      <c r="C588" s="104">
        <v>69</v>
      </c>
      <c r="D588" s="17" t="s">
        <v>463</v>
      </c>
      <c r="E588" s="17" t="s">
        <v>507</v>
      </c>
      <c r="F588" s="17">
        <v>11320</v>
      </c>
      <c r="G588" s="17" t="s">
        <v>34</v>
      </c>
      <c r="H588" s="26">
        <v>37000</v>
      </c>
      <c r="I588" s="26">
        <v>1071</v>
      </c>
      <c r="J588" s="17" t="s">
        <v>32</v>
      </c>
      <c r="K588" s="17" t="s">
        <v>110</v>
      </c>
    </row>
    <row r="589" spans="1:11" x14ac:dyDescent="0.25">
      <c r="A589" s="17">
        <v>11857</v>
      </c>
      <c r="B589" s="17"/>
      <c r="C589" s="104">
        <v>71</v>
      </c>
      <c r="D589" s="17" t="s">
        <v>463</v>
      </c>
      <c r="E589" s="17" t="s">
        <v>767</v>
      </c>
      <c r="F589" s="17">
        <v>11857</v>
      </c>
      <c r="G589" s="17" t="s">
        <v>34</v>
      </c>
      <c r="H589" s="26">
        <v>38000</v>
      </c>
      <c r="I589" s="26">
        <v>1185</v>
      </c>
      <c r="J589" s="17" t="s">
        <v>32</v>
      </c>
      <c r="K589" s="17" t="s">
        <v>29</v>
      </c>
    </row>
    <row r="590" spans="1:11" x14ac:dyDescent="0.25">
      <c r="A590" s="104">
        <v>12022</v>
      </c>
      <c r="B590" s="104"/>
      <c r="C590" s="104">
        <v>72</v>
      </c>
      <c r="D590" s="104" t="s">
        <v>463</v>
      </c>
      <c r="E590" s="104" t="s">
        <v>1338</v>
      </c>
      <c r="F590" s="104">
        <v>12022</v>
      </c>
      <c r="G590" s="104" t="s">
        <v>24</v>
      </c>
      <c r="H590" s="104">
        <v>44000</v>
      </c>
      <c r="I590" s="104">
        <v>2423</v>
      </c>
      <c r="J590" s="104" t="s">
        <v>32</v>
      </c>
      <c r="K590" s="104" t="s">
        <v>35</v>
      </c>
    </row>
    <row r="591" spans="1:11" x14ac:dyDescent="0.25">
      <c r="A591" s="17">
        <v>12126</v>
      </c>
      <c r="B591" s="17"/>
      <c r="C591" s="104">
        <v>73</v>
      </c>
      <c r="D591" s="17" t="s">
        <v>463</v>
      </c>
      <c r="E591" s="17" t="s">
        <v>611</v>
      </c>
      <c r="F591" s="17">
        <v>12126</v>
      </c>
      <c r="G591" s="17" t="s">
        <v>34</v>
      </c>
      <c r="H591" s="26">
        <v>38000</v>
      </c>
      <c r="I591" s="26">
        <v>789</v>
      </c>
      <c r="J591" s="17" t="s">
        <v>32</v>
      </c>
      <c r="K591" s="17" t="s">
        <v>29</v>
      </c>
    </row>
    <row r="592" spans="1:11" x14ac:dyDescent="0.25">
      <c r="A592" s="17">
        <v>12427</v>
      </c>
      <c r="B592" s="17"/>
      <c r="C592" s="104">
        <v>74</v>
      </c>
      <c r="D592" s="17" t="s">
        <v>463</v>
      </c>
      <c r="E592" s="17" t="s">
        <v>642</v>
      </c>
      <c r="F592" s="17">
        <v>12427</v>
      </c>
      <c r="G592" s="17" t="s">
        <v>24</v>
      </c>
      <c r="H592" s="17">
        <v>35000</v>
      </c>
      <c r="I592" s="17">
        <v>1432</v>
      </c>
      <c r="J592" s="17" t="s">
        <v>32</v>
      </c>
      <c r="K592" s="17" t="s">
        <v>339</v>
      </c>
    </row>
    <row r="593" spans="1:12" x14ac:dyDescent="0.25">
      <c r="A593" s="17">
        <v>12724</v>
      </c>
      <c r="B593" s="17"/>
      <c r="C593" s="104">
        <v>75</v>
      </c>
      <c r="D593" s="17" t="s">
        <v>463</v>
      </c>
      <c r="E593" s="17" t="s">
        <v>746</v>
      </c>
      <c r="F593" s="17">
        <v>12724</v>
      </c>
      <c r="G593" s="17" t="s">
        <v>61</v>
      </c>
      <c r="H593" s="17">
        <v>37000</v>
      </c>
      <c r="I593" s="17">
        <v>1900</v>
      </c>
      <c r="J593" s="17" t="s">
        <v>32</v>
      </c>
      <c r="K593" s="17" t="s">
        <v>29</v>
      </c>
    </row>
    <row r="594" spans="1:12" x14ac:dyDescent="0.25">
      <c r="A594" s="22">
        <v>12855</v>
      </c>
      <c r="B594" s="22"/>
      <c r="C594" s="104">
        <v>76</v>
      </c>
      <c r="D594" s="22" t="s">
        <v>463</v>
      </c>
      <c r="E594" s="22" t="s">
        <v>839</v>
      </c>
      <c r="F594" s="22">
        <v>12855</v>
      </c>
      <c r="G594" s="22" t="s">
        <v>50</v>
      </c>
      <c r="H594" s="22">
        <v>43000</v>
      </c>
      <c r="I594" s="22">
        <v>2881</v>
      </c>
      <c r="J594" s="22" t="s">
        <v>32</v>
      </c>
      <c r="K594" s="22" t="s">
        <v>29</v>
      </c>
    </row>
    <row r="595" spans="1:12" x14ac:dyDescent="0.25">
      <c r="A595" s="22">
        <v>13051</v>
      </c>
      <c r="B595" s="22"/>
      <c r="C595" s="104">
        <v>77</v>
      </c>
      <c r="D595" s="22" t="s">
        <v>463</v>
      </c>
      <c r="E595" s="22" t="s">
        <v>898</v>
      </c>
      <c r="F595" s="22">
        <v>13051</v>
      </c>
      <c r="G595" s="22" t="s">
        <v>24</v>
      </c>
      <c r="H595" s="22">
        <v>42000</v>
      </c>
      <c r="I595" s="22">
        <v>1409</v>
      </c>
      <c r="J595" s="22" t="s">
        <v>613</v>
      </c>
      <c r="K595" s="22" t="s">
        <v>29</v>
      </c>
    </row>
    <row r="596" spans="1:12" x14ac:dyDescent="0.25">
      <c r="A596" s="17">
        <v>13207</v>
      </c>
      <c r="B596" s="17"/>
      <c r="C596" s="104">
        <v>79</v>
      </c>
      <c r="D596" s="17" t="s">
        <v>463</v>
      </c>
      <c r="E596" s="17" t="s">
        <v>550</v>
      </c>
      <c r="F596" s="17">
        <v>13207</v>
      </c>
      <c r="G596" s="17" t="s">
        <v>24</v>
      </c>
      <c r="H596" s="17">
        <v>37000</v>
      </c>
      <c r="I596" s="17">
        <v>2480</v>
      </c>
      <c r="J596" s="17" t="s">
        <v>32</v>
      </c>
      <c r="K596" s="17" t="s">
        <v>78</v>
      </c>
      <c r="L596" s="127"/>
    </row>
    <row r="597" spans="1:12" x14ac:dyDescent="0.25">
      <c r="A597" s="17">
        <v>13455</v>
      </c>
      <c r="B597" s="17"/>
      <c r="C597" s="104">
        <v>80</v>
      </c>
      <c r="D597" s="17" t="s">
        <v>463</v>
      </c>
      <c r="E597" s="17" t="s">
        <v>720</v>
      </c>
      <c r="F597" s="17">
        <v>13455</v>
      </c>
      <c r="G597" s="17" t="s">
        <v>34</v>
      </c>
      <c r="H597" s="17">
        <v>37000</v>
      </c>
      <c r="I597" s="17">
        <v>719</v>
      </c>
      <c r="J597" s="17" t="s">
        <v>32</v>
      </c>
      <c r="K597" s="17" t="s">
        <v>35</v>
      </c>
    </row>
    <row r="598" spans="1:12" x14ac:dyDescent="0.25">
      <c r="A598" s="104">
        <v>13506</v>
      </c>
      <c r="B598" s="104"/>
      <c r="C598" s="104">
        <v>81</v>
      </c>
      <c r="D598" s="104" t="s">
        <v>463</v>
      </c>
      <c r="E598" s="104" t="s">
        <v>1305</v>
      </c>
      <c r="F598" s="104">
        <v>13506</v>
      </c>
      <c r="G598" s="104" t="s">
        <v>1186</v>
      </c>
      <c r="H598" s="104">
        <v>42000</v>
      </c>
      <c r="I598" s="104">
        <v>3733</v>
      </c>
      <c r="J598" s="104" t="s">
        <v>25</v>
      </c>
      <c r="K598" s="104" t="s">
        <v>270</v>
      </c>
    </row>
    <row r="599" spans="1:12" x14ac:dyDescent="0.25">
      <c r="A599" s="105">
        <v>13518</v>
      </c>
      <c r="B599" s="105"/>
      <c r="C599" s="104">
        <v>82</v>
      </c>
      <c r="D599" s="105" t="s">
        <v>463</v>
      </c>
      <c r="E599" s="105" t="s">
        <v>1102</v>
      </c>
      <c r="F599" s="105">
        <v>13518</v>
      </c>
      <c r="G599" s="105" t="s">
        <v>24</v>
      </c>
      <c r="H599" s="105">
        <v>42000</v>
      </c>
      <c r="I599" s="105">
        <v>1863</v>
      </c>
      <c r="J599" s="105" t="s">
        <v>37</v>
      </c>
      <c r="K599" s="105" t="s">
        <v>58</v>
      </c>
      <c r="L599" s="106" t="s">
        <v>1144</v>
      </c>
    </row>
    <row r="600" spans="1:12" x14ac:dyDescent="0.25">
      <c r="A600" s="105">
        <v>13518</v>
      </c>
      <c r="B600" s="105"/>
      <c r="C600" s="104">
        <v>83</v>
      </c>
      <c r="D600" s="105" t="s">
        <v>463</v>
      </c>
      <c r="E600" s="105" t="s">
        <v>1102</v>
      </c>
      <c r="F600" s="105">
        <v>13518</v>
      </c>
      <c r="G600" s="105" t="s">
        <v>24</v>
      </c>
      <c r="H600" s="105">
        <v>42000</v>
      </c>
      <c r="I600" s="105">
        <v>1863</v>
      </c>
      <c r="J600" s="105" t="s">
        <v>37</v>
      </c>
      <c r="K600" s="105" t="s">
        <v>58</v>
      </c>
      <c r="L600" s="127"/>
    </row>
    <row r="601" spans="1:12" x14ac:dyDescent="0.25">
      <c r="A601" s="17">
        <v>13600</v>
      </c>
      <c r="B601" s="17"/>
      <c r="C601" s="104">
        <v>84</v>
      </c>
      <c r="D601" s="17" t="s">
        <v>463</v>
      </c>
      <c r="E601" s="17" t="s">
        <v>590</v>
      </c>
      <c r="F601" s="17">
        <v>13600</v>
      </c>
      <c r="G601" s="17" t="s">
        <v>34</v>
      </c>
      <c r="H601" s="26">
        <v>43000</v>
      </c>
      <c r="I601" s="26">
        <v>383</v>
      </c>
      <c r="J601" s="17" t="s">
        <v>32</v>
      </c>
      <c r="K601" s="17" t="s">
        <v>339</v>
      </c>
    </row>
    <row r="602" spans="1:12" x14ac:dyDescent="0.25">
      <c r="A602" s="22">
        <v>13726</v>
      </c>
      <c r="B602" s="22"/>
      <c r="C602" s="104">
        <v>85</v>
      </c>
      <c r="D602" s="22" t="s">
        <v>463</v>
      </c>
      <c r="E602" s="22" t="s">
        <v>950</v>
      </c>
      <c r="F602" s="22">
        <v>13726</v>
      </c>
      <c r="G602" s="22" t="s">
        <v>922</v>
      </c>
      <c r="H602" s="22">
        <v>37000</v>
      </c>
      <c r="I602" s="22">
        <v>3597</v>
      </c>
      <c r="J602" s="22" t="s">
        <v>233</v>
      </c>
      <c r="K602" s="22" t="s">
        <v>29</v>
      </c>
    </row>
    <row r="603" spans="1:12" x14ac:dyDescent="0.25">
      <c r="A603" s="104">
        <v>14216</v>
      </c>
      <c r="B603" s="104"/>
      <c r="C603" s="104">
        <v>86</v>
      </c>
      <c r="D603" s="104" t="s">
        <v>463</v>
      </c>
      <c r="E603" s="104" t="s">
        <v>389</v>
      </c>
      <c r="F603" s="104">
        <v>14216</v>
      </c>
      <c r="G603" s="104" t="s">
        <v>922</v>
      </c>
      <c r="H603" s="104">
        <v>43000</v>
      </c>
      <c r="I603" s="104">
        <v>3727</v>
      </c>
      <c r="J603" s="104" t="s">
        <v>25</v>
      </c>
      <c r="K603" s="104" t="s">
        <v>29</v>
      </c>
    </row>
    <row r="604" spans="1:12" x14ac:dyDescent="0.25">
      <c r="A604" s="17">
        <v>14503</v>
      </c>
      <c r="B604" s="17"/>
      <c r="C604" s="104">
        <v>87</v>
      </c>
      <c r="D604" s="17" t="s">
        <v>463</v>
      </c>
      <c r="E604" s="17" t="s">
        <v>518</v>
      </c>
      <c r="F604" s="17">
        <v>14503</v>
      </c>
      <c r="G604" s="17" t="s">
        <v>34</v>
      </c>
      <c r="H604" s="26">
        <v>39000</v>
      </c>
      <c r="I604" s="26">
        <v>1777</v>
      </c>
      <c r="J604" s="17" t="s">
        <v>32</v>
      </c>
      <c r="K604" s="17" t="s">
        <v>78</v>
      </c>
    </row>
    <row r="605" spans="1:12" x14ac:dyDescent="0.25">
      <c r="A605" s="17">
        <v>14660</v>
      </c>
      <c r="B605" s="17"/>
      <c r="C605" s="104">
        <v>88</v>
      </c>
      <c r="D605" s="17" t="s">
        <v>463</v>
      </c>
      <c r="E605" s="17" t="s">
        <v>532</v>
      </c>
      <c r="F605" s="17">
        <v>14660</v>
      </c>
      <c r="G605" s="17" t="s">
        <v>50</v>
      </c>
      <c r="H605" s="17">
        <v>43000</v>
      </c>
      <c r="I605" s="17">
        <v>1968</v>
      </c>
      <c r="J605" s="17" t="s">
        <v>32</v>
      </c>
      <c r="K605" s="17" t="s">
        <v>29</v>
      </c>
    </row>
    <row r="606" spans="1:12" x14ac:dyDescent="0.25">
      <c r="A606" s="17">
        <v>14697</v>
      </c>
      <c r="B606" s="17"/>
      <c r="C606" s="104">
        <v>89</v>
      </c>
      <c r="D606" s="17" t="s">
        <v>463</v>
      </c>
      <c r="E606" s="17" t="s">
        <v>541</v>
      </c>
      <c r="F606" s="17">
        <v>14697</v>
      </c>
      <c r="G606" s="17" t="s">
        <v>34</v>
      </c>
      <c r="H606" s="26">
        <v>37000</v>
      </c>
      <c r="I606" s="26">
        <v>2069</v>
      </c>
      <c r="J606" s="17" t="s">
        <v>32</v>
      </c>
      <c r="K606" s="17" t="s">
        <v>110</v>
      </c>
    </row>
    <row r="607" spans="1:12" x14ac:dyDescent="0.25">
      <c r="A607" s="17">
        <v>14919</v>
      </c>
      <c r="B607" s="17"/>
      <c r="C607" s="104">
        <v>91</v>
      </c>
      <c r="D607" s="17" t="s">
        <v>463</v>
      </c>
      <c r="E607" s="17" t="s">
        <v>810</v>
      </c>
      <c r="F607" s="17">
        <v>14919</v>
      </c>
      <c r="G607" s="17" t="s">
        <v>50</v>
      </c>
      <c r="H607" s="17">
        <v>36000</v>
      </c>
      <c r="I607" s="17">
        <v>2971</v>
      </c>
      <c r="J607" s="17" t="s">
        <v>32</v>
      </c>
      <c r="K607" s="17" t="s">
        <v>811</v>
      </c>
    </row>
    <row r="608" spans="1:12" x14ac:dyDescent="0.25">
      <c r="A608" s="22">
        <v>15062</v>
      </c>
      <c r="B608" s="22"/>
      <c r="C608" s="104">
        <v>92</v>
      </c>
      <c r="D608" s="22" t="s">
        <v>463</v>
      </c>
      <c r="E608" s="22" t="s">
        <v>955</v>
      </c>
      <c r="F608" s="22">
        <v>15062</v>
      </c>
      <c r="G608" s="22" t="s">
        <v>50</v>
      </c>
      <c r="H608" s="22">
        <v>39000</v>
      </c>
      <c r="I608" s="22">
        <v>3200</v>
      </c>
      <c r="J608" s="22" t="s">
        <v>32</v>
      </c>
      <c r="K608" s="22" t="s">
        <v>56</v>
      </c>
    </row>
    <row r="609" spans="1:12" x14ac:dyDescent="0.25">
      <c r="A609" s="104">
        <v>15070</v>
      </c>
      <c r="B609" s="104"/>
      <c r="C609" s="104">
        <v>93</v>
      </c>
      <c r="D609" s="104" t="s">
        <v>463</v>
      </c>
      <c r="E609" s="104" t="s">
        <v>96</v>
      </c>
      <c r="F609" s="104">
        <v>15070</v>
      </c>
      <c r="G609" s="104" t="s">
        <v>50</v>
      </c>
      <c r="H609" s="104">
        <v>37000</v>
      </c>
      <c r="I609" s="104">
        <v>3420</v>
      </c>
      <c r="J609" s="104" t="s">
        <v>32</v>
      </c>
      <c r="K609" s="104" t="s">
        <v>56</v>
      </c>
    </row>
    <row r="610" spans="1:12" x14ac:dyDescent="0.25">
      <c r="A610" s="107">
        <v>15605</v>
      </c>
      <c r="B610" s="107"/>
      <c r="C610" s="104">
        <v>94</v>
      </c>
      <c r="D610" s="107" t="s">
        <v>463</v>
      </c>
      <c r="E610" s="107" t="s">
        <v>1187</v>
      </c>
      <c r="F610" s="107">
        <v>15605</v>
      </c>
      <c r="G610" s="107" t="s">
        <v>1186</v>
      </c>
      <c r="H610" s="107">
        <v>43000</v>
      </c>
      <c r="I610" s="107">
        <v>3667</v>
      </c>
      <c r="J610" s="107" t="s">
        <v>25</v>
      </c>
      <c r="K610" s="107" t="s">
        <v>29</v>
      </c>
    </row>
    <row r="611" spans="1:12" x14ac:dyDescent="0.25">
      <c r="A611" s="17">
        <v>15692</v>
      </c>
      <c r="B611" s="17"/>
      <c r="C611" s="104">
        <v>95</v>
      </c>
      <c r="D611" s="17" t="s">
        <v>463</v>
      </c>
      <c r="E611" s="17" t="s">
        <v>800</v>
      </c>
      <c r="F611" s="17">
        <v>15692</v>
      </c>
      <c r="G611" s="17" t="s">
        <v>129</v>
      </c>
      <c r="H611" s="17">
        <v>39000</v>
      </c>
      <c r="I611" s="17">
        <v>703</v>
      </c>
      <c r="J611" s="17" t="s">
        <v>802</v>
      </c>
      <c r="K611" s="17" t="s">
        <v>35</v>
      </c>
    </row>
    <row r="612" spans="1:12" x14ac:dyDescent="0.25">
      <c r="A612" s="105">
        <v>15920</v>
      </c>
      <c r="B612" s="105"/>
      <c r="C612" s="104">
        <v>96</v>
      </c>
      <c r="D612" s="105" t="s">
        <v>463</v>
      </c>
      <c r="E612" s="105" t="s">
        <v>1376</v>
      </c>
      <c r="F612" s="105">
        <v>15920</v>
      </c>
      <c r="G612" s="105" t="s">
        <v>50</v>
      </c>
      <c r="H612" s="105">
        <v>42500</v>
      </c>
      <c r="I612" s="105">
        <v>1782</v>
      </c>
      <c r="J612" s="105" t="s">
        <v>32</v>
      </c>
      <c r="K612" s="105" t="s">
        <v>29</v>
      </c>
      <c r="L612" s="106" t="s">
        <v>1144</v>
      </c>
    </row>
    <row r="613" spans="1:12" x14ac:dyDescent="0.25">
      <c r="A613" s="105">
        <v>15920</v>
      </c>
      <c r="B613" s="105"/>
      <c r="C613" s="104">
        <v>97</v>
      </c>
      <c r="D613" s="105" t="s">
        <v>463</v>
      </c>
      <c r="E613" s="105" t="s">
        <v>1376</v>
      </c>
      <c r="F613" s="105">
        <v>15920</v>
      </c>
      <c r="G613" s="105" t="s">
        <v>50</v>
      </c>
      <c r="H613" s="105">
        <v>42500</v>
      </c>
      <c r="I613" s="105">
        <v>1782</v>
      </c>
      <c r="J613" s="105" t="s">
        <v>32</v>
      </c>
      <c r="K613" s="105" t="s">
        <v>29</v>
      </c>
      <c r="L613" s="127"/>
    </row>
    <row r="614" spans="1:12" x14ac:dyDescent="0.25">
      <c r="A614" s="107">
        <v>16659</v>
      </c>
      <c r="B614" s="107"/>
      <c r="C614" s="104">
        <v>100</v>
      </c>
      <c r="D614" s="107" t="s">
        <v>463</v>
      </c>
      <c r="E614" s="107" t="s">
        <v>1086</v>
      </c>
      <c r="F614" s="107">
        <v>16659</v>
      </c>
      <c r="G614" s="107" t="s">
        <v>50</v>
      </c>
      <c r="H614" s="107">
        <v>4000</v>
      </c>
      <c r="I614" s="107">
        <v>2418</v>
      </c>
      <c r="J614" s="107" t="s">
        <v>32</v>
      </c>
      <c r="K614" s="107" t="s">
        <v>29</v>
      </c>
    </row>
    <row r="615" spans="1:12" x14ac:dyDescent="0.25">
      <c r="A615" s="17">
        <v>16879</v>
      </c>
      <c r="B615" s="17"/>
      <c r="C615" s="104">
        <v>101</v>
      </c>
      <c r="D615" s="105" t="s">
        <v>463</v>
      </c>
      <c r="E615" s="105" t="s">
        <v>243</v>
      </c>
      <c r="F615" s="17">
        <v>16879</v>
      </c>
      <c r="G615" s="17" t="s">
        <v>61</v>
      </c>
      <c r="H615" s="26">
        <v>44000</v>
      </c>
      <c r="I615" s="26">
        <v>1653</v>
      </c>
      <c r="J615" s="17" t="s">
        <v>32</v>
      </c>
      <c r="K615" s="17" t="s">
        <v>110</v>
      </c>
    </row>
    <row r="616" spans="1:12" x14ac:dyDescent="0.25">
      <c r="A616" s="17">
        <v>17114</v>
      </c>
      <c r="B616" s="17"/>
      <c r="C616" s="104">
        <v>102</v>
      </c>
      <c r="D616" s="17" t="s">
        <v>463</v>
      </c>
      <c r="E616" s="17" t="s">
        <v>748</v>
      </c>
      <c r="F616" s="17">
        <v>17114</v>
      </c>
      <c r="G616" s="17" t="s">
        <v>34</v>
      </c>
      <c r="H616" s="26">
        <v>36000</v>
      </c>
      <c r="I616" s="26">
        <v>535</v>
      </c>
      <c r="J616" s="17" t="s">
        <v>32</v>
      </c>
      <c r="K616" s="17" t="s">
        <v>56</v>
      </c>
    </row>
    <row r="617" spans="1:12" x14ac:dyDescent="0.25">
      <c r="A617" s="22">
        <v>17232</v>
      </c>
      <c r="B617" s="22"/>
      <c r="C617" s="104">
        <v>103</v>
      </c>
      <c r="D617" s="22" t="s">
        <v>463</v>
      </c>
      <c r="E617" s="22" t="s">
        <v>954</v>
      </c>
      <c r="F617" s="22">
        <v>17232</v>
      </c>
      <c r="G617" s="22" t="s">
        <v>50</v>
      </c>
      <c r="H617" s="22">
        <v>43000</v>
      </c>
      <c r="I617" s="22">
        <v>3552</v>
      </c>
      <c r="J617" s="22" t="s">
        <v>32</v>
      </c>
      <c r="K617" s="22" t="s">
        <v>29</v>
      </c>
      <c r="L617" s="127"/>
    </row>
    <row r="618" spans="1:12" x14ac:dyDescent="0.25">
      <c r="A618" s="17">
        <v>17242</v>
      </c>
      <c r="B618" s="17"/>
      <c r="C618" s="104">
        <v>104</v>
      </c>
      <c r="D618" s="17" t="s">
        <v>463</v>
      </c>
      <c r="E618" s="17" t="s">
        <v>713</v>
      </c>
      <c r="F618" s="17">
        <v>17242</v>
      </c>
      <c r="G618" s="17" t="s">
        <v>240</v>
      </c>
      <c r="H618" s="17">
        <v>38000</v>
      </c>
      <c r="I618" s="17">
        <v>2181</v>
      </c>
      <c r="J618" s="17" t="s">
        <v>37</v>
      </c>
      <c r="K618" s="17" t="s">
        <v>714</v>
      </c>
    </row>
    <row r="619" spans="1:12" x14ac:dyDescent="0.25">
      <c r="A619" s="17">
        <v>17253</v>
      </c>
      <c r="B619" s="17"/>
      <c r="C619" s="104">
        <v>105</v>
      </c>
      <c r="D619" s="17" t="s">
        <v>463</v>
      </c>
      <c r="E619" s="17" t="s">
        <v>569</v>
      </c>
      <c r="F619" s="17">
        <v>17253</v>
      </c>
      <c r="G619" s="17" t="s">
        <v>24</v>
      </c>
      <c r="H619" s="17">
        <v>43500</v>
      </c>
      <c r="I619" s="17">
        <v>349</v>
      </c>
      <c r="J619" s="17" t="s">
        <v>32</v>
      </c>
      <c r="K619" s="17" t="s">
        <v>78</v>
      </c>
    </row>
    <row r="620" spans="1:12" x14ac:dyDescent="0.25">
      <c r="A620" s="107">
        <v>17543</v>
      </c>
      <c r="B620" s="107"/>
      <c r="C620" s="104">
        <v>107</v>
      </c>
      <c r="D620" s="107" t="s">
        <v>463</v>
      </c>
      <c r="E620" s="107" t="s">
        <v>1125</v>
      </c>
      <c r="F620" s="107">
        <v>17543</v>
      </c>
      <c r="G620" s="107" t="s">
        <v>24</v>
      </c>
      <c r="H620" s="107">
        <v>41000</v>
      </c>
      <c r="I620" s="107">
        <v>2365</v>
      </c>
      <c r="J620" s="107" t="s">
        <v>32</v>
      </c>
      <c r="K620" s="107" t="s">
        <v>29</v>
      </c>
    </row>
    <row r="621" spans="1:12" x14ac:dyDescent="0.25">
      <c r="A621" s="104">
        <v>18228</v>
      </c>
      <c r="B621" s="104"/>
      <c r="C621" s="104">
        <v>108</v>
      </c>
      <c r="D621" s="104" t="s">
        <v>463</v>
      </c>
      <c r="E621" s="104" t="s">
        <v>1085</v>
      </c>
      <c r="F621" s="104">
        <v>18228</v>
      </c>
      <c r="G621" s="104" t="s">
        <v>50</v>
      </c>
      <c r="H621" s="104">
        <v>43500</v>
      </c>
      <c r="I621" s="104">
        <v>3249</v>
      </c>
      <c r="J621" s="104" t="s">
        <v>32</v>
      </c>
      <c r="K621" s="104" t="s">
        <v>35</v>
      </c>
    </row>
    <row r="622" spans="1:12" x14ac:dyDescent="0.25">
      <c r="A622" s="17">
        <v>18275</v>
      </c>
      <c r="B622" s="17"/>
      <c r="C622" s="104">
        <v>109</v>
      </c>
      <c r="D622" s="17" t="s">
        <v>463</v>
      </c>
      <c r="E622" s="17" t="s">
        <v>659</v>
      </c>
      <c r="F622" s="17">
        <v>18275</v>
      </c>
      <c r="G622" s="17" t="s">
        <v>61</v>
      </c>
      <c r="H622" s="26">
        <v>36000</v>
      </c>
      <c r="I622" s="26">
        <v>1928</v>
      </c>
      <c r="J622" s="17" t="s">
        <v>32</v>
      </c>
      <c r="K622" s="17" t="s">
        <v>29</v>
      </c>
    </row>
    <row r="623" spans="1:12" x14ac:dyDescent="0.25">
      <c r="A623" s="17">
        <v>18301</v>
      </c>
      <c r="B623" s="17"/>
      <c r="C623" s="104">
        <v>110</v>
      </c>
      <c r="D623" s="17" t="s">
        <v>463</v>
      </c>
      <c r="E623" s="17" t="s">
        <v>572</v>
      </c>
      <c r="F623" s="17">
        <v>18301</v>
      </c>
      <c r="G623" s="17" t="s">
        <v>183</v>
      </c>
      <c r="H623" s="17">
        <v>37000</v>
      </c>
      <c r="I623" s="17">
        <v>2261</v>
      </c>
      <c r="J623" s="17" t="s">
        <v>32</v>
      </c>
      <c r="K623" s="17" t="s">
        <v>56</v>
      </c>
    </row>
    <row r="624" spans="1:12" x14ac:dyDescent="0.25">
      <c r="A624" s="17">
        <v>18309</v>
      </c>
      <c r="B624" s="17"/>
      <c r="C624" s="104">
        <v>111</v>
      </c>
      <c r="D624" s="17" t="s">
        <v>463</v>
      </c>
      <c r="E624" s="17" t="s">
        <v>174</v>
      </c>
      <c r="F624" s="17">
        <v>18309</v>
      </c>
      <c r="G624" s="17" t="s">
        <v>61</v>
      </c>
      <c r="H624" s="17">
        <v>43000</v>
      </c>
      <c r="I624" s="17">
        <v>2045</v>
      </c>
      <c r="J624" s="17" t="s">
        <v>32</v>
      </c>
      <c r="K624" s="17" t="s">
        <v>56</v>
      </c>
    </row>
    <row r="625" spans="1:12" x14ac:dyDescent="0.25">
      <c r="A625" s="104">
        <v>18351</v>
      </c>
      <c r="B625" s="104"/>
      <c r="C625" s="104">
        <v>112</v>
      </c>
      <c r="D625" s="104" t="s">
        <v>463</v>
      </c>
      <c r="E625" s="104" t="s">
        <v>939</v>
      </c>
      <c r="F625" s="104">
        <v>18351</v>
      </c>
      <c r="G625" s="104" t="s">
        <v>129</v>
      </c>
      <c r="H625" s="104">
        <v>36000</v>
      </c>
      <c r="I625" s="104">
        <v>2855</v>
      </c>
      <c r="J625" s="104" t="s">
        <v>32</v>
      </c>
      <c r="K625" s="104" t="s">
        <v>29</v>
      </c>
    </row>
    <row r="626" spans="1:12" x14ac:dyDescent="0.25">
      <c r="A626" s="22">
        <v>18506</v>
      </c>
      <c r="B626" s="22"/>
      <c r="C626" s="104">
        <v>113</v>
      </c>
      <c r="D626" s="22" t="s">
        <v>463</v>
      </c>
      <c r="E626" s="22" t="s">
        <v>960</v>
      </c>
      <c r="F626" s="22">
        <v>18506</v>
      </c>
      <c r="G626" s="22" t="s">
        <v>19</v>
      </c>
      <c r="H626" s="22">
        <v>37000</v>
      </c>
      <c r="I626" s="22">
        <v>1917</v>
      </c>
      <c r="J626" s="22" t="s">
        <v>20</v>
      </c>
      <c r="K626" s="22" t="s">
        <v>105</v>
      </c>
    </row>
    <row r="627" spans="1:12" x14ac:dyDescent="0.25">
      <c r="A627" s="17">
        <v>18977</v>
      </c>
      <c r="B627" s="17"/>
      <c r="C627" s="104">
        <v>114</v>
      </c>
      <c r="D627" s="17" t="s">
        <v>463</v>
      </c>
      <c r="E627" s="17" t="s">
        <v>792</v>
      </c>
      <c r="F627" s="17">
        <v>18977</v>
      </c>
      <c r="G627" s="17" t="s">
        <v>240</v>
      </c>
      <c r="H627" s="17">
        <v>38000</v>
      </c>
      <c r="I627" s="17">
        <v>249</v>
      </c>
      <c r="J627" s="17" t="s">
        <v>32</v>
      </c>
      <c r="K627" s="17" t="s">
        <v>35</v>
      </c>
    </row>
    <row r="628" spans="1:12" x14ac:dyDescent="0.25">
      <c r="A628" s="17">
        <v>19063</v>
      </c>
      <c r="B628" s="17"/>
      <c r="C628" s="104">
        <v>115</v>
      </c>
      <c r="D628" s="17" t="s">
        <v>463</v>
      </c>
      <c r="E628" s="17" t="s">
        <v>656</v>
      </c>
      <c r="F628" s="17">
        <v>19063</v>
      </c>
      <c r="G628" s="17" t="s">
        <v>61</v>
      </c>
      <c r="H628" s="26">
        <v>36000</v>
      </c>
      <c r="I628" s="26">
        <v>2058</v>
      </c>
      <c r="J628" s="17" t="s">
        <v>32</v>
      </c>
      <c r="K628" s="17" t="s">
        <v>658</v>
      </c>
    </row>
    <row r="629" spans="1:12" x14ac:dyDescent="0.25">
      <c r="A629" s="17">
        <v>19213</v>
      </c>
      <c r="B629" s="17"/>
      <c r="C629" s="104">
        <v>117</v>
      </c>
      <c r="D629" s="17" t="s">
        <v>463</v>
      </c>
      <c r="E629" s="17" t="s">
        <v>700</v>
      </c>
      <c r="F629" s="17">
        <v>19213</v>
      </c>
      <c r="G629" s="17" t="s">
        <v>50</v>
      </c>
      <c r="H629" s="17">
        <v>42000</v>
      </c>
      <c r="I629" s="17">
        <v>3008</v>
      </c>
      <c r="J629" s="17" t="s">
        <v>32</v>
      </c>
      <c r="K629" s="17" t="s">
        <v>29</v>
      </c>
    </row>
    <row r="630" spans="1:12" x14ac:dyDescent="0.25">
      <c r="A630" s="17">
        <v>19345</v>
      </c>
      <c r="B630" s="17"/>
      <c r="C630" s="104">
        <v>119</v>
      </c>
      <c r="D630" s="17" t="s">
        <v>463</v>
      </c>
      <c r="E630" s="17" t="s">
        <v>543</v>
      </c>
      <c r="F630" s="17">
        <v>19345</v>
      </c>
      <c r="G630" s="17" t="s">
        <v>24</v>
      </c>
      <c r="H630" s="17">
        <v>35500</v>
      </c>
      <c r="I630" s="17">
        <v>3174</v>
      </c>
      <c r="J630" s="17" t="s">
        <v>32</v>
      </c>
      <c r="K630" s="17" t="s">
        <v>29</v>
      </c>
    </row>
    <row r="631" spans="1:12" x14ac:dyDescent="0.25">
      <c r="A631" s="22">
        <v>19477</v>
      </c>
      <c r="B631" s="22"/>
      <c r="C631" s="104">
        <v>120</v>
      </c>
      <c r="D631" s="22" t="s">
        <v>463</v>
      </c>
      <c r="E631" s="22" t="s">
        <v>840</v>
      </c>
      <c r="F631" s="22">
        <v>19477</v>
      </c>
      <c r="G631" s="22" t="s">
        <v>50</v>
      </c>
      <c r="H631" s="22">
        <v>43000</v>
      </c>
      <c r="I631" s="22">
        <v>4027</v>
      </c>
      <c r="J631" s="22" t="s">
        <v>32</v>
      </c>
      <c r="K631" s="22" t="s">
        <v>58</v>
      </c>
    </row>
    <row r="632" spans="1:12" x14ac:dyDescent="0.25">
      <c r="A632" s="17">
        <v>19553</v>
      </c>
      <c r="B632" s="17"/>
      <c r="C632" s="104">
        <v>121</v>
      </c>
      <c r="D632" s="17" t="s">
        <v>463</v>
      </c>
      <c r="E632" s="17" t="s">
        <v>784</v>
      </c>
      <c r="F632" s="17">
        <v>19553</v>
      </c>
      <c r="G632" s="17" t="s">
        <v>50</v>
      </c>
      <c r="H632" s="17">
        <v>33500</v>
      </c>
      <c r="I632" s="17">
        <v>2932</v>
      </c>
      <c r="J632" s="17" t="s">
        <v>20</v>
      </c>
      <c r="K632" s="17" t="s">
        <v>29</v>
      </c>
    </row>
    <row r="633" spans="1:12" x14ac:dyDescent="0.25">
      <c r="A633" s="104">
        <v>19638</v>
      </c>
      <c r="B633" s="104"/>
      <c r="C633" s="104">
        <v>122</v>
      </c>
      <c r="D633" s="105" t="s">
        <v>463</v>
      </c>
      <c r="E633" s="104" t="s">
        <v>1483</v>
      </c>
      <c r="F633" s="104">
        <v>19638</v>
      </c>
      <c r="G633" s="104" t="s">
        <v>50</v>
      </c>
      <c r="H633" s="104">
        <v>43000</v>
      </c>
      <c r="I633" s="104">
        <v>2060</v>
      </c>
      <c r="J633" s="104" t="s">
        <v>32</v>
      </c>
      <c r="K633" s="104" t="s">
        <v>714</v>
      </c>
      <c r="L633" s="127"/>
    </row>
    <row r="634" spans="1:12" x14ac:dyDescent="0.25">
      <c r="A634" s="114">
        <v>20327</v>
      </c>
      <c r="B634" s="114"/>
      <c r="C634" s="104">
        <v>123</v>
      </c>
      <c r="D634" s="105" t="s">
        <v>463</v>
      </c>
      <c r="E634" s="105" t="s">
        <v>1026</v>
      </c>
      <c r="F634" s="114">
        <v>20327</v>
      </c>
      <c r="G634" s="105" t="s">
        <v>50</v>
      </c>
      <c r="H634" s="105">
        <v>42000</v>
      </c>
      <c r="I634" s="105">
        <v>3128</v>
      </c>
      <c r="J634" s="105" t="s">
        <v>20</v>
      </c>
      <c r="K634" s="105" t="s">
        <v>29</v>
      </c>
    </row>
    <row r="635" spans="1:12" x14ac:dyDescent="0.25">
      <c r="A635" s="17">
        <v>20364</v>
      </c>
      <c r="B635" s="17"/>
      <c r="C635" s="104">
        <v>124</v>
      </c>
      <c r="D635" s="17" t="s">
        <v>463</v>
      </c>
      <c r="E635" s="17" t="s">
        <v>869</v>
      </c>
      <c r="F635" s="17">
        <v>20364</v>
      </c>
      <c r="G635" s="17" t="s">
        <v>61</v>
      </c>
      <c r="H635" s="26">
        <v>37000</v>
      </c>
      <c r="I635" s="26">
        <v>1707</v>
      </c>
      <c r="J635" s="17" t="s">
        <v>32</v>
      </c>
      <c r="K635" s="17" t="s">
        <v>29</v>
      </c>
      <c r="L635" s="127"/>
    </row>
    <row r="636" spans="1:12" x14ac:dyDescent="0.25">
      <c r="A636" s="17">
        <v>20488</v>
      </c>
      <c r="B636" s="17"/>
      <c r="C636" s="104">
        <v>125</v>
      </c>
      <c r="D636" s="17" t="s">
        <v>463</v>
      </c>
      <c r="E636" s="17" t="s">
        <v>795</v>
      </c>
      <c r="F636" s="17">
        <v>20488</v>
      </c>
      <c r="G636" s="17" t="s">
        <v>183</v>
      </c>
      <c r="H636" s="17">
        <v>38500</v>
      </c>
      <c r="I636" s="17">
        <v>1388</v>
      </c>
      <c r="J636" s="17" t="s">
        <v>25</v>
      </c>
      <c r="K636" s="17" t="s">
        <v>35</v>
      </c>
    </row>
    <row r="637" spans="1:12" x14ac:dyDescent="0.25">
      <c r="A637" s="22">
        <v>20521</v>
      </c>
      <c r="B637" s="22"/>
      <c r="C637" s="104">
        <v>126</v>
      </c>
      <c r="D637" s="22" t="s">
        <v>463</v>
      </c>
      <c r="E637" s="22" t="s">
        <v>923</v>
      </c>
      <c r="F637" s="22">
        <v>20521</v>
      </c>
      <c r="G637" s="22" t="s">
        <v>50</v>
      </c>
      <c r="H637" s="22">
        <v>43000</v>
      </c>
      <c r="I637" s="22">
        <v>3560</v>
      </c>
      <c r="J637" s="22" t="s">
        <v>32</v>
      </c>
      <c r="K637" s="22" t="s">
        <v>29</v>
      </c>
    </row>
    <row r="638" spans="1:12" x14ac:dyDescent="0.25">
      <c r="A638" s="17">
        <v>20538</v>
      </c>
      <c r="B638" s="17"/>
      <c r="C638" s="104">
        <v>127</v>
      </c>
      <c r="D638" s="17" t="s">
        <v>463</v>
      </c>
      <c r="E638" s="17" t="s">
        <v>763</v>
      </c>
      <c r="F638" s="17">
        <v>20538</v>
      </c>
      <c r="G638" s="17" t="s">
        <v>50</v>
      </c>
      <c r="H638" s="17">
        <v>43000</v>
      </c>
      <c r="I638" s="17">
        <v>2618</v>
      </c>
      <c r="J638" s="17" t="s">
        <v>32</v>
      </c>
      <c r="K638" s="17" t="s">
        <v>29</v>
      </c>
    </row>
    <row r="639" spans="1:12" x14ac:dyDescent="0.25">
      <c r="A639" s="17">
        <v>20597</v>
      </c>
      <c r="B639" s="17"/>
      <c r="C639" s="104">
        <v>128</v>
      </c>
      <c r="D639" s="17" t="s">
        <v>463</v>
      </c>
      <c r="E639" s="17" t="s">
        <v>523</v>
      </c>
      <c r="F639" s="17">
        <v>20597</v>
      </c>
      <c r="G639" s="17" t="s">
        <v>50</v>
      </c>
      <c r="H639" s="17">
        <v>36500</v>
      </c>
      <c r="I639" s="17">
        <v>2856</v>
      </c>
      <c r="J639" s="17" t="s">
        <v>32</v>
      </c>
      <c r="K639" s="17" t="s">
        <v>105</v>
      </c>
    </row>
    <row r="640" spans="1:12" x14ac:dyDescent="0.25">
      <c r="A640" s="22">
        <v>20859</v>
      </c>
      <c r="B640" s="22"/>
      <c r="C640" s="104">
        <v>129</v>
      </c>
      <c r="D640" s="22" t="s">
        <v>463</v>
      </c>
      <c r="E640" s="22" t="s">
        <v>952</v>
      </c>
      <c r="F640" s="22">
        <v>20859</v>
      </c>
      <c r="G640" s="22" t="s">
        <v>50</v>
      </c>
      <c r="H640" s="22">
        <v>35000</v>
      </c>
      <c r="I640" s="22">
        <v>1759</v>
      </c>
      <c r="J640" s="22" t="s">
        <v>32</v>
      </c>
      <c r="K640" s="22" t="s">
        <v>29</v>
      </c>
    </row>
    <row r="641" spans="1:12" x14ac:dyDescent="0.25">
      <c r="A641" s="17">
        <v>21443</v>
      </c>
      <c r="B641" s="17"/>
      <c r="C641" s="104">
        <v>130</v>
      </c>
      <c r="D641" s="17" t="s">
        <v>463</v>
      </c>
      <c r="E641" s="17" t="s">
        <v>557</v>
      </c>
      <c r="F641" s="17">
        <v>21443</v>
      </c>
      <c r="G641" s="17" t="s">
        <v>50</v>
      </c>
      <c r="H641" s="17">
        <v>42500</v>
      </c>
      <c r="I641" s="17">
        <v>3115</v>
      </c>
      <c r="J641" s="17" t="s">
        <v>32</v>
      </c>
      <c r="K641" s="17" t="s">
        <v>82</v>
      </c>
    </row>
    <row r="642" spans="1:12" x14ac:dyDescent="0.25">
      <c r="A642" s="17">
        <v>21460</v>
      </c>
      <c r="B642" s="17"/>
      <c r="C642" s="104">
        <v>131</v>
      </c>
      <c r="D642" s="17" t="s">
        <v>463</v>
      </c>
      <c r="E642" s="17" t="s">
        <v>814</v>
      </c>
      <c r="F642" s="17">
        <v>21460</v>
      </c>
      <c r="G642" s="17" t="s">
        <v>24</v>
      </c>
      <c r="H642" s="17">
        <v>37000</v>
      </c>
      <c r="I642" s="17">
        <v>680</v>
      </c>
      <c r="J642" s="17" t="s">
        <v>32</v>
      </c>
      <c r="K642" s="17" t="s">
        <v>82</v>
      </c>
    </row>
    <row r="643" spans="1:12" x14ac:dyDescent="0.25">
      <c r="A643" s="104">
        <v>21552</v>
      </c>
      <c r="B643" s="104"/>
      <c r="C643" s="104">
        <v>132</v>
      </c>
      <c r="D643" s="104" t="s">
        <v>463</v>
      </c>
      <c r="E643" s="104" t="s">
        <v>1124</v>
      </c>
      <c r="F643" s="104">
        <v>21552</v>
      </c>
      <c r="G643" s="104" t="s">
        <v>50</v>
      </c>
      <c r="H643" s="104">
        <v>40500</v>
      </c>
      <c r="I643" s="104">
        <v>3300</v>
      </c>
      <c r="J643" s="104" t="s">
        <v>32</v>
      </c>
      <c r="K643" s="104"/>
    </row>
    <row r="644" spans="1:12" x14ac:dyDescent="0.25">
      <c r="A644" s="17">
        <v>21605</v>
      </c>
      <c r="B644" s="17"/>
      <c r="C644" s="104">
        <v>133</v>
      </c>
      <c r="D644" s="105" t="s">
        <v>463</v>
      </c>
      <c r="E644" s="105" t="s">
        <v>202</v>
      </c>
      <c r="F644" s="17">
        <v>21605</v>
      </c>
      <c r="G644" s="17" t="s">
        <v>61</v>
      </c>
      <c r="H644" s="26">
        <v>44000</v>
      </c>
      <c r="I644" s="26">
        <v>1425</v>
      </c>
      <c r="J644" s="17" t="s">
        <v>32</v>
      </c>
      <c r="K644" s="17" t="s">
        <v>56</v>
      </c>
    </row>
    <row r="645" spans="1:12" x14ac:dyDescent="0.25">
      <c r="A645" s="17">
        <v>21859</v>
      </c>
      <c r="B645" s="17"/>
      <c r="C645" s="104">
        <v>134</v>
      </c>
      <c r="D645" s="17" t="s">
        <v>463</v>
      </c>
      <c r="E645" s="17" t="s">
        <v>738</v>
      </c>
      <c r="F645" s="17">
        <v>21859</v>
      </c>
      <c r="G645" s="17" t="s">
        <v>24</v>
      </c>
      <c r="H645" s="17">
        <v>39000</v>
      </c>
      <c r="I645" s="17">
        <v>1591</v>
      </c>
      <c r="J645" s="17" t="s">
        <v>32</v>
      </c>
      <c r="K645" s="17" t="s">
        <v>56</v>
      </c>
    </row>
    <row r="646" spans="1:12" x14ac:dyDescent="0.25">
      <c r="A646" s="105">
        <v>21895</v>
      </c>
      <c r="B646" s="105"/>
      <c r="C646" s="104">
        <v>135</v>
      </c>
      <c r="D646" s="105" t="s">
        <v>463</v>
      </c>
      <c r="E646" s="105" t="s">
        <v>820</v>
      </c>
      <c r="F646" s="105">
        <v>21895</v>
      </c>
      <c r="G646" s="105" t="s">
        <v>50</v>
      </c>
      <c r="H646" s="105">
        <v>37500</v>
      </c>
      <c r="I646" s="105">
        <v>3047</v>
      </c>
      <c r="J646" s="105" t="s">
        <v>32</v>
      </c>
      <c r="K646" s="105" t="s">
        <v>35</v>
      </c>
    </row>
    <row r="647" spans="1:12" x14ac:dyDescent="0.25">
      <c r="A647" s="17">
        <v>21914</v>
      </c>
      <c r="B647" s="17"/>
      <c r="C647" s="104">
        <v>136</v>
      </c>
      <c r="D647" s="17" t="s">
        <v>463</v>
      </c>
      <c r="E647" s="17" t="s">
        <v>501</v>
      </c>
      <c r="F647" s="17">
        <v>21914</v>
      </c>
      <c r="G647" s="17" t="s">
        <v>50</v>
      </c>
      <c r="H647" s="17">
        <v>40000</v>
      </c>
      <c r="I647" s="17">
        <v>3037</v>
      </c>
      <c r="J647" s="17" t="s">
        <v>32</v>
      </c>
      <c r="K647" s="17" t="s">
        <v>29</v>
      </c>
    </row>
    <row r="648" spans="1:12" x14ac:dyDescent="0.25">
      <c r="A648" s="17">
        <v>22364</v>
      </c>
      <c r="B648" s="17"/>
      <c r="C648" s="104">
        <v>137</v>
      </c>
      <c r="D648" s="17" t="s">
        <v>463</v>
      </c>
      <c r="E648" s="17" t="s">
        <v>725</v>
      </c>
      <c r="F648" s="17">
        <v>22364</v>
      </c>
      <c r="G648" s="17" t="s">
        <v>34</v>
      </c>
      <c r="H648" s="26">
        <v>36500</v>
      </c>
      <c r="I648" s="26">
        <v>737</v>
      </c>
      <c r="J648" s="17" t="s">
        <v>47</v>
      </c>
      <c r="K648" s="17" t="s">
        <v>78</v>
      </c>
    </row>
    <row r="649" spans="1:12" x14ac:dyDescent="0.25">
      <c r="A649" s="17">
        <v>22898</v>
      </c>
      <c r="B649" s="17"/>
      <c r="C649" s="104">
        <v>138</v>
      </c>
      <c r="D649" s="17" t="s">
        <v>463</v>
      </c>
      <c r="E649" s="17" t="s">
        <v>480</v>
      </c>
      <c r="F649" s="17">
        <v>22898</v>
      </c>
      <c r="G649" s="17" t="s">
        <v>50</v>
      </c>
      <c r="H649" s="17">
        <v>37000</v>
      </c>
      <c r="I649" s="17">
        <v>1404</v>
      </c>
      <c r="J649" s="17" t="s">
        <v>32</v>
      </c>
      <c r="K649" s="17" t="s">
        <v>58</v>
      </c>
    </row>
    <row r="650" spans="1:12" x14ac:dyDescent="0.25">
      <c r="A650" s="104">
        <v>23090</v>
      </c>
      <c r="B650" s="104"/>
      <c r="C650" s="104">
        <v>139</v>
      </c>
      <c r="D650" s="104" t="s">
        <v>463</v>
      </c>
      <c r="E650" s="104" t="s">
        <v>1487</v>
      </c>
      <c r="F650" s="104">
        <v>23090</v>
      </c>
      <c r="G650" s="104" t="s">
        <v>24</v>
      </c>
      <c r="H650" s="104">
        <v>38000</v>
      </c>
      <c r="I650" s="104">
        <v>146</v>
      </c>
      <c r="J650" s="104" t="s">
        <v>25</v>
      </c>
      <c r="K650" s="104" t="s">
        <v>29</v>
      </c>
      <c r="L650" s="127"/>
    </row>
    <row r="651" spans="1:12" x14ac:dyDescent="0.25">
      <c r="A651" s="104">
        <v>23228</v>
      </c>
      <c r="B651" s="104"/>
      <c r="C651" s="104">
        <v>140</v>
      </c>
      <c r="D651" s="104" t="s">
        <v>463</v>
      </c>
      <c r="E651" s="104" t="s">
        <v>1329</v>
      </c>
      <c r="F651" s="104">
        <v>23228</v>
      </c>
      <c r="G651" s="104" t="s">
        <v>19</v>
      </c>
      <c r="H651" s="104">
        <v>37000</v>
      </c>
      <c r="I651" s="104">
        <v>3723</v>
      </c>
      <c r="J651" s="104" t="s">
        <v>37</v>
      </c>
      <c r="K651" s="104" t="s">
        <v>56</v>
      </c>
    </row>
    <row r="652" spans="1:12" x14ac:dyDescent="0.25">
      <c r="A652" s="17">
        <v>23437</v>
      </c>
      <c r="B652" s="17"/>
      <c r="C652" s="104">
        <v>141</v>
      </c>
      <c r="D652" s="17" t="s">
        <v>463</v>
      </c>
      <c r="E652" s="17" t="s">
        <v>564</v>
      </c>
      <c r="F652" s="17">
        <v>23437</v>
      </c>
      <c r="G652" s="17" t="s">
        <v>61</v>
      </c>
      <c r="H652" s="26">
        <v>44000</v>
      </c>
      <c r="I652" s="26">
        <v>1422</v>
      </c>
      <c r="J652" s="17" t="s">
        <v>37</v>
      </c>
      <c r="K652" s="17" t="s">
        <v>110</v>
      </c>
      <c r="L652" s="127"/>
    </row>
    <row r="653" spans="1:12" x14ac:dyDescent="0.25">
      <c r="A653" s="17">
        <v>23458</v>
      </c>
      <c r="B653" s="17"/>
      <c r="C653" s="104">
        <v>143</v>
      </c>
      <c r="D653" s="17" t="s">
        <v>463</v>
      </c>
      <c r="E653" s="17" t="s">
        <v>666</v>
      </c>
      <c r="F653" s="17">
        <v>23458</v>
      </c>
      <c r="G653" s="17" t="s">
        <v>61</v>
      </c>
      <c r="H653" s="26">
        <v>38000</v>
      </c>
      <c r="I653" s="26">
        <v>1705</v>
      </c>
      <c r="J653" s="17" t="s">
        <v>32</v>
      </c>
      <c r="K653" s="17" t="s">
        <v>29</v>
      </c>
    </row>
    <row r="654" spans="1:12" x14ac:dyDescent="0.25">
      <c r="A654" s="17">
        <v>23465</v>
      </c>
      <c r="B654" s="17"/>
      <c r="C654" s="104">
        <v>144</v>
      </c>
      <c r="D654" s="17" t="s">
        <v>463</v>
      </c>
      <c r="E654" s="17" t="s">
        <v>570</v>
      </c>
      <c r="F654" s="17">
        <v>23465</v>
      </c>
      <c r="G654" s="17" t="s">
        <v>50</v>
      </c>
      <c r="H654" s="17">
        <v>38000</v>
      </c>
      <c r="I654" s="17">
        <v>1498</v>
      </c>
      <c r="J654" s="17" t="s">
        <v>32</v>
      </c>
      <c r="K654" s="17" t="s">
        <v>29</v>
      </c>
    </row>
    <row r="655" spans="1:12" x14ac:dyDescent="0.25">
      <c r="A655" s="17">
        <v>23466</v>
      </c>
      <c r="B655" s="17"/>
      <c r="C655" s="104">
        <v>145</v>
      </c>
      <c r="D655" s="17" t="s">
        <v>463</v>
      </c>
      <c r="E655" s="17" t="s">
        <v>675</v>
      </c>
      <c r="F655" s="17">
        <v>23466</v>
      </c>
      <c r="G655" s="17" t="s">
        <v>61</v>
      </c>
      <c r="H655" s="26">
        <v>39000</v>
      </c>
      <c r="I655" s="26">
        <v>1577</v>
      </c>
      <c r="J655" s="17" t="s">
        <v>32</v>
      </c>
      <c r="K655" s="17" t="s">
        <v>270</v>
      </c>
    </row>
    <row r="656" spans="1:12" x14ac:dyDescent="0.25">
      <c r="A656" s="17">
        <v>23504</v>
      </c>
      <c r="B656" s="17"/>
      <c r="C656" s="104">
        <v>146</v>
      </c>
      <c r="D656" s="17" t="s">
        <v>463</v>
      </c>
      <c r="E656" s="17" t="s">
        <v>776</v>
      </c>
      <c r="F656" s="17">
        <v>23504</v>
      </c>
      <c r="G656" s="17" t="s">
        <v>24</v>
      </c>
      <c r="H656" s="17">
        <v>38000</v>
      </c>
      <c r="I656" s="17">
        <v>200</v>
      </c>
      <c r="J656" s="17" t="s">
        <v>32</v>
      </c>
      <c r="K656" s="17" t="s">
        <v>29</v>
      </c>
    </row>
    <row r="657" spans="1:12" x14ac:dyDescent="0.25">
      <c r="A657" s="17">
        <v>23729</v>
      </c>
      <c r="B657" s="17"/>
      <c r="C657" s="104">
        <v>147</v>
      </c>
      <c r="D657" s="17" t="s">
        <v>463</v>
      </c>
      <c r="E657" s="17" t="s">
        <v>531</v>
      </c>
      <c r="F657" s="17">
        <v>23729</v>
      </c>
      <c r="G657" s="17" t="s">
        <v>50</v>
      </c>
      <c r="H657" s="17">
        <v>37000</v>
      </c>
      <c r="I657" s="17">
        <v>3215</v>
      </c>
      <c r="J657" s="17" t="s">
        <v>25</v>
      </c>
      <c r="K657" s="17" t="s">
        <v>29</v>
      </c>
    </row>
    <row r="658" spans="1:12" x14ac:dyDescent="0.25">
      <c r="A658" s="104">
        <v>23740</v>
      </c>
      <c r="B658" s="104"/>
      <c r="C658" s="104">
        <v>148</v>
      </c>
      <c r="D658" s="104" t="s">
        <v>463</v>
      </c>
      <c r="E658" s="104" t="s">
        <v>1115</v>
      </c>
      <c r="F658" s="104">
        <v>23740</v>
      </c>
      <c r="G658" s="104" t="s">
        <v>50</v>
      </c>
      <c r="H658" s="104">
        <v>40000</v>
      </c>
      <c r="I658" s="104">
        <v>3201</v>
      </c>
      <c r="J658" s="104" t="s">
        <v>32</v>
      </c>
      <c r="K658" s="104" t="s">
        <v>56</v>
      </c>
    </row>
    <row r="659" spans="1:12" x14ac:dyDescent="0.25">
      <c r="A659" s="22">
        <v>23795</v>
      </c>
      <c r="B659" s="22"/>
      <c r="C659" s="104">
        <v>149</v>
      </c>
      <c r="D659" s="22" t="s">
        <v>463</v>
      </c>
      <c r="E659" s="22" t="s">
        <v>531</v>
      </c>
      <c r="F659" s="22">
        <v>23795</v>
      </c>
      <c r="G659" s="22" t="s">
        <v>24</v>
      </c>
      <c r="H659" s="22">
        <v>32000</v>
      </c>
      <c r="I659" s="22">
        <v>3435</v>
      </c>
      <c r="J659" s="22" t="s">
        <v>25</v>
      </c>
      <c r="K659" s="22" t="s">
        <v>29</v>
      </c>
      <c r="L659" s="127"/>
    </row>
    <row r="660" spans="1:12" x14ac:dyDescent="0.25">
      <c r="A660" s="17">
        <v>23919</v>
      </c>
      <c r="B660" s="17"/>
      <c r="C660" s="104">
        <v>150</v>
      </c>
      <c r="D660" s="17" t="s">
        <v>463</v>
      </c>
      <c r="E660" s="17" t="s">
        <v>824</v>
      </c>
      <c r="F660" s="17">
        <v>23919</v>
      </c>
      <c r="G660" s="17" t="s">
        <v>24</v>
      </c>
      <c r="H660" s="17">
        <v>38000</v>
      </c>
      <c r="I660" s="17">
        <v>1258</v>
      </c>
      <c r="J660" s="17" t="s">
        <v>32</v>
      </c>
      <c r="K660" s="17" t="s">
        <v>29</v>
      </c>
    </row>
    <row r="661" spans="1:12" x14ac:dyDescent="0.25">
      <c r="A661" s="104">
        <v>24014</v>
      </c>
      <c r="B661" s="104"/>
      <c r="C661" s="104">
        <v>151</v>
      </c>
      <c r="D661" s="104" t="s">
        <v>463</v>
      </c>
      <c r="E661" s="104" t="s">
        <v>947</v>
      </c>
      <c r="F661" s="104">
        <v>24014</v>
      </c>
      <c r="G661" s="104" t="s">
        <v>24</v>
      </c>
      <c r="H661" s="104">
        <v>39000</v>
      </c>
      <c r="I661" s="104">
        <v>907</v>
      </c>
      <c r="J661" s="104" t="s">
        <v>32</v>
      </c>
      <c r="K661" s="104" t="s">
        <v>29</v>
      </c>
    </row>
    <row r="662" spans="1:12" x14ac:dyDescent="0.25">
      <c r="A662" s="17">
        <v>24568</v>
      </c>
      <c r="B662" s="17"/>
      <c r="C662" s="104">
        <v>152</v>
      </c>
      <c r="D662" s="17" t="s">
        <v>463</v>
      </c>
      <c r="E662" s="17" t="s">
        <v>732</v>
      </c>
      <c r="F662" s="17">
        <v>24568</v>
      </c>
      <c r="G662" s="17" t="s">
        <v>50</v>
      </c>
      <c r="H662" s="17">
        <v>43000</v>
      </c>
      <c r="I662" s="17">
        <v>2444</v>
      </c>
      <c r="J662" s="17" t="s">
        <v>32</v>
      </c>
      <c r="K662" s="17" t="s">
        <v>56</v>
      </c>
    </row>
    <row r="663" spans="1:12" x14ac:dyDescent="0.25">
      <c r="A663" s="105">
        <v>24844</v>
      </c>
      <c r="B663" s="105"/>
      <c r="C663" s="104">
        <v>153</v>
      </c>
      <c r="D663" s="105" t="s">
        <v>463</v>
      </c>
      <c r="E663" s="105" t="s">
        <v>1456</v>
      </c>
      <c r="F663" s="105">
        <v>24844</v>
      </c>
      <c r="G663" s="107" t="s">
        <v>1281</v>
      </c>
      <c r="H663" s="105">
        <v>36500</v>
      </c>
      <c r="I663" s="105">
        <v>3287</v>
      </c>
      <c r="J663" s="105" t="s">
        <v>47</v>
      </c>
      <c r="K663" s="105" t="s">
        <v>82</v>
      </c>
    </row>
    <row r="664" spans="1:12" x14ac:dyDescent="0.25">
      <c r="A664" s="104">
        <v>24859</v>
      </c>
      <c r="B664" s="104"/>
      <c r="C664" s="104">
        <v>154</v>
      </c>
      <c r="D664" s="105" t="s">
        <v>463</v>
      </c>
      <c r="E664" s="104" t="s">
        <v>1497</v>
      </c>
      <c r="F664" s="104">
        <v>24859</v>
      </c>
      <c r="G664" s="104" t="s">
        <v>50</v>
      </c>
      <c r="H664" s="104">
        <v>36000</v>
      </c>
      <c r="I664" s="104">
        <v>3375</v>
      </c>
      <c r="J664" s="104" t="s">
        <v>37</v>
      </c>
      <c r="K664" s="104" t="s">
        <v>82</v>
      </c>
      <c r="L664" s="127"/>
    </row>
    <row r="665" spans="1:12" x14ac:dyDescent="0.25">
      <c r="A665" s="17">
        <v>24902</v>
      </c>
      <c r="B665" s="17"/>
      <c r="C665" s="104">
        <v>155</v>
      </c>
      <c r="D665" s="17" t="s">
        <v>463</v>
      </c>
      <c r="E665" s="17" t="s">
        <v>209</v>
      </c>
      <c r="F665" s="17">
        <v>24902</v>
      </c>
      <c r="G665" s="17" t="s">
        <v>50</v>
      </c>
      <c r="H665" s="17">
        <v>43000</v>
      </c>
      <c r="I665" s="17">
        <v>1358</v>
      </c>
      <c r="J665" s="17" t="s">
        <v>32</v>
      </c>
      <c r="K665" s="17" t="s">
        <v>29</v>
      </c>
    </row>
    <row r="666" spans="1:12" x14ac:dyDescent="0.25">
      <c r="A666" s="104">
        <v>24989</v>
      </c>
      <c r="B666" s="104"/>
      <c r="C666" s="104">
        <v>156</v>
      </c>
      <c r="D666" s="104" t="s">
        <v>463</v>
      </c>
      <c r="E666" s="104" t="s">
        <v>990</v>
      </c>
      <c r="F666" s="104">
        <v>24989</v>
      </c>
      <c r="G666" s="104" t="s">
        <v>50</v>
      </c>
      <c r="H666" s="104">
        <v>40000</v>
      </c>
      <c r="I666" s="104">
        <v>1906</v>
      </c>
      <c r="J666" s="104" t="s">
        <v>32</v>
      </c>
      <c r="K666" s="104" t="s">
        <v>29</v>
      </c>
    </row>
    <row r="667" spans="1:12" x14ac:dyDescent="0.25">
      <c r="A667" s="17">
        <v>25080</v>
      </c>
      <c r="B667" s="17"/>
      <c r="C667" s="104">
        <v>157</v>
      </c>
      <c r="D667" s="17" t="s">
        <v>463</v>
      </c>
      <c r="E667" s="17" t="s">
        <v>771</v>
      </c>
      <c r="F667" s="17">
        <v>25080</v>
      </c>
      <c r="G667" s="17" t="s">
        <v>61</v>
      </c>
      <c r="H667" s="26">
        <v>39000</v>
      </c>
      <c r="I667" s="26">
        <v>1586</v>
      </c>
      <c r="J667" s="17" t="s">
        <v>32</v>
      </c>
      <c r="K667" s="17" t="s">
        <v>56</v>
      </c>
    </row>
    <row r="668" spans="1:12" x14ac:dyDescent="0.25">
      <c r="A668" s="17">
        <v>25217</v>
      </c>
      <c r="B668" s="17"/>
      <c r="C668" s="104">
        <v>158</v>
      </c>
      <c r="D668" s="17" t="s">
        <v>463</v>
      </c>
      <c r="E668" s="17" t="s">
        <v>27</v>
      </c>
      <c r="F668" s="17">
        <v>25217</v>
      </c>
      <c r="G668" s="17" t="s">
        <v>24</v>
      </c>
      <c r="H668" s="17">
        <v>44000</v>
      </c>
      <c r="I668" s="17">
        <v>2234</v>
      </c>
      <c r="J668" s="17" t="s">
        <v>32</v>
      </c>
      <c r="K668" s="17" t="s">
        <v>29</v>
      </c>
    </row>
    <row r="669" spans="1:12" x14ac:dyDescent="0.25">
      <c r="A669" s="22">
        <v>25331</v>
      </c>
      <c r="B669" s="22"/>
      <c r="C669" s="104">
        <v>159</v>
      </c>
      <c r="D669" s="22" t="s">
        <v>463</v>
      </c>
      <c r="E669" s="22" t="s">
        <v>958</v>
      </c>
      <c r="F669" s="22">
        <v>25331</v>
      </c>
      <c r="G669" s="22" t="s">
        <v>24</v>
      </c>
      <c r="H669" s="22">
        <v>37500</v>
      </c>
      <c r="I669" s="22">
        <v>3310</v>
      </c>
      <c r="J669" s="22" t="s">
        <v>32</v>
      </c>
      <c r="K669" s="22" t="s">
        <v>29</v>
      </c>
    </row>
    <row r="670" spans="1:12" x14ac:dyDescent="0.25">
      <c r="A670" s="104">
        <v>25425</v>
      </c>
      <c r="B670" s="104"/>
      <c r="C670" s="104">
        <v>160</v>
      </c>
      <c r="D670" s="22" t="s">
        <v>463</v>
      </c>
      <c r="E670" s="104" t="s">
        <v>925</v>
      </c>
      <c r="F670" s="104">
        <v>25425</v>
      </c>
      <c r="G670" s="104" t="s">
        <v>50</v>
      </c>
      <c r="H670" s="104">
        <v>39500</v>
      </c>
      <c r="I670" s="104">
        <v>3082</v>
      </c>
      <c r="J670" s="104" t="s">
        <v>32</v>
      </c>
      <c r="K670" s="104" t="s">
        <v>56</v>
      </c>
    </row>
    <row r="671" spans="1:12" x14ac:dyDescent="0.25">
      <c r="A671" s="17">
        <v>25533</v>
      </c>
      <c r="B671" s="17"/>
      <c r="C671" s="104">
        <v>162</v>
      </c>
      <c r="D671" s="17" t="s">
        <v>463</v>
      </c>
      <c r="E671" s="17" t="s">
        <v>641</v>
      </c>
      <c r="F671" s="17">
        <v>25533</v>
      </c>
      <c r="G671" s="17" t="s">
        <v>120</v>
      </c>
      <c r="H671" s="26">
        <v>40000</v>
      </c>
      <c r="I671" s="26">
        <v>990</v>
      </c>
      <c r="J671" s="17" t="s">
        <v>32</v>
      </c>
      <c r="K671" s="17" t="s">
        <v>56</v>
      </c>
    </row>
    <row r="672" spans="1:12" x14ac:dyDescent="0.25">
      <c r="A672" s="17">
        <v>25944</v>
      </c>
      <c r="B672" s="17"/>
      <c r="C672" s="104">
        <v>163</v>
      </c>
      <c r="D672" s="17" t="s">
        <v>463</v>
      </c>
      <c r="E672" s="17" t="s">
        <v>663</v>
      </c>
      <c r="F672" s="17">
        <v>25944</v>
      </c>
      <c r="G672" s="17" t="s">
        <v>34</v>
      </c>
      <c r="H672" s="26">
        <v>36000</v>
      </c>
      <c r="I672" s="26">
        <v>779</v>
      </c>
      <c r="J672" s="17" t="s">
        <v>32</v>
      </c>
      <c r="K672" s="17" t="s">
        <v>110</v>
      </c>
    </row>
    <row r="673" spans="1:12" x14ac:dyDescent="0.25">
      <c r="A673" s="17">
        <v>26631</v>
      </c>
      <c r="B673" s="17"/>
      <c r="C673" s="104">
        <v>164</v>
      </c>
      <c r="D673" s="17" t="s">
        <v>463</v>
      </c>
      <c r="E673" s="17" t="s">
        <v>793</v>
      </c>
      <c r="F673" s="17">
        <v>26631</v>
      </c>
      <c r="G673" s="17" t="s">
        <v>24</v>
      </c>
      <c r="H673" s="17">
        <v>37500</v>
      </c>
      <c r="I673" s="17">
        <v>2053</v>
      </c>
      <c r="J673" s="17" t="s">
        <v>32</v>
      </c>
      <c r="K673" s="17" t="s">
        <v>58</v>
      </c>
    </row>
    <row r="674" spans="1:12" x14ac:dyDescent="0.25">
      <c r="A674" s="17">
        <v>27387</v>
      </c>
      <c r="B674" s="17"/>
      <c r="C674" s="104">
        <v>165</v>
      </c>
      <c r="D674" s="17" t="s">
        <v>463</v>
      </c>
      <c r="E674" s="17" t="s">
        <v>751</v>
      </c>
      <c r="F674" s="17">
        <v>27387</v>
      </c>
      <c r="G674" s="17" t="s">
        <v>24</v>
      </c>
      <c r="H674" s="17">
        <v>35000</v>
      </c>
      <c r="I674" s="17">
        <v>40</v>
      </c>
      <c r="J674" s="17" t="s">
        <v>32</v>
      </c>
      <c r="K674" s="17" t="s">
        <v>29</v>
      </c>
    </row>
    <row r="675" spans="1:12" x14ac:dyDescent="0.25">
      <c r="A675" s="107">
        <v>27444</v>
      </c>
      <c r="B675" s="107"/>
      <c r="C675" s="104">
        <v>166</v>
      </c>
      <c r="D675" s="107" t="s">
        <v>463</v>
      </c>
      <c r="E675" s="107" t="s">
        <v>1212</v>
      </c>
      <c r="F675" s="107">
        <v>27444</v>
      </c>
      <c r="G675" s="107" t="s">
        <v>24</v>
      </c>
      <c r="H675" s="107">
        <v>44000</v>
      </c>
      <c r="I675" s="107">
        <v>2353</v>
      </c>
      <c r="J675" s="107" t="s">
        <v>32</v>
      </c>
      <c r="K675" s="107" t="s">
        <v>29</v>
      </c>
    </row>
    <row r="676" spans="1:12" x14ac:dyDescent="0.25">
      <c r="A676" s="17">
        <v>27555</v>
      </c>
      <c r="B676" s="17"/>
      <c r="C676" s="104">
        <v>167</v>
      </c>
      <c r="D676" s="17" t="s">
        <v>463</v>
      </c>
      <c r="E676" s="17" t="s">
        <v>598</v>
      </c>
      <c r="F676" s="17">
        <v>27555</v>
      </c>
      <c r="G676" s="17" t="s">
        <v>240</v>
      </c>
      <c r="H676" s="17">
        <v>36500</v>
      </c>
      <c r="I676" s="17">
        <v>1204</v>
      </c>
      <c r="J676" s="17" t="s">
        <v>32</v>
      </c>
      <c r="K676" s="17" t="s">
        <v>35</v>
      </c>
    </row>
    <row r="677" spans="1:12" x14ac:dyDescent="0.25">
      <c r="A677" s="17">
        <v>27769</v>
      </c>
      <c r="B677" s="17"/>
      <c r="C677" s="104">
        <v>168</v>
      </c>
      <c r="D677" s="17" t="s">
        <v>463</v>
      </c>
      <c r="E677" s="17" t="s">
        <v>750</v>
      </c>
      <c r="F677" s="17">
        <v>27769</v>
      </c>
      <c r="G677" s="17" t="s">
        <v>34</v>
      </c>
      <c r="H677" s="26">
        <v>38000</v>
      </c>
      <c r="I677" s="26">
        <v>1806</v>
      </c>
      <c r="J677" s="17" t="s">
        <v>37</v>
      </c>
      <c r="K677" s="17" t="s">
        <v>56</v>
      </c>
    </row>
    <row r="678" spans="1:12" x14ac:dyDescent="0.25">
      <c r="A678" s="17">
        <v>28072</v>
      </c>
      <c r="B678" s="17"/>
      <c r="C678" s="104">
        <v>169</v>
      </c>
      <c r="D678" s="17" t="s">
        <v>463</v>
      </c>
      <c r="E678" s="17" t="s">
        <v>759</v>
      </c>
      <c r="F678" s="17">
        <v>28072</v>
      </c>
      <c r="G678" s="17" t="s">
        <v>24</v>
      </c>
      <c r="H678" s="17">
        <v>40000</v>
      </c>
      <c r="I678" s="17">
        <v>2982</v>
      </c>
      <c r="J678" s="17" t="s">
        <v>25</v>
      </c>
      <c r="K678" s="17" t="s">
        <v>82</v>
      </c>
    </row>
    <row r="679" spans="1:12" x14ac:dyDescent="0.25">
      <c r="A679" s="104">
        <v>28095</v>
      </c>
      <c r="B679" s="104"/>
      <c r="C679" s="104">
        <v>170</v>
      </c>
      <c r="D679" s="105" t="s">
        <v>463</v>
      </c>
      <c r="E679" s="104" t="s">
        <v>497</v>
      </c>
      <c r="F679" s="104">
        <v>28095</v>
      </c>
      <c r="G679" s="104" t="s">
        <v>24</v>
      </c>
      <c r="H679" s="104">
        <v>37000</v>
      </c>
      <c r="I679" s="104">
        <v>2364</v>
      </c>
      <c r="J679" s="104" t="s">
        <v>32</v>
      </c>
      <c r="K679" s="104" t="s">
        <v>655</v>
      </c>
      <c r="L679" s="127"/>
    </row>
    <row r="680" spans="1:12" x14ac:dyDescent="0.25">
      <c r="A680" s="17">
        <v>28107</v>
      </c>
      <c r="B680" s="17"/>
      <c r="C680" s="104">
        <v>171</v>
      </c>
      <c r="D680" s="17" t="s">
        <v>463</v>
      </c>
      <c r="E680" s="17" t="s">
        <v>322</v>
      </c>
      <c r="F680" s="17">
        <v>28107</v>
      </c>
      <c r="G680" s="17" t="s">
        <v>24</v>
      </c>
      <c r="H680" s="17">
        <v>39500</v>
      </c>
      <c r="I680" s="17">
        <v>223</v>
      </c>
      <c r="J680" s="17" t="s">
        <v>32</v>
      </c>
      <c r="K680" s="17" t="s">
        <v>56</v>
      </c>
    </row>
    <row r="681" spans="1:12" x14ac:dyDescent="0.25">
      <c r="A681" s="104">
        <v>28606</v>
      </c>
      <c r="B681" s="104"/>
      <c r="C681" s="104">
        <v>172</v>
      </c>
      <c r="D681" s="104" t="s">
        <v>463</v>
      </c>
      <c r="E681" s="104" t="s">
        <v>1330</v>
      </c>
      <c r="F681" s="104">
        <v>28606</v>
      </c>
      <c r="G681" s="104" t="s">
        <v>107</v>
      </c>
      <c r="H681" s="104">
        <v>44000</v>
      </c>
      <c r="I681" s="104">
        <v>3250</v>
      </c>
      <c r="J681" s="104" t="s">
        <v>32</v>
      </c>
      <c r="K681" s="104" t="s">
        <v>56</v>
      </c>
    </row>
    <row r="682" spans="1:12" x14ac:dyDescent="0.25">
      <c r="A682" s="17">
        <v>28697</v>
      </c>
      <c r="B682" s="17"/>
      <c r="C682" s="104">
        <v>173</v>
      </c>
      <c r="D682" s="17" t="s">
        <v>463</v>
      </c>
      <c r="E682" s="17" t="s">
        <v>569</v>
      </c>
      <c r="F682" s="17">
        <v>28697</v>
      </c>
      <c r="G682" s="17" t="s">
        <v>24</v>
      </c>
      <c r="H682" s="17">
        <v>44000</v>
      </c>
      <c r="I682" s="17">
        <v>350</v>
      </c>
      <c r="J682" s="17" t="s">
        <v>32</v>
      </c>
      <c r="K682" s="17" t="s">
        <v>110</v>
      </c>
    </row>
    <row r="683" spans="1:12" x14ac:dyDescent="0.25">
      <c r="A683" s="17">
        <v>28981</v>
      </c>
      <c r="B683" s="17"/>
      <c r="C683" s="104">
        <v>174</v>
      </c>
      <c r="D683" s="17" t="s">
        <v>463</v>
      </c>
      <c r="E683" s="17" t="s">
        <v>830</v>
      </c>
      <c r="F683" s="17">
        <v>28981</v>
      </c>
      <c r="G683" s="17" t="s">
        <v>129</v>
      </c>
      <c r="H683" s="17">
        <v>38000</v>
      </c>
      <c r="I683" s="17">
        <v>1462</v>
      </c>
      <c r="J683" s="17" t="s">
        <v>32</v>
      </c>
      <c r="K683" s="17" t="s">
        <v>29</v>
      </c>
    </row>
    <row r="684" spans="1:12" x14ac:dyDescent="0.25">
      <c r="A684" s="17">
        <v>29039</v>
      </c>
      <c r="B684" s="17"/>
      <c r="C684" s="104">
        <v>175</v>
      </c>
      <c r="D684" s="17" t="s">
        <v>463</v>
      </c>
      <c r="E684" s="17" t="s">
        <v>826</v>
      </c>
      <c r="F684" s="17">
        <v>29039</v>
      </c>
      <c r="G684" s="17" t="s">
        <v>50</v>
      </c>
      <c r="H684" s="17">
        <v>40000</v>
      </c>
      <c r="I684" s="17">
        <v>3359</v>
      </c>
      <c r="J684" s="17" t="s">
        <v>32</v>
      </c>
      <c r="K684" s="17" t="s">
        <v>82</v>
      </c>
    </row>
    <row r="685" spans="1:12" x14ac:dyDescent="0.25">
      <c r="A685" s="22">
        <v>29166</v>
      </c>
      <c r="B685" s="22"/>
      <c r="C685" s="104">
        <v>176</v>
      </c>
      <c r="D685" s="22" t="s">
        <v>463</v>
      </c>
      <c r="E685" s="22" t="s">
        <v>329</v>
      </c>
      <c r="F685" s="22">
        <v>29166</v>
      </c>
      <c r="G685" s="22" t="s">
        <v>50</v>
      </c>
      <c r="H685" s="22">
        <v>37500</v>
      </c>
      <c r="I685" s="22">
        <v>1516</v>
      </c>
      <c r="J685" s="22" t="s">
        <v>32</v>
      </c>
      <c r="K685" s="22" t="s">
        <v>35</v>
      </c>
    </row>
    <row r="686" spans="1:12" x14ac:dyDescent="0.25">
      <c r="A686" s="105">
        <v>29182</v>
      </c>
      <c r="B686" s="105"/>
      <c r="C686" s="104">
        <v>177</v>
      </c>
      <c r="D686" s="105" t="s">
        <v>463</v>
      </c>
      <c r="E686" s="105" t="s">
        <v>522</v>
      </c>
      <c r="F686" s="105">
        <v>29182</v>
      </c>
      <c r="G686" s="105" t="s">
        <v>50</v>
      </c>
      <c r="H686" s="105">
        <v>42000</v>
      </c>
      <c r="I686" s="105">
        <v>1463</v>
      </c>
      <c r="J686" s="105" t="s">
        <v>32</v>
      </c>
      <c r="K686" s="105" t="s">
        <v>29</v>
      </c>
      <c r="L686" s="106" t="s">
        <v>1144</v>
      </c>
    </row>
    <row r="687" spans="1:12" x14ac:dyDescent="0.25">
      <c r="A687" s="105">
        <v>29182</v>
      </c>
      <c r="B687" s="105"/>
      <c r="C687" s="104">
        <v>178</v>
      </c>
      <c r="D687" s="105" t="s">
        <v>463</v>
      </c>
      <c r="E687" s="105" t="s">
        <v>522</v>
      </c>
      <c r="F687" s="105">
        <v>29182</v>
      </c>
      <c r="G687" s="105" t="s">
        <v>50</v>
      </c>
      <c r="H687" s="105">
        <v>42000</v>
      </c>
      <c r="I687" s="105">
        <v>1463</v>
      </c>
      <c r="J687" s="105" t="s">
        <v>32</v>
      </c>
      <c r="K687" s="105" t="s">
        <v>29</v>
      </c>
      <c r="L687" s="127"/>
    </row>
    <row r="688" spans="1:12" x14ac:dyDescent="0.25">
      <c r="A688" s="107">
        <v>29552</v>
      </c>
      <c r="B688" s="107"/>
      <c r="C688" s="104">
        <v>179</v>
      </c>
      <c r="D688" s="115" t="s">
        <v>463</v>
      </c>
      <c r="E688" s="107" t="s">
        <v>284</v>
      </c>
      <c r="F688" s="107">
        <v>29552</v>
      </c>
      <c r="G688" s="107" t="s">
        <v>50</v>
      </c>
      <c r="H688" s="107">
        <v>43000</v>
      </c>
      <c r="I688" s="107">
        <v>1514</v>
      </c>
      <c r="J688" s="107" t="s">
        <v>37</v>
      </c>
      <c r="K688" s="107" t="s">
        <v>29</v>
      </c>
    </row>
    <row r="689" spans="1:12" x14ac:dyDescent="0.25">
      <c r="A689" s="17">
        <v>29571</v>
      </c>
      <c r="B689" s="17"/>
      <c r="C689" s="104">
        <v>180</v>
      </c>
      <c r="D689" s="17" t="s">
        <v>463</v>
      </c>
      <c r="E689" s="17" t="s">
        <v>504</v>
      </c>
      <c r="F689" s="17">
        <v>29571</v>
      </c>
      <c r="G689" s="17" t="s">
        <v>474</v>
      </c>
      <c r="H689" s="26">
        <v>37000</v>
      </c>
      <c r="I689" s="26">
        <v>1654</v>
      </c>
      <c r="J689" s="17" t="s">
        <v>47</v>
      </c>
      <c r="K689" s="17" t="s">
        <v>56</v>
      </c>
    </row>
    <row r="690" spans="1:12" x14ac:dyDescent="0.25">
      <c r="A690" s="17">
        <v>29572</v>
      </c>
      <c r="B690" s="17"/>
      <c r="C690" s="104">
        <v>181</v>
      </c>
      <c r="D690" s="17" t="s">
        <v>463</v>
      </c>
      <c r="E690" s="17" t="s">
        <v>504</v>
      </c>
      <c r="F690" s="17">
        <v>29572</v>
      </c>
      <c r="G690" s="17" t="s">
        <v>474</v>
      </c>
      <c r="H690" s="26">
        <v>36000</v>
      </c>
      <c r="I690" s="26">
        <v>1671</v>
      </c>
      <c r="J690" s="17" t="s">
        <v>47</v>
      </c>
      <c r="K690" s="17" t="s">
        <v>56</v>
      </c>
    </row>
    <row r="691" spans="1:12" x14ac:dyDescent="0.25">
      <c r="A691" s="105">
        <v>29615</v>
      </c>
      <c r="B691" s="105"/>
      <c r="C691" s="104">
        <v>182</v>
      </c>
      <c r="D691" s="105" t="s">
        <v>463</v>
      </c>
      <c r="E691" s="105" t="s">
        <v>80</v>
      </c>
      <c r="F691" s="105">
        <v>29615</v>
      </c>
      <c r="G691" s="105" t="s">
        <v>24</v>
      </c>
      <c r="H691" s="105">
        <v>43500</v>
      </c>
      <c r="I691" s="105">
        <v>217</v>
      </c>
      <c r="J691" s="105" t="s">
        <v>32</v>
      </c>
      <c r="K691" s="105" t="s">
        <v>56</v>
      </c>
      <c r="L691" s="106" t="s">
        <v>1144</v>
      </c>
    </row>
    <row r="692" spans="1:12" x14ac:dyDescent="0.25">
      <c r="A692" s="105">
        <v>29615</v>
      </c>
      <c r="B692" s="105"/>
      <c r="C692" s="104">
        <v>183</v>
      </c>
      <c r="D692" s="105" t="s">
        <v>463</v>
      </c>
      <c r="E692" s="105" t="s">
        <v>80</v>
      </c>
      <c r="F692" s="105">
        <v>29615</v>
      </c>
      <c r="G692" s="105" t="s">
        <v>24</v>
      </c>
      <c r="H692" s="105">
        <v>43500</v>
      </c>
      <c r="I692" s="105">
        <v>217</v>
      </c>
      <c r="J692" s="105" t="s">
        <v>32</v>
      </c>
      <c r="K692" s="105" t="s">
        <v>56</v>
      </c>
      <c r="L692" s="127"/>
    </row>
    <row r="693" spans="1:12" x14ac:dyDescent="0.25">
      <c r="A693" s="104">
        <v>29636</v>
      </c>
      <c r="B693" s="104"/>
      <c r="C693" s="104">
        <v>184</v>
      </c>
      <c r="D693" s="104" t="s">
        <v>463</v>
      </c>
      <c r="E693" s="104" t="s">
        <v>1351</v>
      </c>
      <c r="F693" s="104">
        <v>29636</v>
      </c>
      <c r="G693" s="104" t="s">
        <v>50</v>
      </c>
      <c r="H693" s="104">
        <v>38000</v>
      </c>
      <c r="I693" s="104">
        <v>2992</v>
      </c>
      <c r="J693" s="104" t="s">
        <v>37</v>
      </c>
      <c r="K693" s="104" t="s">
        <v>35</v>
      </c>
    </row>
    <row r="694" spans="1:12" x14ac:dyDescent="0.25">
      <c r="A694" s="17">
        <v>29879</v>
      </c>
      <c r="B694" s="17"/>
      <c r="C694" s="104">
        <v>186</v>
      </c>
      <c r="D694" s="17" t="s">
        <v>463</v>
      </c>
      <c r="E694" s="17" t="s">
        <v>787</v>
      </c>
      <c r="F694" s="17">
        <v>29879</v>
      </c>
      <c r="G694" s="17" t="s">
        <v>24</v>
      </c>
      <c r="H694" s="17">
        <v>37000</v>
      </c>
      <c r="I694" s="17">
        <v>1905</v>
      </c>
      <c r="J694" s="17" t="s">
        <v>32</v>
      </c>
      <c r="K694" s="17" t="s">
        <v>29</v>
      </c>
    </row>
    <row r="695" spans="1:12" x14ac:dyDescent="0.25">
      <c r="A695" s="17">
        <v>30287</v>
      </c>
      <c r="B695" s="17"/>
      <c r="C695" s="104">
        <v>187</v>
      </c>
      <c r="D695" s="17" t="s">
        <v>463</v>
      </c>
      <c r="E695" s="17" t="s">
        <v>649</v>
      </c>
      <c r="F695" s="17">
        <v>30287</v>
      </c>
      <c r="G695" s="17" t="s">
        <v>24</v>
      </c>
      <c r="H695" s="17">
        <v>36000</v>
      </c>
      <c r="I695" s="17">
        <v>2358</v>
      </c>
      <c r="J695" s="17" t="s">
        <v>25</v>
      </c>
      <c r="K695" s="17" t="s">
        <v>82</v>
      </c>
    </row>
    <row r="696" spans="1:12" x14ac:dyDescent="0.25">
      <c r="A696" s="17">
        <v>30290</v>
      </c>
      <c r="B696" s="17"/>
      <c r="C696" s="104">
        <v>188</v>
      </c>
      <c r="D696" s="17" t="s">
        <v>463</v>
      </c>
      <c r="E696" s="17" t="s">
        <v>606</v>
      </c>
      <c r="F696" s="17">
        <v>30290</v>
      </c>
      <c r="G696" s="17" t="s">
        <v>34</v>
      </c>
      <c r="H696" s="26">
        <v>37000</v>
      </c>
      <c r="I696" s="26">
        <v>388</v>
      </c>
      <c r="J696" s="17" t="s">
        <v>32</v>
      </c>
      <c r="K696" s="17" t="s">
        <v>29</v>
      </c>
    </row>
    <row r="697" spans="1:12" x14ac:dyDescent="0.25">
      <c r="A697" s="104">
        <v>30575</v>
      </c>
      <c r="B697" s="104"/>
      <c r="C697" s="104">
        <v>189</v>
      </c>
      <c r="D697" s="105" t="s">
        <v>463</v>
      </c>
      <c r="E697" s="104" t="s">
        <v>1468</v>
      </c>
      <c r="F697" s="104">
        <v>30575</v>
      </c>
      <c r="G697" s="104" t="s">
        <v>24</v>
      </c>
      <c r="H697" s="104">
        <v>43000</v>
      </c>
      <c r="I697" s="104">
        <v>1898</v>
      </c>
      <c r="J697" s="104" t="s">
        <v>47</v>
      </c>
      <c r="K697" s="104" t="s">
        <v>82</v>
      </c>
      <c r="L697" s="127"/>
    </row>
    <row r="698" spans="1:12" x14ac:dyDescent="0.25">
      <c r="A698" s="22">
        <v>30896</v>
      </c>
      <c r="B698" s="22"/>
      <c r="C698" s="104">
        <v>190</v>
      </c>
      <c r="D698" s="104" t="s">
        <v>463</v>
      </c>
      <c r="E698" s="22" t="s">
        <v>877</v>
      </c>
      <c r="F698" s="22">
        <v>30896</v>
      </c>
      <c r="G698" s="22" t="s">
        <v>24</v>
      </c>
      <c r="H698" s="22">
        <v>39000</v>
      </c>
      <c r="I698" s="22">
        <v>409</v>
      </c>
      <c r="J698" s="22" t="s">
        <v>47</v>
      </c>
      <c r="K698" s="22" t="s">
        <v>35</v>
      </c>
    </row>
    <row r="699" spans="1:12" x14ac:dyDescent="0.25">
      <c r="A699" s="17">
        <v>30912</v>
      </c>
      <c r="B699" s="17"/>
      <c r="C699" s="104">
        <v>191</v>
      </c>
      <c r="D699" s="17" t="s">
        <v>463</v>
      </c>
      <c r="E699" s="17" t="s">
        <v>694</v>
      </c>
      <c r="F699" s="17">
        <v>30912</v>
      </c>
      <c r="G699" s="17" t="s">
        <v>414</v>
      </c>
      <c r="H699" s="17">
        <v>36000</v>
      </c>
      <c r="I699" s="17">
        <v>3622</v>
      </c>
      <c r="J699" s="17" t="s">
        <v>32</v>
      </c>
      <c r="K699" s="17"/>
    </row>
    <row r="700" spans="1:12" x14ac:dyDescent="0.25">
      <c r="A700" s="104">
        <v>31002</v>
      </c>
      <c r="B700" s="104"/>
      <c r="C700" s="104">
        <v>192</v>
      </c>
      <c r="D700" s="104" t="s">
        <v>463</v>
      </c>
      <c r="E700" s="104" t="s">
        <v>553</v>
      </c>
      <c r="F700" s="104">
        <v>31002</v>
      </c>
      <c r="G700" s="104" t="s">
        <v>24</v>
      </c>
      <c r="H700" s="104">
        <v>36000</v>
      </c>
      <c r="I700" s="104">
        <v>1844</v>
      </c>
      <c r="J700" s="104" t="s">
        <v>47</v>
      </c>
      <c r="K700" s="104" t="s">
        <v>105</v>
      </c>
    </row>
    <row r="701" spans="1:12" x14ac:dyDescent="0.25">
      <c r="A701" s="107">
        <v>31061</v>
      </c>
      <c r="B701" s="107"/>
      <c r="C701" s="104">
        <v>193</v>
      </c>
      <c r="D701" s="107" t="s">
        <v>463</v>
      </c>
      <c r="E701" s="107" t="s">
        <v>1286</v>
      </c>
      <c r="F701" s="107">
        <v>31061</v>
      </c>
      <c r="G701" s="107" t="s">
        <v>50</v>
      </c>
      <c r="H701" s="107">
        <v>36000</v>
      </c>
      <c r="I701" s="107">
        <v>3675</v>
      </c>
      <c r="J701" s="107" t="s">
        <v>32</v>
      </c>
      <c r="K701" s="107" t="s">
        <v>29</v>
      </c>
    </row>
    <row r="702" spans="1:12" x14ac:dyDescent="0.25">
      <c r="A702" s="104">
        <v>31099</v>
      </c>
      <c r="B702" s="104"/>
      <c r="C702" s="104">
        <v>194</v>
      </c>
      <c r="D702" s="104" t="s">
        <v>463</v>
      </c>
      <c r="E702" s="104" t="s">
        <v>624</v>
      </c>
      <c r="F702" s="104">
        <v>31099</v>
      </c>
      <c r="G702" s="104" t="s">
        <v>50</v>
      </c>
      <c r="H702" s="104">
        <v>43000</v>
      </c>
      <c r="I702" s="104">
        <v>3587</v>
      </c>
      <c r="J702" s="104" t="s">
        <v>32</v>
      </c>
      <c r="K702" s="104"/>
    </row>
    <row r="703" spans="1:12" x14ac:dyDescent="0.25">
      <c r="A703" s="17">
        <v>31175</v>
      </c>
      <c r="B703" s="17"/>
      <c r="C703" s="104">
        <v>196</v>
      </c>
      <c r="D703" s="17" t="s">
        <v>463</v>
      </c>
      <c r="E703" s="17" t="s">
        <v>808</v>
      </c>
      <c r="F703" s="17">
        <v>31175</v>
      </c>
      <c r="G703" s="17" t="s">
        <v>24</v>
      </c>
      <c r="H703" s="17">
        <v>43000</v>
      </c>
      <c r="I703" s="17">
        <v>1265</v>
      </c>
      <c r="J703" s="17" t="s">
        <v>32</v>
      </c>
      <c r="K703" s="17" t="s">
        <v>56</v>
      </c>
    </row>
    <row r="704" spans="1:12" x14ac:dyDescent="0.25">
      <c r="A704" s="22">
        <v>31729</v>
      </c>
      <c r="B704" s="22"/>
      <c r="C704" s="104">
        <v>198</v>
      </c>
      <c r="D704" s="22" t="s">
        <v>463</v>
      </c>
      <c r="E704" s="22" t="s">
        <v>920</v>
      </c>
      <c r="F704" s="22">
        <v>31729</v>
      </c>
      <c r="G704" s="22" t="s">
        <v>922</v>
      </c>
      <c r="H704" s="22">
        <v>42000</v>
      </c>
      <c r="I704" s="22">
        <v>3540</v>
      </c>
      <c r="J704" s="22" t="s">
        <v>25</v>
      </c>
      <c r="K704" s="22" t="s">
        <v>56</v>
      </c>
    </row>
    <row r="705" spans="1:12" x14ac:dyDescent="0.25">
      <c r="A705" s="104">
        <v>31791</v>
      </c>
      <c r="B705" s="104"/>
      <c r="C705" s="104">
        <v>199</v>
      </c>
      <c r="D705" s="104" t="s">
        <v>463</v>
      </c>
      <c r="E705" s="104" t="s">
        <v>1482</v>
      </c>
      <c r="F705" s="104">
        <v>31791</v>
      </c>
      <c r="G705" s="104" t="s">
        <v>50</v>
      </c>
      <c r="H705" s="104">
        <v>37000</v>
      </c>
      <c r="I705" s="104">
        <v>1300</v>
      </c>
      <c r="J705" s="104" t="s">
        <v>37</v>
      </c>
      <c r="K705" s="104" t="s">
        <v>29</v>
      </c>
      <c r="L705" s="127"/>
    </row>
    <row r="706" spans="1:12" x14ac:dyDescent="0.25">
      <c r="A706" s="17">
        <v>31907</v>
      </c>
      <c r="B706" s="17"/>
      <c r="C706" s="104">
        <v>200</v>
      </c>
      <c r="D706" s="17" t="s">
        <v>463</v>
      </c>
      <c r="E706" s="17" t="s">
        <v>797</v>
      </c>
      <c r="F706" s="17">
        <v>31907</v>
      </c>
      <c r="G706" s="17" t="s">
        <v>84</v>
      </c>
      <c r="H706" s="26">
        <v>35000</v>
      </c>
      <c r="I706" s="26">
        <v>1991</v>
      </c>
      <c r="J706" s="17" t="s">
        <v>613</v>
      </c>
      <c r="K706" s="17" t="s">
        <v>29</v>
      </c>
    </row>
    <row r="707" spans="1:12" x14ac:dyDescent="0.25">
      <c r="A707" s="104">
        <v>31911</v>
      </c>
      <c r="B707" s="104"/>
      <c r="C707" s="104">
        <v>201</v>
      </c>
      <c r="D707" s="104" t="s">
        <v>463</v>
      </c>
      <c r="E707" s="104" t="s">
        <v>857</v>
      </c>
      <c r="F707" s="104">
        <v>31911</v>
      </c>
      <c r="G707" s="104" t="s">
        <v>50</v>
      </c>
      <c r="H707" s="104">
        <v>43000</v>
      </c>
      <c r="I707" s="104">
        <v>3674</v>
      </c>
      <c r="J707" s="104" t="s">
        <v>32</v>
      </c>
      <c r="K707" s="104" t="s">
        <v>35</v>
      </c>
    </row>
    <row r="708" spans="1:12" x14ac:dyDescent="0.25">
      <c r="A708" s="107">
        <v>31974</v>
      </c>
      <c r="B708" s="107"/>
      <c r="C708" s="104">
        <v>202</v>
      </c>
      <c r="D708" s="107" t="s">
        <v>463</v>
      </c>
      <c r="E708" s="107" t="s">
        <v>1251</v>
      </c>
      <c r="F708" s="107">
        <v>31974</v>
      </c>
      <c r="G708" s="107" t="s">
        <v>1282</v>
      </c>
      <c r="H708" s="107">
        <v>39000</v>
      </c>
      <c r="I708" s="107">
        <v>1777</v>
      </c>
      <c r="J708" s="107" t="s">
        <v>98</v>
      </c>
      <c r="K708" s="107" t="s">
        <v>78</v>
      </c>
    </row>
    <row r="709" spans="1:12" x14ac:dyDescent="0.25">
      <c r="A709" s="17">
        <v>32185</v>
      </c>
      <c r="B709" s="17"/>
      <c r="C709" s="104">
        <v>203</v>
      </c>
      <c r="D709" s="17" t="s">
        <v>463</v>
      </c>
      <c r="E709" s="17" t="s">
        <v>602</v>
      </c>
      <c r="F709" s="17">
        <v>32185</v>
      </c>
      <c r="G709" s="17" t="s">
        <v>34</v>
      </c>
      <c r="H709" s="26">
        <v>37500</v>
      </c>
      <c r="I709" s="26">
        <v>89</v>
      </c>
      <c r="J709" s="17" t="s">
        <v>32</v>
      </c>
      <c r="K709" s="17" t="s">
        <v>35</v>
      </c>
    </row>
    <row r="710" spans="1:12" x14ac:dyDescent="0.25">
      <c r="A710" s="107">
        <v>32335</v>
      </c>
      <c r="B710" s="107"/>
      <c r="C710" s="104">
        <v>204</v>
      </c>
      <c r="D710" s="107" t="s">
        <v>463</v>
      </c>
      <c r="E710" s="107" t="s">
        <v>260</v>
      </c>
      <c r="F710" s="107">
        <v>32335</v>
      </c>
      <c r="G710" s="107" t="s">
        <v>50</v>
      </c>
      <c r="H710" s="107">
        <v>41000</v>
      </c>
      <c r="I710" s="107">
        <v>1538</v>
      </c>
      <c r="J710" s="107" t="s">
        <v>32</v>
      </c>
      <c r="K710" s="107" t="s">
        <v>56</v>
      </c>
    </row>
    <row r="711" spans="1:12" x14ac:dyDescent="0.25">
      <c r="A711" s="22">
        <v>32787</v>
      </c>
      <c r="B711" s="22"/>
      <c r="C711" s="104">
        <v>205</v>
      </c>
      <c r="D711" s="22" t="s">
        <v>463</v>
      </c>
      <c r="E711" s="22" t="s">
        <v>921</v>
      </c>
      <c r="F711" s="22">
        <v>32787</v>
      </c>
      <c r="G711" s="22" t="s">
        <v>922</v>
      </c>
      <c r="H711" s="22">
        <v>42000</v>
      </c>
      <c r="I711" s="22">
        <v>3541</v>
      </c>
      <c r="J711" s="22" t="s">
        <v>25</v>
      </c>
      <c r="K711" s="22" t="s">
        <v>110</v>
      </c>
      <c r="L711" s="127"/>
    </row>
    <row r="712" spans="1:12" x14ac:dyDescent="0.25">
      <c r="A712" s="22">
        <v>32861</v>
      </c>
      <c r="B712" s="22"/>
      <c r="C712" s="104">
        <v>206</v>
      </c>
      <c r="D712" s="22" t="s">
        <v>463</v>
      </c>
      <c r="E712" s="22" t="s">
        <v>920</v>
      </c>
      <c r="F712" s="22">
        <v>32861</v>
      </c>
      <c r="G712" s="22" t="s">
        <v>922</v>
      </c>
      <c r="H712" s="22">
        <v>42000</v>
      </c>
      <c r="I712" s="22">
        <v>3542</v>
      </c>
      <c r="J712" s="22" t="s">
        <v>32</v>
      </c>
      <c r="K712" s="22" t="s">
        <v>29</v>
      </c>
    </row>
    <row r="713" spans="1:12" x14ac:dyDescent="0.25">
      <c r="A713" s="105">
        <v>32880</v>
      </c>
      <c r="B713" s="105"/>
      <c r="C713" s="104">
        <v>207</v>
      </c>
      <c r="D713" s="105" t="s">
        <v>463</v>
      </c>
      <c r="E713" s="105" t="s">
        <v>1458</v>
      </c>
      <c r="F713" s="105">
        <v>32880</v>
      </c>
      <c r="G713" s="105" t="s">
        <v>50</v>
      </c>
      <c r="H713" s="105">
        <v>36000</v>
      </c>
      <c r="I713" s="105">
        <v>1687</v>
      </c>
      <c r="J713" s="105" t="s">
        <v>37</v>
      </c>
      <c r="K713" s="105" t="s">
        <v>29</v>
      </c>
    </row>
    <row r="714" spans="1:12" x14ac:dyDescent="0.25">
      <c r="A714" s="17">
        <v>32989</v>
      </c>
      <c r="B714" s="17"/>
      <c r="C714" s="104">
        <v>208</v>
      </c>
      <c r="D714" s="17" t="s">
        <v>463</v>
      </c>
      <c r="E714" s="17" t="s">
        <v>742</v>
      </c>
      <c r="F714" s="17">
        <v>32989</v>
      </c>
      <c r="G714" s="17" t="s">
        <v>84</v>
      </c>
      <c r="H714" s="26">
        <v>38000</v>
      </c>
      <c r="I714" s="26">
        <v>3259</v>
      </c>
      <c r="J714" s="17" t="s">
        <v>20</v>
      </c>
      <c r="K714" s="17" t="s">
        <v>29</v>
      </c>
    </row>
    <row r="715" spans="1:12" x14ac:dyDescent="0.25">
      <c r="A715" s="104">
        <v>33148</v>
      </c>
      <c r="B715" s="104"/>
      <c r="C715" s="104">
        <v>209</v>
      </c>
      <c r="D715" s="104" t="s">
        <v>463</v>
      </c>
      <c r="E715" s="104" t="s">
        <v>342</v>
      </c>
      <c r="F715" s="104">
        <v>33148</v>
      </c>
      <c r="G715" s="104" t="s">
        <v>50</v>
      </c>
      <c r="H715" s="104">
        <v>41000</v>
      </c>
      <c r="I715" s="104">
        <v>2321</v>
      </c>
      <c r="J715" s="104" t="s">
        <v>32</v>
      </c>
      <c r="K715" s="104" t="s">
        <v>56</v>
      </c>
    </row>
    <row r="716" spans="1:12" x14ac:dyDescent="0.25">
      <c r="A716" s="114">
        <v>33400</v>
      </c>
      <c r="B716" s="114"/>
      <c r="C716" s="104">
        <v>210</v>
      </c>
      <c r="D716" s="105" t="s">
        <v>463</v>
      </c>
      <c r="E716" s="105" t="s">
        <v>456</v>
      </c>
      <c r="F716" s="114">
        <v>33400</v>
      </c>
      <c r="G716" s="105"/>
      <c r="H716" s="105">
        <v>35000</v>
      </c>
      <c r="I716" s="105">
        <v>3457</v>
      </c>
      <c r="J716" s="105" t="s">
        <v>32</v>
      </c>
      <c r="K716" s="105" t="s">
        <v>35</v>
      </c>
    </row>
    <row r="717" spans="1:12" x14ac:dyDescent="0.25">
      <c r="A717" s="17">
        <v>33552</v>
      </c>
      <c r="B717" s="17"/>
      <c r="C717" s="104">
        <v>211</v>
      </c>
      <c r="D717" s="17" t="s">
        <v>463</v>
      </c>
      <c r="E717" s="17" t="s">
        <v>769</v>
      </c>
      <c r="F717" s="17">
        <v>33552</v>
      </c>
      <c r="G717" s="17" t="s">
        <v>34</v>
      </c>
      <c r="H717" s="17">
        <v>45000</v>
      </c>
      <c r="I717" s="17">
        <v>1024</v>
      </c>
      <c r="J717" s="17" t="s">
        <v>20</v>
      </c>
      <c r="K717" s="17" t="s">
        <v>770</v>
      </c>
    </row>
    <row r="718" spans="1:12" x14ac:dyDescent="0.25">
      <c r="A718" s="105">
        <v>33607</v>
      </c>
      <c r="B718" s="105"/>
      <c r="C718" s="104">
        <v>212</v>
      </c>
      <c r="D718" s="105" t="s">
        <v>463</v>
      </c>
      <c r="E718" s="105" t="s">
        <v>358</v>
      </c>
      <c r="F718" s="105">
        <v>33607</v>
      </c>
      <c r="G718" s="105" t="s">
        <v>50</v>
      </c>
      <c r="H718" s="105">
        <v>37000</v>
      </c>
      <c r="I718" s="105">
        <v>2215</v>
      </c>
      <c r="J718" s="105" t="s">
        <v>32</v>
      </c>
      <c r="K718" s="105" t="s">
        <v>35</v>
      </c>
    </row>
    <row r="719" spans="1:12" x14ac:dyDescent="0.25">
      <c r="A719" s="17">
        <v>33804</v>
      </c>
      <c r="B719" s="17"/>
      <c r="C719" s="104">
        <v>213</v>
      </c>
      <c r="D719" s="17" t="s">
        <v>463</v>
      </c>
      <c r="E719" s="17" t="s">
        <v>492</v>
      </c>
      <c r="F719" s="17">
        <v>33804</v>
      </c>
      <c r="G719" s="17" t="s">
        <v>34</v>
      </c>
      <c r="H719" s="26">
        <v>38000</v>
      </c>
      <c r="I719" s="26">
        <v>1270</v>
      </c>
      <c r="J719" s="17" t="s">
        <v>32</v>
      </c>
      <c r="K719" s="17" t="s">
        <v>29</v>
      </c>
    </row>
    <row r="720" spans="1:12" x14ac:dyDescent="0.25">
      <c r="A720" s="17">
        <v>34024</v>
      </c>
      <c r="B720" s="17"/>
      <c r="C720" s="104">
        <v>216</v>
      </c>
      <c r="D720" s="17" t="s">
        <v>463</v>
      </c>
      <c r="E720" s="17" t="s">
        <v>680</v>
      </c>
      <c r="F720" s="17">
        <v>34024</v>
      </c>
      <c r="G720" s="17" t="s">
        <v>24</v>
      </c>
      <c r="H720" s="17">
        <v>36500</v>
      </c>
      <c r="I720" s="17">
        <v>1326</v>
      </c>
      <c r="J720" s="17" t="s">
        <v>32</v>
      </c>
      <c r="K720" s="17" t="s">
        <v>110</v>
      </c>
    </row>
    <row r="721" spans="1:12" x14ac:dyDescent="0.25">
      <c r="A721" s="17">
        <v>34544</v>
      </c>
      <c r="B721" s="17"/>
      <c r="C721" s="104">
        <v>217</v>
      </c>
      <c r="D721" s="17" t="s">
        <v>463</v>
      </c>
      <c r="E721" s="17" t="s">
        <v>730</v>
      </c>
      <c r="F721" s="17">
        <v>34544</v>
      </c>
      <c r="G721" s="17" t="s">
        <v>84</v>
      </c>
      <c r="H721" s="26">
        <v>35000</v>
      </c>
      <c r="I721" s="26">
        <v>4162</v>
      </c>
      <c r="J721" s="17" t="s">
        <v>20</v>
      </c>
      <c r="K721" s="17" t="s">
        <v>78</v>
      </c>
    </row>
    <row r="722" spans="1:12" x14ac:dyDescent="0.25">
      <c r="A722" s="17">
        <v>34838</v>
      </c>
      <c r="B722" s="17"/>
      <c r="C722" s="104">
        <v>218</v>
      </c>
      <c r="D722" s="17" t="s">
        <v>463</v>
      </c>
      <c r="E722" s="17" t="s">
        <v>533</v>
      </c>
      <c r="F722" s="17">
        <v>34838</v>
      </c>
      <c r="G722" s="17" t="s">
        <v>34</v>
      </c>
      <c r="H722" s="26">
        <v>36000</v>
      </c>
      <c r="I722" s="26">
        <v>1960</v>
      </c>
      <c r="J722" s="17" t="s">
        <v>32</v>
      </c>
      <c r="K722" s="17" t="s">
        <v>105</v>
      </c>
    </row>
    <row r="723" spans="1:12" x14ac:dyDescent="0.25">
      <c r="A723" s="105">
        <v>35003</v>
      </c>
      <c r="B723" s="105"/>
      <c r="C723" s="104">
        <v>219</v>
      </c>
      <c r="D723" s="105" t="s">
        <v>463</v>
      </c>
      <c r="E723" s="105" t="s">
        <v>1459</v>
      </c>
      <c r="F723" s="105">
        <v>35003</v>
      </c>
      <c r="G723" s="105" t="s">
        <v>50</v>
      </c>
      <c r="H723" s="105">
        <v>41000</v>
      </c>
      <c r="I723" s="105">
        <v>1649</v>
      </c>
      <c r="J723" s="105" t="s">
        <v>32</v>
      </c>
      <c r="K723" s="105" t="s">
        <v>29</v>
      </c>
      <c r="L723" s="106" t="s">
        <v>1144</v>
      </c>
    </row>
    <row r="724" spans="1:12" ht="18.75" customHeight="1" x14ac:dyDescent="0.25">
      <c r="A724" s="105">
        <v>35003</v>
      </c>
      <c r="B724" s="105"/>
      <c r="C724" s="104">
        <v>220</v>
      </c>
      <c r="D724" s="105" t="s">
        <v>463</v>
      </c>
      <c r="E724" s="105" t="s">
        <v>1459</v>
      </c>
      <c r="F724" s="105">
        <v>35003</v>
      </c>
      <c r="G724" s="105" t="s">
        <v>50</v>
      </c>
      <c r="H724" s="105">
        <v>41000</v>
      </c>
      <c r="I724" s="105">
        <v>1649</v>
      </c>
      <c r="J724" s="105" t="s">
        <v>32</v>
      </c>
      <c r="K724" s="105" t="s">
        <v>29</v>
      </c>
      <c r="L724" s="127"/>
    </row>
    <row r="725" spans="1:12" x14ac:dyDescent="0.25">
      <c r="A725" s="107">
        <v>35124</v>
      </c>
      <c r="B725" s="107"/>
      <c r="C725" s="104">
        <v>221</v>
      </c>
      <c r="D725" s="107" t="s">
        <v>463</v>
      </c>
      <c r="E725" s="107" t="s">
        <v>1278</v>
      </c>
      <c r="F725" s="107">
        <v>35124</v>
      </c>
      <c r="G725" s="107" t="s">
        <v>50</v>
      </c>
      <c r="H725" s="107">
        <v>40000</v>
      </c>
      <c r="I725" s="107">
        <v>2033</v>
      </c>
      <c r="J725" s="107" t="s">
        <v>32</v>
      </c>
      <c r="K725" s="107" t="s">
        <v>35</v>
      </c>
    </row>
    <row r="726" spans="1:12" x14ac:dyDescent="0.25">
      <c r="A726" s="107">
        <v>35241</v>
      </c>
      <c r="B726" s="107"/>
      <c r="C726" s="104">
        <v>222</v>
      </c>
      <c r="D726" s="107" t="s">
        <v>463</v>
      </c>
      <c r="E726" s="107" t="s">
        <v>280</v>
      </c>
      <c r="F726" s="107">
        <v>35241</v>
      </c>
      <c r="G726" s="107" t="s">
        <v>50</v>
      </c>
      <c r="H726" s="107">
        <v>40000</v>
      </c>
      <c r="I726" s="107">
        <v>550</v>
      </c>
      <c r="J726" s="107" t="s">
        <v>32</v>
      </c>
      <c r="K726" s="107" t="s">
        <v>29</v>
      </c>
    </row>
    <row r="727" spans="1:12" x14ac:dyDescent="0.25">
      <c r="A727" s="107">
        <v>35242</v>
      </c>
      <c r="B727" s="107"/>
      <c r="C727" s="104">
        <v>223</v>
      </c>
      <c r="D727" s="107" t="s">
        <v>463</v>
      </c>
      <c r="E727" s="107" t="s">
        <v>280</v>
      </c>
      <c r="F727" s="107">
        <v>35242</v>
      </c>
      <c r="G727" s="107" t="s">
        <v>50</v>
      </c>
      <c r="H727" s="107">
        <v>37000</v>
      </c>
      <c r="I727" s="107">
        <v>746</v>
      </c>
      <c r="J727" s="107" t="s">
        <v>32</v>
      </c>
      <c r="K727" s="107" t="s">
        <v>56</v>
      </c>
      <c r="L727" s="127"/>
    </row>
    <row r="728" spans="1:12" x14ac:dyDescent="0.25">
      <c r="A728" s="17">
        <v>35351</v>
      </c>
      <c r="B728" s="17"/>
      <c r="C728" s="104">
        <v>224</v>
      </c>
      <c r="D728" s="17" t="s">
        <v>463</v>
      </c>
      <c r="E728" s="17" t="s">
        <v>552</v>
      </c>
      <c r="F728" s="17">
        <v>35351</v>
      </c>
      <c r="G728" s="17" t="s">
        <v>24</v>
      </c>
      <c r="H728" s="17">
        <v>42000</v>
      </c>
      <c r="I728" s="17">
        <v>1876</v>
      </c>
      <c r="J728" s="17" t="s">
        <v>32</v>
      </c>
      <c r="K728" s="17" t="s">
        <v>56</v>
      </c>
    </row>
    <row r="729" spans="1:12" x14ac:dyDescent="0.25">
      <c r="A729" s="17">
        <v>35624</v>
      </c>
      <c r="B729" s="17"/>
      <c r="C729" s="104">
        <v>225</v>
      </c>
      <c r="D729" s="17" t="s">
        <v>463</v>
      </c>
      <c r="E729" s="17" t="s">
        <v>699</v>
      </c>
      <c r="F729" s="17">
        <v>35624</v>
      </c>
      <c r="G729" s="17" t="s">
        <v>19</v>
      </c>
      <c r="H729" s="17">
        <v>38000</v>
      </c>
      <c r="I729" s="17">
        <v>2202</v>
      </c>
      <c r="J729" s="17" t="s">
        <v>32</v>
      </c>
      <c r="K729" s="17" t="s">
        <v>78</v>
      </c>
    </row>
    <row r="730" spans="1:12" x14ac:dyDescent="0.25">
      <c r="A730" s="104">
        <v>36010</v>
      </c>
      <c r="B730" s="104"/>
      <c r="C730" s="104">
        <v>226</v>
      </c>
      <c r="D730" s="105" t="s">
        <v>463</v>
      </c>
      <c r="E730" s="104" t="s">
        <v>1508</v>
      </c>
      <c r="F730" s="104">
        <v>36010</v>
      </c>
      <c r="G730" s="104" t="s">
        <v>50</v>
      </c>
      <c r="H730" s="104">
        <v>36500</v>
      </c>
      <c r="I730" s="104">
        <v>84</v>
      </c>
      <c r="J730" s="104" t="s">
        <v>47</v>
      </c>
      <c r="K730" s="104" t="s">
        <v>29</v>
      </c>
    </row>
    <row r="731" spans="1:12" x14ac:dyDescent="0.25">
      <c r="A731" s="17">
        <v>36871</v>
      </c>
      <c r="B731" s="17"/>
      <c r="C731" s="104">
        <v>227</v>
      </c>
      <c r="D731" s="17" t="s">
        <v>463</v>
      </c>
      <c r="E731" s="17" t="s">
        <v>722</v>
      </c>
      <c r="F731" s="17">
        <v>36871</v>
      </c>
      <c r="G731" s="17" t="s">
        <v>24</v>
      </c>
      <c r="H731" s="17">
        <v>38000</v>
      </c>
      <c r="I731" s="17">
        <v>1358</v>
      </c>
      <c r="J731" s="17" t="s">
        <v>25</v>
      </c>
      <c r="K731" s="17" t="s">
        <v>29</v>
      </c>
    </row>
    <row r="732" spans="1:12" x14ac:dyDescent="0.25">
      <c r="A732" s="17">
        <v>36935</v>
      </c>
      <c r="B732" s="17"/>
      <c r="C732" s="104">
        <v>228</v>
      </c>
      <c r="D732" s="17" t="s">
        <v>463</v>
      </c>
      <c r="E732" s="17" t="s">
        <v>727</v>
      </c>
      <c r="F732" s="17">
        <v>36935</v>
      </c>
      <c r="G732" s="17" t="s">
        <v>34</v>
      </c>
      <c r="H732" s="26">
        <v>36000</v>
      </c>
      <c r="I732" s="26">
        <v>784</v>
      </c>
      <c r="J732" s="17" t="s">
        <v>32</v>
      </c>
      <c r="K732" s="17" t="s">
        <v>35</v>
      </c>
    </row>
    <row r="733" spans="1:12" x14ac:dyDescent="0.25">
      <c r="A733" s="17">
        <v>37147</v>
      </c>
      <c r="B733" s="17"/>
      <c r="C733" s="104">
        <v>229</v>
      </c>
      <c r="D733" s="17" t="s">
        <v>463</v>
      </c>
      <c r="E733" s="17" t="s">
        <v>758</v>
      </c>
      <c r="F733" s="17">
        <v>37147</v>
      </c>
      <c r="G733" s="17" t="s">
        <v>24</v>
      </c>
      <c r="H733" s="17">
        <v>37000</v>
      </c>
      <c r="I733" s="17">
        <v>2081</v>
      </c>
      <c r="J733" s="17" t="s">
        <v>37</v>
      </c>
      <c r="K733" s="17" t="s">
        <v>73</v>
      </c>
    </row>
    <row r="734" spans="1:12" x14ac:dyDescent="0.25">
      <c r="A734" s="104">
        <v>37354</v>
      </c>
      <c r="B734" s="104"/>
      <c r="C734" s="104">
        <v>230</v>
      </c>
      <c r="D734" s="105" t="s">
        <v>463</v>
      </c>
      <c r="E734" s="104" t="s">
        <v>1489</v>
      </c>
      <c r="F734" s="104">
        <v>37354</v>
      </c>
      <c r="G734" s="104" t="s">
        <v>24</v>
      </c>
      <c r="H734" s="104">
        <v>36000</v>
      </c>
      <c r="I734" s="104">
        <v>3155</v>
      </c>
      <c r="J734" s="104" t="s">
        <v>37</v>
      </c>
      <c r="K734" s="104" t="s">
        <v>35</v>
      </c>
      <c r="L734" s="127"/>
    </row>
    <row r="735" spans="1:12" x14ac:dyDescent="0.25">
      <c r="A735" s="104">
        <v>37364</v>
      </c>
      <c r="B735" s="104"/>
      <c r="C735" s="104">
        <v>231</v>
      </c>
      <c r="D735" s="105" t="s">
        <v>463</v>
      </c>
      <c r="E735" s="104" t="s">
        <v>1502</v>
      </c>
      <c r="F735" s="104">
        <v>37364</v>
      </c>
      <c r="G735" s="104" t="s">
        <v>24</v>
      </c>
      <c r="H735" s="104">
        <v>36500</v>
      </c>
      <c r="I735" s="104">
        <v>2654</v>
      </c>
      <c r="J735" s="104" t="s">
        <v>1503</v>
      </c>
      <c r="K735" s="104" t="s">
        <v>29</v>
      </c>
      <c r="L735" s="127"/>
    </row>
    <row r="736" spans="1:12" x14ac:dyDescent="0.25">
      <c r="A736" s="107">
        <v>37735</v>
      </c>
      <c r="B736" s="107"/>
      <c r="C736" s="104">
        <v>232</v>
      </c>
      <c r="D736" s="107" t="s">
        <v>463</v>
      </c>
      <c r="E736" s="107" t="s">
        <v>1283</v>
      </c>
      <c r="F736" s="107">
        <v>37735</v>
      </c>
      <c r="G736" s="107" t="s">
        <v>24</v>
      </c>
      <c r="H736" s="107">
        <v>38000</v>
      </c>
      <c r="I736" s="107">
        <v>1172</v>
      </c>
      <c r="J736" s="107" t="s">
        <v>1285</v>
      </c>
      <c r="K736" s="107" t="s">
        <v>29</v>
      </c>
    </row>
    <row r="737" spans="1:12" x14ac:dyDescent="0.25">
      <c r="A737" s="17">
        <v>37775</v>
      </c>
      <c r="B737" s="17"/>
      <c r="C737" s="104">
        <v>233</v>
      </c>
      <c r="D737" s="17" t="s">
        <v>463</v>
      </c>
      <c r="E737" s="17" t="s">
        <v>791</v>
      </c>
      <c r="F737" s="17">
        <v>37775</v>
      </c>
      <c r="G737" s="17" t="s">
        <v>24</v>
      </c>
      <c r="H737" s="17">
        <v>36000</v>
      </c>
      <c r="I737" s="17">
        <v>1347</v>
      </c>
      <c r="J737" s="17" t="s">
        <v>32</v>
      </c>
      <c r="K737" s="17" t="s">
        <v>29</v>
      </c>
    </row>
    <row r="738" spans="1:12" x14ac:dyDescent="0.25">
      <c r="A738" s="104">
        <v>37939</v>
      </c>
      <c r="B738" s="104"/>
      <c r="C738" s="104">
        <v>234</v>
      </c>
      <c r="D738" s="104" t="s">
        <v>463</v>
      </c>
      <c r="E738" s="104" t="s">
        <v>1470</v>
      </c>
      <c r="F738" s="104">
        <v>37939</v>
      </c>
      <c r="G738" s="104" t="s">
        <v>24</v>
      </c>
      <c r="H738" s="104">
        <v>36000</v>
      </c>
      <c r="I738" s="104">
        <v>2129</v>
      </c>
      <c r="J738" s="104" t="s">
        <v>20</v>
      </c>
      <c r="K738" s="104" t="s">
        <v>1471</v>
      </c>
      <c r="L738" s="127"/>
    </row>
    <row r="739" spans="1:12" x14ac:dyDescent="0.25">
      <c r="A739" s="17">
        <v>38156</v>
      </c>
      <c r="B739" s="17"/>
      <c r="C739" s="104">
        <v>235</v>
      </c>
      <c r="D739" s="17" t="s">
        <v>463</v>
      </c>
      <c r="E739" s="17" t="s">
        <v>643</v>
      </c>
      <c r="F739" s="17">
        <v>38156</v>
      </c>
      <c r="G739" s="17" t="s">
        <v>34</v>
      </c>
      <c r="H739" s="26">
        <v>37500</v>
      </c>
      <c r="I739" s="26">
        <v>1019</v>
      </c>
      <c r="J739" s="17" t="s">
        <v>32</v>
      </c>
      <c r="K739" s="17" t="s">
        <v>549</v>
      </c>
    </row>
    <row r="740" spans="1:12" x14ac:dyDescent="0.25">
      <c r="A740" s="104">
        <v>38546</v>
      </c>
      <c r="B740" s="104"/>
      <c r="C740" s="104">
        <v>236</v>
      </c>
      <c r="D740" s="105" t="s">
        <v>463</v>
      </c>
      <c r="E740" s="104" t="s">
        <v>1500</v>
      </c>
      <c r="F740" s="104">
        <v>38546</v>
      </c>
      <c r="G740" s="104" t="s">
        <v>50</v>
      </c>
      <c r="H740" s="104">
        <v>39000</v>
      </c>
      <c r="I740" s="104">
        <v>3739</v>
      </c>
      <c r="J740" s="104" t="s">
        <v>25</v>
      </c>
      <c r="K740" s="104" t="s">
        <v>29</v>
      </c>
      <c r="L740" s="127"/>
    </row>
    <row r="741" spans="1:12" x14ac:dyDescent="0.25">
      <c r="A741" s="17">
        <v>39003</v>
      </c>
      <c r="B741" s="17"/>
      <c r="C741" s="104">
        <v>237</v>
      </c>
      <c r="D741" s="17" t="s">
        <v>463</v>
      </c>
      <c r="E741" s="17" t="s">
        <v>634</v>
      </c>
      <c r="F741" s="17">
        <v>39003</v>
      </c>
      <c r="G741" s="17" t="s">
        <v>34</v>
      </c>
      <c r="H741" s="26">
        <v>42000</v>
      </c>
      <c r="I741" s="26">
        <v>369</v>
      </c>
      <c r="J741" s="17" t="s">
        <v>32</v>
      </c>
      <c r="K741" s="17" t="s">
        <v>29</v>
      </c>
    </row>
    <row r="742" spans="1:12" x14ac:dyDescent="0.25">
      <c r="A742" s="17">
        <v>39008</v>
      </c>
      <c r="B742" s="17"/>
      <c r="C742" s="104">
        <v>238</v>
      </c>
      <c r="D742" s="17" t="s">
        <v>463</v>
      </c>
      <c r="E742" s="17" t="s">
        <v>561</v>
      </c>
      <c r="F742" s="17">
        <v>39008</v>
      </c>
      <c r="G742" s="17" t="s">
        <v>34</v>
      </c>
      <c r="H742" s="26">
        <v>38500</v>
      </c>
      <c r="I742" s="26">
        <v>912</v>
      </c>
      <c r="J742" s="17" t="s">
        <v>32</v>
      </c>
      <c r="K742" s="17" t="s">
        <v>563</v>
      </c>
    </row>
    <row r="743" spans="1:12" x14ac:dyDescent="0.25">
      <c r="A743" s="105">
        <v>39229</v>
      </c>
      <c r="B743" s="105"/>
      <c r="C743" s="104">
        <v>239</v>
      </c>
      <c r="D743" s="105" t="s">
        <v>463</v>
      </c>
      <c r="E743" s="105" t="s">
        <v>447</v>
      </c>
      <c r="F743" s="105">
        <v>39229</v>
      </c>
      <c r="G743" s="105" t="s">
        <v>50</v>
      </c>
      <c r="H743" s="105">
        <v>43000</v>
      </c>
      <c r="I743" s="105">
        <v>3514</v>
      </c>
      <c r="J743" s="105" t="s">
        <v>32</v>
      </c>
      <c r="K743" s="105" t="s">
        <v>105</v>
      </c>
    </row>
    <row r="744" spans="1:12" x14ac:dyDescent="0.25">
      <c r="A744" s="17">
        <v>39262</v>
      </c>
      <c r="B744" s="17"/>
      <c r="C744" s="104">
        <v>240</v>
      </c>
      <c r="D744" s="17" t="s">
        <v>463</v>
      </c>
      <c r="E744" s="17" t="s">
        <v>540</v>
      </c>
      <c r="F744" s="17">
        <v>39262</v>
      </c>
      <c r="G744" s="17" t="s">
        <v>34</v>
      </c>
      <c r="H744" s="26">
        <v>39000</v>
      </c>
      <c r="I744" s="26">
        <v>370</v>
      </c>
      <c r="J744" s="17" t="s">
        <v>32</v>
      </c>
      <c r="K744" s="17" t="s">
        <v>29</v>
      </c>
    </row>
    <row r="745" spans="1:12" x14ac:dyDescent="0.25">
      <c r="A745" s="104">
        <v>39505</v>
      </c>
      <c r="B745" s="104"/>
      <c r="C745" s="104">
        <v>241</v>
      </c>
      <c r="D745" s="104" t="s">
        <v>463</v>
      </c>
      <c r="E745" s="104" t="s">
        <v>1495</v>
      </c>
      <c r="F745" s="104">
        <v>39505</v>
      </c>
      <c r="G745" s="104" t="s">
        <v>50</v>
      </c>
      <c r="H745" s="104">
        <v>37000</v>
      </c>
      <c r="I745" s="104">
        <v>1855</v>
      </c>
      <c r="J745" s="104" t="s">
        <v>37</v>
      </c>
      <c r="K745" s="104" t="s">
        <v>29</v>
      </c>
      <c r="L745" s="127"/>
    </row>
    <row r="746" spans="1:12" x14ac:dyDescent="0.25">
      <c r="A746" s="104">
        <v>39555</v>
      </c>
      <c r="B746" s="104"/>
      <c r="C746" s="104">
        <v>242</v>
      </c>
      <c r="D746" s="104" t="s">
        <v>463</v>
      </c>
      <c r="E746" s="104" t="s">
        <v>528</v>
      </c>
      <c r="F746" s="104">
        <v>39555</v>
      </c>
      <c r="G746" s="104" t="s">
        <v>24</v>
      </c>
      <c r="H746" s="104">
        <v>41000</v>
      </c>
      <c r="I746" s="104">
        <v>179</v>
      </c>
      <c r="J746" s="104" t="s">
        <v>25</v>
      </c>
      <c r="K746" s="104" t="s">
        <v>29</v>
      </c>
    </row>
    <row r="747" spans="1:12" x14ac:dyDescent="0.25">
      <c r="A747" s="17">
        <v>39733</v>
      </c>
      <c r="B747" s="17"/>
      <c r="C747" s="104">
        <v>243</v>
      </c>
      <c r="D747" s="17" t="s">
        <v>463</v>
      </c>
      <c r="E747" s="17" t="s">
        <v>692</v>
      </c>
      <c r="F747" s="17">
        <v>39733</v>
      </c>
      <c r="G747" s="17" t="s">
        <v>183</v>
      </c>
      <c r="H747" s="17">
        <v>36000</v>
      </c>
      <c r="I747" s="17">
        <v>3044</v>
      </c>
      <c r="J747" s="17" t="s">
        <v>37</v>
      </c>
      <c r="K747" s="17" t="s">
        <v>56</v>
      </c>
    </row>
    <row r="748" spans="1:12" x14ac:dyDescent="0.25">
      <c r="A748" s="17">
        <v>39785</v>
      </c>
      <c r="B748" s="17"/>
      <c r="C748" s="104">
        <v>244</v>
      </c>
      <c r="D748" s="17" t="s">
        <v>463</v>
      </c>
      <c r="E748" s="17" t="s">
        <v>573</v>
      </c>
      <c r="F748" s="17">
        <v>39785</v>
      </c>
      <c r="G748" s="17" t="s">
        <v>24</v>
      </c>
      <c r="H748" s="17">
        <v>36500</v>
      </c>
      <c r="I748" s="17">
        <v>2040</v>
      </c>
      <c r="J748" s="17" t="s">
        <v>37</v>
      </c>
      <c r="K748" s="17" t="s">
        <v>82</v>
      </c>
    </row>
    <row r="749" spans="1:12" x14ac:dyDescent="0.25">
      <c r="A749" s="17">
        <v>39959</v>
      </c>
      <c r="B749" s="17"/>
      <c r="C749" s="104">
        <v>245</v>
      </c>
      <c r="D749" s="17" t="s">
        <v>463</v>
      </c>
      <c r="E749" s="17" t="s">
        <v>661</v>
      </c>
      <c r="F749" s="17">
        <v>39959</v>
      </c>
      <c r="G749" s="17" t="s">
        <v>24</v>
      </c>
      <c r="H749" s="17">
        <v>36500</v>
      </c>
      <c r="I749" s="17">
        <v>79</v>
      </c>
      <c r="J749" s="17" t="s">
        <v>25</v>
      </c>
      <c r="K749" s="17" t="s">
        <v>105</v>
      </c>
    </row>
    <row r="750" spans="1:12" x14ac:dyDescent="0.25">
      <c r="A750" s="107">
        <v>40438</v>
      </c>
      <c r="B750" s="107"/>
      <c r="C750" s="104">
        <v>246</v>
      </c>
      <c r="D750" s="107" t="s">
        <v>463</v>
      </c>
      <c r="E750" s="107" t="s">
        <v>216</v>
      </c>
      <c r="F750" s="107">
        <v>40438</v>
      </c>
      <c r="G750" s="107" t="s">
        <v>24</v>
      </c>
      <c r="H750" s="107">
        <v>36000</v>
      </c>
      <c r="I750" s="107">
        <v>935</v>
      </c>
      <c r="J750" s="107" t="s">
        <v>25</v>
      </c>
      <c r="K750" s="107" t="s">
        <v>29</v>
      </c>
    </row>
    <row r="751" spans="1:12" x14ac:dyDescent="0.25">
      <c r="A751" s="17">
        <v>40579</v>
      </c>
      <c r="B751" s="17"/>
      <c r="C751" s="104">
        <v>247</v>
      </c>
      <c r="D751" s="17" t="s">
        <v>463</v>
      </c>
      <c r="E751" s="17" t="s">
        <v>734</v>
      </c>
      <c r="F751" s="17">
        <v>40579</v>
      </c>
      <c r="G751" s="17" t="s">
        <v>24</v>
      </c>
      <c r="H751" s="17">
        <v>38000</v>
      </c>
      <c r="I751" s="17">
        <v>1713</v>
      </c>
      <c r="J751" s="17" t="s">
        <v>32</v>
      </c>
      <c r="K751" s="17" t="s">
        <v>29</v>
      </c>
    </row>
    <row r="752" spans="1:12" x14ac:dyDescent="0.25">
      <c r="A752" s="17">
        <v>41893</v>
      </c>
      <c r="B752" s="17"/>
      <c r="C752" s="104">
        <v>250</v>
      </c>
      <c r="D752" s="17" t="s">
        <v>463</v>
      </c>
      <c r="E752" s="17" t="s">
        <v>465</v>
      </c>
      <c r="F752" s="17">
        <v>41893</v>
      </c>
      <c r="G752" s="17" t="s">
        <v>34</v>
      </c>
      <c r="H752" s="26">
        <v>36000</v>
      </c>
      <c r="I752" s="26">
        <v>2015</v>
      </c>
      <c r="J752" s="17" t="s">
        <v>25</v>
      </c>
      <c r="K752" s="17" t="s">
        <v>29</v>
      </c>
      <c r="L752" s="127"/>
    </row>
    <row r="753" spans="1:12" x14ac:dyDescent="0.25">
      <c r="A753" s="17">
        <v>41932</v>
      </c>
      <c r="B753" s="17"/>
      <c r="C753" s="104">
        <v>251</v>
      </c>
      <c r="D753" s="17" t="s">
        <v>463</v>
      </c>
      <c r="E753" s="17" t="s">
        <v>805</v>
      </c>
      <c r="F753" s="17">
        <v>41932</v>
      </c>
      <c r="G753" s="17" t="s">
        <v>24</v>
      </c>
      <c r="H753" s="17">
        <v>36000</v>
      </c>
      <c r="I753" s="17">
        <v>2013</v>
      </c>
      <c r="J753" s="17" t="s">
        <v>25</v>
      </c>
      <c r="K753" s="17" t="s">
        <v>105</v>
      </c>
    </row>
    <row r="754" spans="1:12" x14ac:dyDescent="0.25">
      <c r="A754" s="22">
        <v>42183</v>
      </c>
      <c r="B754" s="22"/>
      <c r="C754" s="104">
        <v>252</v>
      </c>
      <c r="D754" s="22" t="s">
        <v>463</v>
      </c>
      <c r="E754" s="22" t="s">
        <v>858</v>
      </c>
      <c r="F754" s="22">
        <v>42183</v>
      </c>
      <c r="G754" s="22" t="s">
        <v>24</v>
      </c>
      <c r="H754" s="22">
        <v>42000</v>
      </c>
      <c r="I754" s="22">
        <v>2525</v>
      </c>
      <c r="J754" s="22" t="s">
        <v>37</v>
      </c>
      <c r="K754" s="22" t="s">
        <v>35</v>
      </c>
    </row>
    <row r="755" spans="1:12" x14ac:dyDescent="0.25">
      <c r="A755" s="104">
        <v>42791</v>
      </c>
      <c r="B755" s="104"/>
      <c r="C755" s="104">
        <v>253</v>
      </c>
      <c r="D755" s="105" t="s">
        <v>463</v>
      </c>
      <c r="E755" s="104" t="s">
        <v>1067</v>
      </c>
      <c r="F755" s="104">
        <v>42791</v>
      </c>
      <c r="G755" s="104" t="s">
        <v>24</v>
      </c>
      <c r="H755" s="104">
        <v>42000</v>
      </c>
      <c r="I755" s="104">
        <v>1816</v>
      </c>
      <c r="J755" s="104" t="s">
        <v>25</v>
      </c>
      <c r="K755" s="104" t="s">
        <v>29</v>
      </c>
      <c r="L755" s="127"/>
    </row>
    <row r="756" spans="1:12" x14ac:dyDescent="0.25">
      <c r="A756" s="104">
        <v>42827</v>
      </c>
      <c r="B756" s="104"/>
      <c r="C756" s="104">
        <v>254</v>
      </c>
      <c r="D756" s="104" t="s">
        <v>463</v>
      </c>
      <c r="E756" s="104" t="s">
        <v>1334</v>
      </c>
      <c r="F756" s="104">
        <v>42827</v>
      </c>
      <c r="G756" s="104" t="s">
        <v>24</v>
      </c>
      <c r="H756" s="104">
        <v>36500</v>
      </c>
      <c r="I756" s="104">
        <v>249</v>
      </c>
      <c r="J756" s="104" t="s">
        <v>20</v>
      </c>
      <c r="K756" s="104" t="s">
        <v>35</v>
      </c>
    </row>
    <row r="757" spans="1:12" x14ac:dyDescent="0.25">
      <c r="A757" s="107">
        <v>42977</v>
      </c>
      <c r="B757" s="107"/>
      <c r="C757" s="104">
        <v>255</v>
      </c>
      <c r="D757" s="107" t="s">
        <v>463</v>
      </c>
      <c r="E757" s="107" t="s">
        <v>977</v>
      </c>
      <c r="F757" s="107">
        <v>42977</v>
      </c>
      <c r="G757" s="107" t="s">
        <v>24</v>
      </c>
      <c r="H757" s="107">
        <v>37000</v>
      </c>
      <c r="I757" s="107">
        <v>1976</v>
      </c>
      <c r="J757" s="107" t="s">
        <v>32</v>
      </c>
      <c r="K757" s="107" t="s">
        <v>56</v>
      </c>
    </row>
    <row r="758" spans="1:12" x14ac:dyDescent="0.25">
      <c r="A758" s="17">
        <v>43107</v>
      </c>
      <c r="B758" s="17"/>
      <c r="C758" s="104">
        <v>256</v>
      </c>
      <c r="D758" s="17" t="s">
        <v>463</v>
      </c>
      <c r="E758" s="17" t="s">
        <v>528</v>
      </c>
      <c r="F758" s="17">
        <v>43107</v>
      </c>
      <c r="G758" s="17" t="s">
        <v>24</v>
      </c>
      <c r="H758" s="17">
        <v>36000</v>
      </c>
      <c r="I758" s="17">
        <v>1887</v>
      </c>
      <c r="J758" s="17" t="s">
        <v>20</v>
      </c>
      <c r="K758" s="17" t="s">
        <v>29</v>
      </c>
    </row>
    <row r="759" spans="1:12" x14ac:dyDescent="0.25">
      <c r="A759" s="107">
        <v>43170</v>
      </c>
      <c r="B759" s="107"/>
      <c r="C759" s="104">
        <v>257</v>
      </c>
      <c r="D759" s="107" t="s">
        <v>463</v>
      </c>
      <c r="E759" s="107" t="s">
        <v>947</v>
      </c>
      <c r="F759" s="107">
        <v>43170</v>
      </c>
      <c r="G759" s="107" t="s">
        <v>1281</v>
      </c>
      <c r="H759" s="107">
        <v>37000</v>
      </c>
      <c r="I759" s="107">
        <v>3732</v>
      </c>
      <c r="J759" s="107" t="s">
        <v>25</v>
      </c>
      <c r="K759" s="107" t="s">
        <v>29</v>
      </c>
    </row>
    <row r="760" spans="1:12" x14ac:dyDescent="0.25">
      <c r="A760" s="104">
        <v>43255</v>
      </c>
      <c r="B760" s="104"/>
      <c r="C760" s="104">
        <v>258</v>
      </c>
      <c r="D760" s="104" t="s">
        <v>463</v>
      </c>
      <c r="E760" s="104" t="s">
        <v>1216</v>
      </c>
      <c r="F760" s="104">
        <v>43255</v>
      </c>
      <c r="G760" s="104" t="s">
        <v>440</v>
      </c>
      <c r="H760" s="104">
        <v>36000</v>
      </c>
      <c r="I760" s="104">
        <v>3361</v>
      </c>
      <c r="J760" s="104" t="s">
        <v>32</v>
      </c>
      <c r="K760" s="104" t="s">
        <v>29</v>
      </c>
    </row>
    <row r="761" spans="1:12" x14ac:dyDescent="0.25">
      <c r="A761" s="104">
        <v>43357</v>
      </c>
      <c r="B761" s="104"/>
      <c r="C761" s="104">
        <v>259</v>
      </c>
      <c r="D761" s="105" t="s">
        <v>463</v>
      </c>
      <c r="E761" s="104" t="s">
        <v>1486</v>
      </c>
      <c r="F761" s="104">
        <v>43357</v>
      </c>
      <c r="G761" s="104" t="s">
        <v>24</v>
      </c>
      <c r="H761" s="104">
        <v>42000</v>
      </c>
      <c r="I761" s="104">
        <v>3569</v>
      </c>
      <c r="J761" s="104" t="s">
        <v>25</v>
      </c>
      <c r="K761" s="104" t="s">
        <v>29</v>
      </c>
      <c r="L761" s="127"/>
    </row>
    <row r="762" spans="1:12" x14ac:dyDescent="0.25">
      <c r="A762" s="17">
        <v>43414</v>
      </c>
      <c r="B762" s="17"/>
      <c r="C762" s="104">
        <v>260</v>
      </c>
      <c r="D762" s="17" t="s">
        <v>463</v>
      </c>
      <c r="E762" s="17" t="s">
        <v>754</v>
      </c>
      <c r="F762" s="17">
        <v>43414</v>
      </c>
      <c r="G762" s="17" t="s">
        <v>24</v>
      </c>
      <c r="H762" s="17">
        <v>38000</v>
      </c>
      <c r="I762" s="17">
        <v>2352</v>
      </c>
      <c r="J762" s="17" t="s">
        <v>37</v>
      </c>
      <c r="K762" s="17" t="s">
        <v>56</v>
      </c>
    </row>
    <row r="763" spans="1:12" x14ac:dyDescent="0.25">
      <c r="A763" s="104">
        <v>43447</v>
      </c>
      <c r="B763" s="104"/>
      <c r="C763" s="104">
        <v>261</v>
      </c>
      <c r="D763" s="105" t="s">
        <v>463</v>
      </c>
      <c r="E763" s="104" t="s">
        <v>647</v>
      </c>
      <c r="F763" s="104">
        <v>43447</v>
      </c>
      <c r="G763" s="104" t="s">
        <v>24</v>
      </c>
      <c r="H763" s="104">
        <v>36000</v>
      </c>
      <c r="I763" s="104">
        <v>3776</v>
      </c>
      <c r="J763" s="104" t="s">
        <v>32</v>
      </c>
      <c r="K763" s="104" t="s">
        <v>29</v>
      </c>
      <c r="L763" s="127"/>
    </row>
    <row r="764" spans="1:12" x14ac:dyDescent="0.25">
      <c r="A764" s="104">
        <v>43559</v>
      </c>
      <c r="B764" s="104"/>
      <c r="C764" s="104">
        <v>262</v>
      </c>
      <c r="D764" s="104" t="s">
        <v>463</v>
      </c>
      <c r="E764" s="104" t="s">
        <v>1346</v>
      </c>
      <c r="F764" s="104">
        <v>43559</v>
      </c>
      <c r="G764" s="104" t="s">
        <v>24</v>
      </c>
      <c r="H764" s="104">
        <v>35000</v>
      </c>
      <c r="I764" s="104">
        <v>203</v>
      </c>
      <c r="J764" s="104" t="s">
        <v>613</v>
      </c>
      <c r="K764" s="104" t="s">
        <v>29</v>
      </c>
    </row>
    <row r="765" spans="1:12" x14ac:dyDescent="0.25">
      <c r="A765" s="104">
        <v>43631</v>
      </c>
      <c r="B765" s="104"/>
      <c r="C765" s="104">
        <v>263</v>
      </c>
      <c r="D765" s="104" t="s">
        <v>463</v>
      </c>
      <c r="E765" s="104" t="s">
        <v>936</v>
      </c>
      <c r="F765" s="104">
        <v>43631</v>
      </c>
      <c r="G765" s="104" t="s">
        <v>24</v>
      </c>
      <c r="H765" s="104">
        <v>35500</v>
      </c>
      <c r="I765" s="104">
        <v>3562</v>
      </c>
      <c r="J765" s="104" t="s">
        <v>32</v>
      </c>
      <c r="K765" s="104" t="s">
        <v>56</v>
      </c>
    </row>
    <row r="766" spans="1:12" x14ac:dyDescent="0.25">
      <c r="A766" s="17">
        <v>43695</v>
      </c>
      <c r="B766" s="17"/>
      <c r="C766" s="104">
        <v>264</v>
      </c>
      <c r="D766" s="17" t="s">
        <v>463</v>
      </c>
      <c r="E766" s="17" t="s">
        <v>760</v>
      </c>
      <c r="F766" s="17">
        <v>43695</v>
      </c>
      <c r="G766" s="17" t="s">
        <v>34</v>
      </c>
      <c r="H766" s="17">
        <v>39000</v>
      </c>
      <c r="I766" s="17">
        <v>1547</v>
      </c>
      <c r="J766" s="17" t="s">
        <v>32</v>
      </c>
      <c r="K766" s="17" t="s">
        <v>58</v>
      </c>
    </row>
    <row r="767" spans="1:12" x14ac:dyDescent="0.25">
      <c r="A767" s="17">
        <v>43855</v>
      </c>
      <c r="B767" s="17"/>
      <c r="C767" s="104">
        <v>265</v>
      </c>
      <c r="D767" s="17" t="s">
        <v>463</v>
      </c>
      <c r="E767" s="17" t="s">
        <v>803</v>
      </c>
      <c r="F767" s="17">
        <v>43855</v>
      </c>
      <c r="G767" s="17" t="s">
        <v>292</v>
      </c>
      <c r="H767" s="17">
        <v>35500</v>
      </c>
      <c r="I767" s="17">
        <v>2952</v>
      </c>
      <c r="J767" s="17" t="s">
        <v>37</v>
      </c>
      <c r="K767" s="17" t="s">
        <v>29</v>
      </c>
    </row>
    <row r="768" spans="1:12" x14ac:dyDescent="0.25">
      <c r="A768" s="104">
        <v>43900</v>
      </c>
      <c r="B768" s="104"/>
      <c r="C768" s="104">
        <v>266</v>
      </c>
      <c r="D768" s="104" t="s">
        <v>463</v>
      </c>
      <c r="E768" s="104" t="s">
        <v>1055</v>
      </c>
      <c r="F768" s="104">
        <v>43900</v>
      </c>
      <c r="G768" s="104" t="s">
        <v>24</v>
      </c>
      <c r="H768" s="104">
        <v>37000</v>
      </c>
      <c r="I768" s="104">
        <v>2882</v>
      </c>
      <c r="J768" s="104" t="s">
        <v>47</v>
      </c>
      <c r="K768" s="104" t="s">
        <v>1244</v>
      </c>
    </row>
    <row r="769" spans="1:12" x14ac:dyDescent="0.25">
      <c r="A769" s="17">
        <v>44472</v>
      </c>
      <c r="B769" s="17"/>
      <c r="C769" s="104">
        <v>267</v>
      </c>
      <c r="D769" s="17" t="s">
        <v>463</v>
      </c>
      <c r="E769" s="17" t="s">
        <v>717</v>
      </c>
      <c r="F769" s="17">
        <v>44472</v>
      </c>
      <c r="G769" s="17" t="s">
        <v>24</v>
      </c>
      <c r="H769" s="17">
        <v>35000</v>
      </c>
      <c r="I769" s="17">
        <v>2665</v>
      </c>
      <c r="J769" s="17" t="s">
        <v>25</v>
      </c>
      <c r="K769" s="17" t="s">
        <v>29</v>
      </c>
    </row>
    <row r="770" spans="1:12" x14ac:dyDescent="0.25">
      <c r="A770" s="17">
        <v>44565</v>
      </c>
      <c r="B770" s="17"/>
      <c r="C770" s="104">
        <v>268</v>
      </c>
      <c r="D770" s="17" t="s">
        <v>463</v>
      </c>
      <c r="E770" s="17" t="s">
        <v>577</v>
      </c>
      <c r="F770" s="17">
        <v>44565</v>
      </c>
      <c r="G770" s="17" t="s">
        <v>24</v>
      </c>
      <c r="H770" s="17">
        <v>34000</v>
      </c>
      <c r="I770" s="17">
        <v>2564</v>
      </c>
      <c r="J770" s="17" t="s">
        <v>37</v>
      </c>
      <c r="K770" s="17" t="s">
        <v>29</v>
      </c>
    </row>
    <row r="771" spans="1:12" x14ac:dyDescent="0.25">
      <c r="A771" s="105">
        <v>44617</v>
      </c>
      <c r="B771" s="105"/>
      <c r="C771" s="104">
        <v>269</v>
      </c>
      <c r="D771" s="105" t="s">
        <v>463</v>
      </c>
      <c r="E771" s="105" t="s">
        <v>681</v>
      </c>
      <c r="F771" s="105">
        <v>44617</v>
      </c>
      <c r="G771" s="105" t="s">
        <v>922</v>
      </c>
      <c r="H771" s="105">
        <v>42000</v>
      </c>
      <c r="I771" s="105">
        <v>3766</v>
      </c>
      <c r="J771" s="105" t="s">
        <v>32</v>
      </c>
      <c r="K771" s="105" t="s">
        <v>35</v>
      </c>
    </row>
    <row r="772" spans="1:12" x14ac:dyDescent="0.25">
      <c r="A772" s="22">
        <v>45209</v>
      </c>
      <c r="B772" s="22"/>
      <c r="C772" s="104">
        <v>271</v>
      </c>
      <c r="D772" s="22" t="s">
        <v>463</v>
      </c>
      <c r="E772" s="22" t="s">
        <v>891</v>
      </c>
      <c r="F772" s="22">
        <v>45209</v>
      </c>
      <c r="G772" s="17" t="s">
        <v>24</v>
      </c>
      <c r="H772" s="22">
        <v>42000</v>
      </c>
      <c r="I772" s="22">
        <v>1301</v>
      </c>
      <c r="J772" s="22" t="s">
        <v>32</v>
      </c>
      <c r="K772" s="22" t="s">
        <v>893</v>
      </c>
    </row>
    <row r="773" spans="1:12" x14ac:dyDescent="0.25">
      <c r="A773" s="105">
        <v>45428</v>
      </c>
      <c r="B773" s="105"/>
      <c r="C773" s="104">
        <v>272</v>
      </c>
      <c r="D773" s="105" t="s">
        <v>463</v>
      </c>
      <c r="E773" s="105" t="s">
        <v>1461</v>
      </c>
      <c r="F773" s="105">
        <v>45428</v>
      </c>
      <c r="G773" s="105" t="s">
        <v>24</v>
      </c>
      <c r="H773" s="105">
        <v>40000</v>
      </c>
      <c r="I773" s="105">
        <v>1311</v>
      </c>
      <c r="J773" s="105" t="s">
        <v>32</v>
      </c>
      <c r="K773" s="105" t="s">
        <v>29</v>
      </c>
      <c r="L773" s="106" t="s">
        <v>1144</v>
      </c>
    </row>
    <row r="774" spans="1:12" x14ac:dyDescent="0.25">
      <c r="A774" s="105">
        <v>45428</v>
      </c>
      <c r="B774" s="105"/>
      <c r="C774" s="104">
        <v>273</v>
      </c>
      <c r="D774" s="105" t="s">
        <v>463</v>
      </c>
      <c r="E774" s="105" t="s">
        <v>1461</v>
      </c>
      <c r="F774" s="105">
        <v>45428</v>
      </c>
      <c r="G774" s="105" t="s">
        <v>24</v>
      </c>
      <c r="H774" s="105">
        <v>40000</v>
      </c>
      <c r="I774" s="105">
        <v>1311</v>
      </c>
      <c r="J774" s="105" t="s">
        <v>32</v>
      </c>
      <c r="K774" s="105" t="s">
        <v>29</v>
      </c>
      <c r="L774" s="127"/>
    </row>
    <row r="775" spans="1:12" x14ac:dyDescent="0.25">
      <c r="A775" s="104">
        <v>45683</v>
      </c>
      <c r="B775" s="104"/>
      <c r="C775" s="104">
        <v>274</v>
      </c>
      <c r="D775" s="105" t="s">
        <v>463</v>
      </c>
      <c r="E775" s="104" t="s">
        <v>1481</v>
      </c>
      <c r="F775" s="104">
        <v>45683</v>
      </c>
      <c r="G775" s="104" t="s">
        <v>24</v>
      </c>
      <c r="H775" s="104">
        <v>42000</v>
      </c>
      <c r="I775" s="104">
        <v>1598</v>
      </c>
      <c r="J775" s="104" t="s">
        <v>37</v>
      </c>
      <c r="K775" s="104" t="s">
        <v>29</v>
      </c>
      <c r="L775" s="127"/>
    </row>
    <row r="776" spans="1:12" x14ac:dyDescent="0.25">
      <c r="A776" s="17">
        <v>45838</v>
      </c>
      <c r="B776" s="17"/>
      <c r="C776" s="104">
        <v>275</v>
      </c>
      <c r="D776" s="17" t="s">
        <v>463</v>
      </c>
      <c r="E776" s="17" t="s">
        <v>588</v>
      </c>
      <c r="F776" s="17">
        <v>45838</v>
      </c>
      <c r="G776" s="17" t="s">
        <v>24</v>
      </c>
      <c r="H776" s="17">
        <v>39000</v>
      </c>
      <c r="I776" s="17">
        <v>3145</v>
      </c>
      <c r="J776" s="17" t="s">
        <v>37</v>
      </c>
      <c r="K776" s="17" t="s">
        <v>29</v>
      </c>
    </row>
    <row r="777" spans="1:12" x14ac:dyDescent="0.25">
      <c r="A777" s="17">
        <v>45861</v>
      </c>
      <c r="B777" s="17"/>
      <c r="C777" s="104">
        <v>276</v>
      </c>
      <c r="D777" s="17" t="s">
        <v>463</v>
      </c>
      <c r="E777" s="17" t="s">
        <v>583</v>
      </c>
      <c r="F777" s="17">
        <v>45861</v>
      </c>
      <c r="G777" s="17" t="s">
        <v>24</v>
      </c>
      <c r="H777" s="17">
        <v>42500</v>
      </c>
      <c r="I777" s="17">
        <v>2324</v>
      </c>
      <c r="J777" s="17" t="s">
        <v>32</v>
      </c>
      <c r="K777" s="17" t="s">
        <v>29</v>
      </c>
    </row>
    <row r="778" spans="1:12" x14ac:dyDescent="0.25">
      <c r="A778" s="17">
        <v>46417</v>
      </c>
      <c r="B778" s="17"/>
      <c r="C778" s="104">
        <v>278</v>
      </c>
      <c r="D778" s="17" t="s">
        <v>463</v>
      </c>
      <c r="E778" s="17" t="s">
        <v>683</v>
      </c>
      <c r="F778" s="17">
        <v>46417</v>
      </c>
      <c r="G778" s="17" t="s">
        <v>34</v>
      </c>
      <c r="H778" s="17">
        <v>37500</v>
      </c>
      <c r="I778" s="17">
        <v>1576</v>
      </c>
      <c r="J778" s="17" t="s">
        <v>32</v>
      </c>
      <c r="K778" s="17" t="s">
        <v>29</v>
      </c>
    </row>
    <row r="779" spans="1:12" x14ac:dyDescent="0.25">
      <c r="A779" s="22">
        <v>46977</v>
      </c>
      <c r="B779" s="22"/>
      <c r="C779" s="104">
        <v>279</v>
      </c>
      <c r="D779" s="22" t="s">
        <v>463</v>
      </c>
      <c r="E779" s="22" t="s">
        <v>914</v>
      </c>
      <c r="F779" s="22">
        <v>46977</v>
      </c>
      <c r="G779" s="17" t="s">
        <v>34</v>
      </c>
      <c r="H779" s="22">
        <v>36000</v>
      </c>
      <c r="I779" s="22">
        <v>3545</v>
      </c>
      <c r="J779" s="22" t="s">
        <v>25</v>
      </c>
      <c r="K779" s="22" t="s">
        <v>56</v>
      </c>
    </row>
    <row r="780" spans="1:12" x14ac:dyDescent="0.25">
      <c r="A780" s="22">
        <v>47224</v>
      </c>
      <c r="B780" s="22"/>
      <c r="C780" s="104">
        <v>280</v>
      </c>
      <c r="D780" s="22" t="s">
        <v>463</v>
      </c>
      <c r="E780" s="22" t="s">
        <v>842</v>
      </c>
      <c r="F780" s="22">
        <v>47224</v>
      </c>
      <c r="G780" s="22" t="s">
        <v>24</v>
      </c>
      <c r="H780" s="22">
        <v>37000</v>
      </c>
      <c r="I780" s="22">
        <v>1995</v>
      </c>
      <c r="J780" s="22" t="s">
        <v>32</v>
      </c>
      <c r="K780" s="22" t="s">
        <v>29</v>
      </c>
    </row>
    <row r="781" spans="1:12" x14ac:dyDescent="0.25">
      <c r="A781" s="105">
        <v>47864</v>
      </c>
      <c r="B781" s="105"/>
      <c r="C781" s="104">
        <v>281</v>
      </c>
      <c r="D781" s="105" t="s">
        <v>463</v>
      </c>
      <c r="E781" s="105" t="s">
        <v>1007</v>
      </c>
      <c r="F781" s="105">
        <v>47864</v>
      </c>
      <c r="G781" s="107" t="s">
        <v>1281</v>
      </c>
      <c r="H781" s="105">
        <v>36500</v>
      </c>
      <c r="I781" s="105">
        <v>1843</v>
      </c>
      <c r="J781" s="105" t="s">
        <v>37</v>
      </c>
      <c r="K781" s="105" t="s">
        <v>35</v>
      </c>
    </row>
    <row r="782" spans="1:12" x14ac:dyDescent="0.25">
      <c r="A782" s="17">
        <v>48562</v>
      </c>
      <c r="B782" s="17"/>
      <c r="C782" s="104">
        <v>282</v>
      </c>
      <c r="D782" s="17" t="s">
        <v>463</v>
      </c>
      <c r="E782" s="17" t="s">
        <v>481</v>
      </c>
      <c r="F782" s="17">
        <v>48562</v>
      </c>
      <c r="G782" s="17" t="s">
        <v>34</v>
      </c>
      <c r="H782" s="26">
        <v>34000</v>
      </c>
      <c r="I782" s="26">
        <v>483</v>
      </c>
      <c r="J782" s="17" t="s">
        <v>32</v>
      </c>
      <c r="K782" s="17" t="s">
        <v>58</v>
      </c>
    </row>
    <row r="783" spans="1:12" x14ac:dyDescent="0.25">
      <c r="A783" s="22">
        <v>48847</v>
      </c>
      <c r="B783" s="22"/>
      <c r="C783" s="104">
        <v>283</v>
      </c>
      <c r="D783" s="22" t="s">
        <v>463</v>
      </c>
      <c r="E783" s="22" t="s">
        <v>945</v>
      </c>
      <c r="F783" s="22">
        <v>48847</v>
      </c>
      <c r="G783" s="22" t="s">
        <v>24</v>
      </c>
      <c r="H783" s="22">
        <v>42500</v>
      </c>
      <c r="I783" s="22">
        <v>3321</v>
      </c>
      <c r="J783" s="22" t="s">
        <v>25</v>
      </c>
      <c r="K783" s="22" t="s">
        <v>73</v>
      </c>
    </row>
    <row r="784" spans="1:12" x14ac:dyDescent="0.25">
      <c r="A784" s="17">
        <v>49303</v>
      </c>
      <c r="B784" s="17"/>
      <c r="C784" s="104">
        <v>284</v>
      </c>
      <c r="D784" s="17" t="s">
        <v>463</v>
      </c>
      <c r="E784" s="17" t="s">
        <v>310</v>
      </c>
      <c r="F784" s="17">
        <v>49303</v>
      </c>
      <c r="G784" s="17" t="s">
        <v>34</v>
      </c>
      <c r="H784" s="26">
        <v>38000</v>
      </c>
      <c r="I784" s="26">
        <v>1837</v>
      </c>
      <c r="J784" s="17" t="s">
        <v>32</v>
      </c>
      <c r="K784" s="17" t="s">
        <v>29</v>
      </c>
    </row>
    <row r="785" spans="1:12" x14ac:dyDescent="0.25">
      <c r="A785" s="17">
        <v>49512</v>
      </c>
      <c r="B785" s="17"/>
      <c r="C785" s="104">
        <v>285</v>
      </c>
      <c r="D785" s="17" t="s">
        <v>463</v>
      </c>
      <c r="E785" s="17" t="s">
        <v>379</v>
      </c>
      <c r="F785" s="17">
        <v>49512</v>
      </c>
      <c r="G785" s="17" t="s">
        <v>24</v>
      </c>
      <c r="H785" s="17">
        <v>37500</v>
      </c>
      <c r="I785" s="17">
        <v>1158</v>
      </c>
      <c r="J785" s="17" t="s">
        <v>32</v>
      </c>
      <c r="K785" s="17" t="s">
        <v>56</v>
      </c>
    </row>
    <row r="786" spans="1:12" x14ac:dyDescent="0.25">
      <c r="A786" s="17">
        <v>50330</v>
      </c>
      <c r="B786" s="17"/>
      <c r="C786" s="104">
        <v>286</v>
      </c>
      <c r="D786" s="17" t="s">
        <v>463</v>
      </c>
      <c r="E786" s="17" t="s">
        <v>708</v>
      </c>
      <c r="F786" s="17">
        <v>50330</v>
      </c>
      <c r="G786" s="17" t="s">
        <v>34</v>
      </c>
      <c r="H786" s="26">
        <v>35000</v>
      </c>
      <c r="I786" s="26">
        <v>1808</v>
      </c>
      <c r="J786" s="17" t="s">
        <v>25</v>
      </c>
      <c r="K786" s="17" t="s">
        <v>82</v>
      </c>
    </row>
    <row r="787" spans="1:12" x14ac:dyDescent="0.25">
      <c r="A787" s="104">
        <v>50366</v>
      </c>
      <c r="B787" s="104"/>
      <c r="C787" s="104">
        <v>287</v>
      </c>
      <c r="D787" s="105" t="s">
        <v>463</v>
      </c>
      <c r="E787" s="104" t="s">
        <v>435</v>
      </c>
      <c r="F787" s="104">
        <v>50366</v>
      </c>
      <c r="G787" s="104" t="s">
        <v>50</v>
      </c>
      <c r="H787" s="104">
        <v>36500</v>
      </c>
      <c r="I787" s="104">
        <v>3382</v>
      </c>
      <c r="J787" s="104" t="s">
        <v>25</v>
      </c>
      <c r="K787" s="104" t="s">
        <v>58</v>
      </c>
      <c r="L787" s="127"/>
    </row>
    <row r="788" spans="1:12" x14ac:dyDescent="0.25">
      <c r="A788" s="104">
        <v>50468</v>
      </c>
      <c r="B788" s="104"/>
      <c r="C788" s="104">
        <v>288</v>
      </c>
      <c r="D788" s="104" t="s">
        <v>463</v>
      </c>
      <c r="E788" s="104" t="s">
        <v>1071</v>
      </c>
      <c r="F788" s="104">
        <v>50468</v>
      </c>
      <c r="G788" s="104" t="s">
        <v>24</v>
      </c>
      <c r="H788" s="104">
        <v>38000</v>
      </c>
      <c r="I788" s="104">
        <v>470</v>
      </c>
      <c r="J788" s="104" t="s">
        <v>32</v>
      </c>
      <c r="K788" s="104" t="s">
        <v>82</v>
      </c>
    </row>
    <row r="789" spans="1:12" x14ac:dyDescent="0.25">
      <c r="A789" s="104">
        <v>50859</v>
      </c>
      <c r="B789" s="104"/>
      <c r="C789" s="104">
        <v>290</v>
      </c>
      <c r="D789" s="22" t="s">
        <v>463</v>
      </c>
      <c r="E789" s="104" t="s">
        <v>751</v>
      </c>
      <c r="F789" s="104">
        <v>50859</v>
      </c>
      <c r="G789" s="22" t="s">
        <v>24</v>
      </c>
      <c r="H789" s="104">
        <v>40000</v>
      </c>
      <c r="I789" s="104">
        <v>1549</v>
      </c>
      <c r="J789" s="104" t="s">
        <v>37</v>
      </c>
      <c r="K789" s="104" t="s">
        <v>29</v>
      </c>
    </row>
    <row r="790" spans="1:12" x14ac:dyDescent="0.25">
      <c r="A790" s="104">
        <v>50955</v>
      </c>
      <c r="B790" s="104"/>
      <c r="C790" s="104">
        <v>291</v>
      </c>
      <c r="D790" s="104" t="s">
        <v>463</v>
      </c>
      <c r="E790" s="104" t="s">
        <v>1344</v>
      </c>
      <c r="F790" s="104">
        <v>50955</v>
      </c>
      <c r="G790" s="104" t="s">
        <v>24</v>
      </c>
      <c r="H790" s="104">
        <v>39000</v>
      </c>
      <c r="I790" s="104">
        <v>1365</v>
      </c>
      <c r="J790" s="104" t="s">
        <v>32</v>
      </c>
      <c r="K790" s="104" t="s">
        <v>110</v>
      </c>
    </row>
    <row r="791" spans="1:12" x14ac:dyDescent="0.25">
      <c r="A791" s="17">
        <v>51041</v>
      </c>
      <c r="B791" s="17"/>
      <c r="C791" s="104">
        <v>292</v>
      </c>
      <c r="D791" s="17" t="s">
        <v>463</v>
      </c>
      <c r="E791" s="17" t="s">
        <v>630</v>
      </c>
      <c r="F791" s="17">
        <v>51041</v>
      </c>
      <c r="G791" s="17" t="s">
        <v>24</v>
      </c>
      <c r="H791" s="17">
        <v>37500</v>
      </c>
      <c r="I791" s="17">
        <v>1505</v>
      </c>
      <c r="J791" s="17" t="s">
        <v>32</v>
      </c>
      <c r="K791" s="17" t="s">
        <v>29</v>
      </c>
    </row>
    <row r="792" spans="1:12" x14ac:dyDescent="0.25">
      <c r="A792" s="104">
        <v>51129</v>
      </c>
      <c r="B792" s="104"/>
      <c r="C792" s="104">
        <v>293</v>
      </c>
      <c r="D792" s="105" t="s">
        <v>463</v>
      </c>
      <c r="E792" s="104" t="s">
        <v>1476</v>
      </c>
      <c r="F792" s="104">
        <v>51129</v>
      </c>
      <c r="G792" s="104" t="s">
        <v>24</v>
      </c>
      <c r="H792" s="104">
        <v>41000</v>
      </c>
      <c r="I792" s="104">
        <v>4028</v>
      </c>
      <c r="J792" s="104" t="s">
        <v>20</v>
      </c>
      <c r="K792" s="104" t="s">
        <v>29</v>
      </c>
      <c r="L792" s="127"/>
    </row>
    <row r="793" spans="1:12" x14ac:dyDescent="0.25">
      <c r="A793" s="104">
        <v>51175</v>
      </c>
      <c r="B793" s="104"/>
      <c r="C793" s="104">
        <v>294</v>
      </c>
      <c r="D793" s="104" t="s">
        <v>463</v>
      </c>
      <c r="E793" s="104" t="s">
        <v>283</v>
      </c>
      <c r="F793" s="104">
        <v>51175</v>
      </c>
      <c r="G793" s="104" t="s">
        <v>50</v>
      </c>
      <c r="H793" s="104">
        <v>37000</v>
      </c>
      <c r="I793" s="104">
        <v>216</v>
      </c>
      <c r="J793" s="104" t="s">
        <v>32</v>
      </c>
      <c r="K793" s="104" t="s">
        <v>29</v>
      </c>
    </row>
    <row r="794" spans="1:12" x14ac:dyDescent="0.25">
      <c r="A794" s="104">
        <v>51227</v>
      </c>
      <c r="B794" s="104"/>
      <c r="C794" s="104">
        <v>295</v>
      </c>
      <c r="D794" s="104" t="s">
        <v>463</v>
      </c>
      <c r="E794" s="104" t="s">
        <v>1352</v>
      </c>
      <c r="F794" s="104">
        <v>51227</v>
      </c>
      <c r="G794" s="104" t="s">
        <v>240</v>
      </c>
      <c r="H794" s="104">
        <v>43000</v>
      </c>
      <c r="I794" s="104">
        <v>3943</v>
      </c>
      <c r="J794" s="104" t="s">
        <v>32</v>
      </c>
      <c r="K794" s="104" t="s">
        <v>270</v>
      </c>
    </row>
    <row r="795" spans="1:12" x14ac:dyDescent="0.25">
      <c r="A795" s="17">
        <v>51249</v>
      </c>
      <c r="B795" s="17"/>
      <c r="C795" s="104">
        <v>296</v>
      </c>
      <c r="D795" s="17" t="s">
        <v>463</v>
      </c>
      <c r="E795" s="17" t="s">
        <v>689</v>
      </c>
      <c r="F795" s="17">
        <v>51249</v>
      </c>
      <c r="G795" s="17" t="s">
        <v>34</v>
      </c>
      <c r="H795" s="26">
        <v>37000</v>
      </c>
      <c r="I795" s="26">
        <v>2122</v>
      </c>
      <c r="J795" s="17" t="s">
        <v>32</v>
      </c>
      <c r="K795" s="17" t="s">
        <v>82</v>
      </c>
    </row>
    <row r="796" spans="1:12" x14ac:dyDescent="0.25">
      <c r="A796" s="105">
        <v>51378</v>
      </c>
      <c r="B796" s="105"/>
      <c r="C796" s="104">
        <v>297</v>
      </c>
      <c r="D796" s="105" t="s">
        <v>463</v>
      </c>
      <c r="E796" s="105" t="s">
        <v>1127</v>
      </c>
      <c r="F796" s="105">
        <v>51378</v>
      </c>
      <c r="G796" s="105" t="s">
        <v>50</v>
      </c>
      <c r="H796" s="105">
        <v>41000</v>
      </c>
      <c r="I796" s="105">
        <v>2024</v>
      </c>
      <c r="J796" s="105" t="s">
        <v>37</v>
      </c>
      <c r="K796" s="105" t="s">
        <v>29</v>
      </c>
    </row>
    <row r="797" spans="1:12" x14ac:dyDescent="0.25">
      <c r="A797" s="107">
        <v>51517</v>
      </c>
      <c r="B797" s="107"/>
      <c r="C797" s="104">
        <v>298</v>
      </c>
      <c r="D797" s="107" t="s">
        <v>463</v>
      </c>
      <c r="E797" s="107" t="s">
        <v>1042</v>
      </c>
      <c r="F797" s="107">
        <v>51517</v>
      </c>
      <c r="G797" s="107" t="s">
        <v>24</v>
      </c>
      <c r="H797" s="107">
        <v>36500</v>
      </c>
      <c r="I797" s="107">
        <v>991</v>
      </c>
      <c r="J797" s="107" t="s">
        <v>37</v>
      </c>
      <c r="K797" s="107" t="s">
        <v>29</v>
      </c>
    </row>
    <row r="798" spans="1:12" x14ac:dyDescent="0.25">
      <c r="A798" s="17">
        <v>51847</v>
      </c>
      <c r="B798" s="17"/>
      <c r="C798" s="104">
        <v>299</v>
      </c>
      <c r="D798" s="17" t="s">
        <v>463</v>
      </c>
      <c r="E798" s="17" t="s">
        <v>469</v>
      </c>
      <c r="F798" s="17">
        <v>51847</v>
      </c>
      <c r="G798" s="17" t="s">
        <v>19</v>
      </c>
      <c r="H798" s="17">
        <v>37000</v>
      </c>
      <c r="I798" s="17">
        <v>429</v>
      </c>
      <c r="J798" s="17" t="s">
        <v>32</v>
      </c>
      <c r="K798" s="17" t="s">
        <v>29</v>
      </c>
    </row>
    <row r="799" spans="1:12" x14ac:dyDescent="0.25">
      <c r="A799" s="22">
        <v>51952</v>
      </c>
      <c r="B799" s="22"/>
      <c r="C799" s="104">
        <v>300</v>
      </c>
      <c r="D799" s="22" t="s">
        <v>463</v>
      </c>
      <c r="E799" s="22" t="s">
        <v>962</v>
      </c>
      <c r="F799" s="22">
        <v>51952</v>
      </c>
      <c r="G799" s="17" t="s">
        <v>24</v>
      </c>
      <c r="H799" s="22">
        <v>34000</v>
      </c>
      <c r="I799" s="22">
        <v>3592</v>
      </c>
      <c r="J799" s="22" t="s">
        <v>20</v>
      </c>
      <c r="K799" s="22" t="s">
        <v>35</v>
      </c>
    </row>
    <row r="800" spans="1:12" x14ac:dyDescent="0.25">
      <c r="A800" s="105">
        <v>52057</v>
      </c>
      <c r="B800" s="105"/>
      <c r="C800" s="104">
        <v>301</v>
      </c>
      <c r="D800" s="105" t="s">
        <v>463</v>
      </c>
      <c r="E800" s="105" t="s">
        <v>541</v>
      </c>
      <c r="F800" s="105">
        <v>52057</v>
      </c>
      <c r="G800" s="105" t="s">
        <v>24</v>
      </c>
      <c r="H800" s="105">
        <v>36500</v>
      </c>
      <c r="I800" s="105">
        <v>1351</v>
      </c>
      <c r="J800" s="105" t="s">
        <v>47</v>
      </c>
      <c r="K800" s="105" t="s">
        <v>110</v>
      </c>
    </row>
    <row r="801" spans="1:12" x14ac:dyDescent="0.25">
      <c r="A801" s="17">
        <v>52081</v>
      </c>
      <c r="B801" s="17"/>
      <c r="C801" s="104">
        <v>302</v>
      </c>
      <c r="D801" s="17" t="s">
        <v>463</v>
      </c>
      <c r="E801" s="17" t="s">
        <v>740</v>
      </c>
      <c r="F801" s="17">
        <v>52081</v>
      </c>
      <c r="G801" s="17" t="s">
        <v>24</v>
      </c>
      <c r="H801" s="17">
        <v>37000</v>
      </c>
      <c r="I801" s="17">
        <v>2498</v>
      </c>
      <c r="J801" s="17" t="s">
        <v>32</v>
      </c>
      <c r="K801" s="17" t="s">
        <v>35</v>
      </c>
    </row>
    <row r="802" spans="1:12" x14ac:dyDescent="0.25">
      <c r="A802" s="17">
        <v>52365</v>
      </c>
      <c r="B802" s="17"/>
      <c r="C802" s="104">
        <v>303</v>
      </c>
      <c r="D802" s="17" t="s">
        <v>463</v>
      </c>
      <c r="E802" s="17" t="s">
        <v>715</v>
      </c>
      <c r="F802" s="17">
        <v>52365</v>
      </c>
      <c r="G802" s="17" t="s">
        <v>24</v>
      </c>
      <c r="H802" s="17">
        <v>32000</v>
      </c>
      <c r="I802" s="17">
        <v>372</v>
      </c>
      <c r="J802" s="17" t="s">
        <v>32</v>
      </c>
      <c r="K802" s="17" t="s">
        <v>147</v>
      </c>
    </row>
    <row r="803" spans="1:12" x14ac:dyDescent="0.25">
      <c r="A803" s="22">
        <v>52551</v>
      </c>
      <c r="B803" s="22"/>
      <c r="C803" s="104">
        <v>304</v>
      </c>
      <c r="D803" s="22" t="s">
        <v>463</v>
      </c>
      <c r="E803" s="22" t="s">
        <v>863</v>
      </c>
      <c r="F803" s="22">
        <v>52551</v>
      </c>
      <c r="G803" s="22" t="s">
        <v>24</v>
      </c>
      <c r="H803" s="22">
        <v>37000</v>
      </c>
      <c r="I803" s="22">
        <v>3491</v>
      </c>
      <c r="J803" s="22" t="s">
        <v>32</v>
      </c>
      <c r="K803" s="22" t="s">
        <v>56</v>
      </c>
    </row>
    <row r="804" spans="1:12" x14ac:dyDescent="0.25">
      <c r="A804" s="22">
        <v>52657</v>
      </c>
      <c r="B804" s="22"/>
      <c r="C804" s="104">
        <v>305</v>
      </c>
      <c r="D804" s="22" t="s">
        <v>463</v>
      </c>
      <c r="E804" s="22" t="s">
        <v>896</v>
      </c>
      <c r="F804" s="22">
        <v>52657</v>
      </c>
      <c r="G804" s="22" t="s">
        <v>385</v>
      </c>
      <c r="H804" s="22">
        <v>38000</v>
      </c>
      <c r="I804" s="22">
        <v>3424</v>
      </c>
      <c r="J804" s="22" t="s">
        <v>25</v>
      </c>
      <c r="K804" s="22" t="s">
        <v>29</v>
      </c>
    </row>
    <row r="805" spans="1:12" x14ac:dyDescent="0.25">
      <c r="A805" s="104">
        <v>52978</v>
      </c>
      <c r="B805" s="104"/>
      <c r="C805" s="104">
        <v>306</v>
      </c>
      <c r="D805" s="105" t="s">
        <v>463</v>
      </c>
      <c r="E805" s="104" t="s">
        <v>1501</v>
      </c>
      <c r="F805" s="104">
        <v>52978</v>
      </c>
      <c r="G805" s="104" t="s">
        <v>50</v>
      </c>
      <c r="H805" s="104">
        <v>35000</v>
      </c>
      <c r="I805" s="104">
        <v>3459</v>
      </c>
      <c r="J805" s="104" t="s">
        <v>25</v>
      </c>
      <c r="K805" s="104" t="s">
        <v>29</v>
      </c>
      <c r="L805" s="127"/>
    </row>
    <row r="806" spans="1:12" x14ac:dyDescent="0.25">
      <c r="A806" s="104">
        <v>53169</v>
      </c>
      <c r="B806" s="104"/>
      <c r="C806" s="104">
        <v>307</v>
      </c>
      <c r="D806" s="104" t="s">
        <v>463</v>
      </c>
      <c r="E806" s="104" t="s">
        <v>235</v>
      </c>
      <c r="F806" s="104">
        <v>53169</v>
      </c>
      <c r="G806" s="104" t="s">
        <v>24</v>
      </c>
      <c r="H806" s="104">
        <v>39000</v>
      </c>
      <c r="I806" s="104">
        <v>3741</v>
      </c>
      <c r="J806" s="104" t="s">
        <v>20</v>
      </c>
      <c r="K806" s="104" t="s">
        <v>56</v>
      </c>
    </row>
    <row r="807" spans="1:12" x14ac:dyDescent="0.25">
      <c r="A807" s="22">
        <v>53436</v>
      </c>
      <c r="B807" s="22"/>
      <c r="C807" s="104">
        <v>309</v>
      </c>
      <c r="D807" s="22" t="s">
        <v>463</v>
      </c>
      <c r="E807" s="22" t="s">
        <v>890</v>
      </c>
      <c r="F807" s="22">
        <v>53436</v>
      </c>
      <c r="G807" s="17" t="s">
        <v>24</v>
      </c>
      <c r="H807" s="22">
        <v>41000</v>
      </c>
      <c r="I807" s="22">
        <v>3347</v>
      </c>
      <c r="J807" s="22" t="s">
        <v>25</v>
      </c>
      <c r="K807" s="22" t="s">
        <v>56</v>
      </c>
    </row>
    <row r="808" spans="1:12" x14ac:dyDescent="0.25">
      <c r="A808" s="17">
        <v>53566</v>
      </c>
      <c r="B808" s="17"/>
      <c r="C808" s="104">
        <v>311</v>
      </c>
      <c r="D808" s="17" t="s">
        <v>463</v>
      </c>
      <c r="E808" s="17" t="s">
        <v>174</v>
      </c>
      <c r="F808" s="17">
        <v>53566</v>
      </c>
      <c r="G808" s="17" t="s">
        <v>34</v>
      </c>
      <c r="H808" s="26">
        <v>37500</v>
      </c>
      <c r="I808" s="26">
        <v>198</v>
      </c>
      <c r="J808" s="17" t="s">
        <v>32</v>
      </c>
      <c r="K808" s="17" t="s">
        <v>82</v>
      </c>
    </row>
    <row r="809" spans="1:12" x14ac:dyDescent="0.25">
      <c r="A809" s="17">
        <v>53998</v>
      </c>
      <c r="B809" s="17"/>
      <c r="C809" s="104">
        <v>313</v>
      </c>
      <c r="D809" s="17" t="s">
        <v>463</v>
      </c>
      <c r="E809" s="17" t="s">
        <v>578</v>
      </c>
      <c r="F809" s="17">
        <v>53998</v>
      </c>
      <c r="G809" s="17" t="s">
        <v>34</v>
      </c>
      <c r="H809" s="26">
        <v>37500</v>
      </c>
      <c r="I809" s="26">
        <v>550</v>
      </c>
      <c r="J809" s="17" t="s">
        <v>32</v>
      </c>
      <c r="K809" s="17" t="s">
        <v>29</v>
      </c>
    </row>
    <row r="810" spans="1:12" x14ac:dyDescent="0.25">
      <c r="A810" s="17">
        <v>54608</v>
      </c>
      <c r="B810" s="17"/>
      <c r="C810" s="104">
        <v>316</v>
      </c>
      <c r="D810" s="17" t="s">
        <v>463</v>
      </c>
      <c r="E810" s="17" t="s">
        <v>581</v>
      </c>
      <c r="F810" s="17">
        <v>54608</v>
      </c>
      <c r="G810" s="17" t="s">
        <v>61</v>
      </c>
      <c r="H810" s="26">
        <v>37000</v>
      </c>
      <c r="I810" s="26">
        <v>1483</v>
      </c>
      <c r="J810" s="17" t="s">
        <v>37</v>
      </c>
      <c r="K810" s="17" t="s">
        <v>582</v>
      </c>
    </row>
    <row r="811" spans="1:12" x14ac:dyDescent="0.25">
      <c r="A811" s="22">
        <v>54609</v>
      </c>
      <c r="B811" s="22"/>
      <c r="C811" s="104">
        <v>317</v>
      </c>
      <c r="D811" s="22" t="s">
        <v>463</v>
      </c>
      <c r="E811" s="22" t="s">
        <v>1099</v>
      </c>
      <c r="F811" s="22">
        <v>54609</v>
      </c>
      <c r="G811" s="22" t="s">
        <v>24</v>
      </c>
      <c r="H811" s="22">
        <v>35000</v>
      </c>
      <c r="I811" s="22">
        <v>2675</v>
      </c>
      <c r="J811" s="22" t="s">
        <v>25</v>
      </c>
      <c r="K811" s="22" t="s">
        <v>105</v>
      </c>
    </row>
    <row r="812" spans="1:12" x14ac:dyDescent="0.25">
      <c r="A812" s="17">
        <v>55227</v>
      </c>
      <c r="B812" s="17"/>
      <c r="C812" s="104">
        <v>318</v>
      </c>
      <c r="D812" s="17" t="s">
        <v>463</v>
      </c>
      <c r="E812" s="17" t="s">
        <v>614</v>
      </c>
      <c r="F812" s="17">
        <v>55227</v>
      </c>
      <c r="G812" s="17" t="s">
        <v>183</v>
      </c>
      <c r="H812" s="17">
        <v>42000</v>
      </c>
      <c r="I812" s="17">
        <v>2891</v>
      </c>
      <c r="J812" s="17" t="s">
        <v>20</v>
      </c>
      <c r="K812" s="17" t="s">
        <v>35</v>
      </c>
    </row>
    <row r="813" spans="1:12" x14ac:dyDescent="0.25">
      <c r="A813" s="17">
        <v>55389</v>
      </c>
      <c r="B813" s="17"/>
      <c r="C813" s="104">
        <v>319</v>
      </c>
      <c r="D813" s="17" t="s">
        <v>463</v>
      </c>
      <c r="E813" s="17" t="s">
        <v>494</v>
      </c>
      <c r="F813" s="17">
        <v>55389</v>
      </c>
      <c r="G813" s="17" t="s">
        <v>84</v>
      </c>
      <c r="H813" s="26">
        <v>36500</v>
      </c>
      <c r="I813" s="26">
        <v>3202</v>
      </c>
      <c r="J813" s="17" t="s">
        <v>37</v>
      </c>
      <c r="K813" s="17" t="s">
        <v>29</v>
      </c>
    </row>
    <row r="814" spans="1:12" x14ac:dyDescent="0.25">
      <c r="A814" s="17">
        <v>56599</v>
      </c>
      <c r="B814" s="17"/>
      <c r="C814" s="104">
        <v>320</v>
      </c>
      <c r="D814" s="17" t="s">
        <v>463</v>
      </c>
      <c r="E814" s="17" t="s">
        <v>710</v>
      </c>
      <c r="F814" s="17">
        <v>56599</v>
      </c>
      <c r="G814" s="17" t="s">
        <v>34</v>
      </c>
      <c r="H814" s="17">
        <v>36500</v>
      </c>
      <c r="I814" s="17">
        <v>1256</v>
      </c>
      <c r="J814" s="17" t="s">
        <v>47</v>
      </c>
      <c r="K814" s="17" t="s">
        <v>712</v>
      </c>
    </row>
    <row r="815" spans="1:12" x14ac:dyDescent="0.25">
      <c r="A815" s="17">
        <v>56656</v>
      </c>
      <c r="B815" s="17"/>
      <c r="C815" s="104">
        <v>321</v>
      </c>
      <c r="D815" s="17" t="s">
        <v>463</v>
      </c>
      <c r="E815" s="17" t="s">
        <v>860</v>
      </c>
      <c r="F815" s="17">
        <v>56656</v>
      </c>
      <c r="G815" s="17" t="s">
        <v>24</v>
      </c>
      <c r="H815" s="26">
        <v>34500</v>
      </c>
      <c r="I815" s="26">
        <v>202</v>
      </c>
      <c r="J815" s="17" t="s">
        <v>37</v>
      </c>
      <c r="K815" s="17" t="s">
        <v>29</v>
      </c>
    </row>
    <row r="816" spans="1:12" x14ac:dyDescent="0.25">
      <c r="A816" s="17">
        <v>56718</v>
      </c>
      <c r="B816" s="17"/>
      <c r="C816" s="104">
        <v>322</v>
      </c>
      <c r="D816" s="17" t="s">
        <v>463</v>
      </c>
      <c r="E816" s="17" t="s">
        <v>833</v>
      </c>
      <c r="F816" s="17">
        <v>56718</v>
      </c>
      <c r="G816" s="17" t="s">
        <v>24</v>
      </c>
      <c r="H816" s="17">
        <v>36000</v>
      </c>
      <c r="I816" s="17">
        <v>4004</v>
      </c>
      <c r="J816" s="17" t="s">
        <v>32</v>
      </c>
      <c r="K816" s="17" t="s">
        <v>29</v>
      </c>
    </row>
    <row r="817" spans="1:12" x14ac:dyDescent="0.25">
      <c r="A817" s="17">
        <v>56805</v>
      </c>
      <c r="B817" s="17"/>
      <c r="C817" s="104">
        <v>323</v>
      </c>
      <c r="D817" s="17" t="s">
        <v>463</v>
      </c>
      <c r="E817" s="17" t="s">
        <v>612</v>
      </c>
      <c r="F817" s="17">
        <v>56805</v>
      </c>
      <c r="G817" s="17" t="s">
        <v>34</v>
      </c>
      <c r="H817" s="26">
        <v>40000</v>
      </c>
      <c r="I817" s="26">
        <v>791</v>
      </c>
      <c r="J817" s="17" t="s">
        <v>613</v>
      </c>
      <c r="K817" s="17" t="s">
        <v>29</v>
      </c>
    </row>
    <row r="818" spans="1:12" x14ac:dyDescent="0.25">
      <c r="A818" s="17">
        <v>57084</v>
      </c>
      <c r="B818" s="17"/>
      <c r="C818" s="104">
        <v>324</v>
      </c>
      <c r="D818" s="17" t="s">
        <v>463</v>
      </c>
      <c r="E818" s="17" t="s">
        <v>515</v>
      </c>
      <c r="F818" s="17">
        <v>57084</v>
      </c>
      <c r="G818" s="17" t="s">
        <v>24</v>
      </c>
      <c r="H818" s="17">
        <v>38000</v>
      </c>
      <c r="I818" s="17">
        <v>702</v>
      </c>
      <c r="J818" s="17" t="s">
        <v>37</v>
      </c>
      <c r="K818" s="17" t="s">
        <v>29</v>
      </c>
    </row>
    <row r="819" spans="1:12" x14ac:dyDescent="0.25">
      <c r="A819" s="17">
        <v>57383</v>
      </c>
      <c r="B819" s="17"/>
      <c r="C819" s="104">
        <v>325</v>
      </c>
      <c r="D819" s="17" t="s">
        <v>463</v>
      </c>
      <c r="E819" s="17" t="s">
        <v>682</v>
      </c>
      <c r="F819" s="17">
        <v>57383</v>
      </c>
      <c r="G819" s="17" t="s">
        <v>34</v>
      </c>
      <c r="H819" s="26">
        <v>36000</v>
      </c>
      <c r="I819" s="26">
        <v>1615</v>
      </c>
      <c r="J819" s="17" t="s">
        <v>32</v>
      </c>
      <c r="K819" s="17" t="s">
        <v>29</v>
      </c>
    </row>
    <row r="820" spans="1:12" x14ac:dyDescent="0.25">
      <c r="A820" s="22">
        <v>57707</v>
      </c>
      <c r="B820" s="22"/>
      <c r="C820" s="104">
        <v>326</v>
      </c>
      <c r="D820" s="22" t="s">
        <v>463</v>
      </c>
      <c r="E820" s="22" t="s">
        <v>843</v>
      </c>
      <c r="F820" s="22">
        <v>57707</v>
      </c>
      <c r="G820" s="22" t="s">
        <v>19</v>
      </c>
      <c r="H820" s="22">
        <v>37000</v>
      </c>
      <c r="I820" s="22">
        <v>3141</v>
      </c>
      <c r="J820" s="22" t="s">
        <v>47</v>
      </c>
      <c r="K820" s="22" t="s">
        <v>35</v>
      </c>
    </row>
    <row r="821" spans="1:12" x14ac:dyDescent="0.25">
      <c r="A821" s="107">
        <v>58391</v>
      </c>
      <c r="B821" s="107"/>
      <c r="C821" s="104">
        <v>327</v>
      </c>
      <c r="D821" s="107" t="s">
        <v>463</v>
      </c>
      <c r="E821" s="107" t="s">
        <v>1063</v>
      </c>
      <c r="F821" s="107">
        <v>58391</v>
      </c>
      <c r="G821" s="107" t="s">
        <v>1281</v>
      </c>
      <c r="H821" s="107">
        <v>39000</v>
      </c>
      <c r="I821" s="107">
        <v>616</v>
      </c>
      <c r="J821" s="107" t="s">
        <v>37</v>
      </c>
      <c r="K821" s="107" t="s">
        <v>35</v>
      </c>
    </row>
    <row r="822" spans="1:12" x14ac:dyDescent="0.25">
      <c r="A822" s="116">
        <v>58474</v>
      </c>
      <c r="B822" s="116"/>
      <c r="C822" s="104">
        <v>328</v>
      </c>
      <c r="D822" s="116" t="s">
        <v>463</v>
      </c>
      <c r="E822" s="116" t="s">
        <v>529</v>
      </c>
      <c r="F822" s="116">
        <v>58474</v>
      </c>
      <c r="G822" s="116" t="s">
        <v>24</v>
      </c>
      <c r="H822" s="116">
        <v>37000</v>
      </c>
      <c r="I822" s="116">
        <v>3215</v>
      </c>
      <c r="J822" s="116" t="s">
        <v>32</v>
      </c>
      <c r="K822" s="116" t="s">
        <v>35</v>
      </c>
    </row>
    <row r="823" spans="1:12" x14ac:dyDescent="0.25">
      <c r="A823" s="6">
        <v>58952</v>
      </c>
      <c r="B823" s="100"/>
      <c r="C823" s="104">
        <v>329</v>
      </c>
      <c r="D823" s="6" t="s">
        <v>463</v>
      </c>
      <c r="E823" s="6" t="s">
        <v>778</v>
      </c>
      <c r="F823" s="6">
        <v>58952</v>
      </c>
      <c r="G823" s="6" t="s">
        <v>34</v>
      </c>
      <c r="H823" s="74">
        <v>38000</v>
      </c>
      <c r="I823" s="74">
        <v>804</v>
      </c>
      <c r="J823" s="6" t="s">
        <v>32</v>
      </c>
      <c r="K823" s="6" t="s">
        <v>270</v>
      </c>
    </row>
    <row r="824" spans="1:12" x14ac:dyDescent="0.25">
      <c r="A824" s="6">
        <v>59098</v>
      </c>
      <c r="B824" s="100"/>
      <c r="C824" s="104">
        <v>330</v>
      </c>
      <c r="D824" s="6" t="s">
        <v>463</v>
      </c>
      <c r="E824" s="6" t="s">
        <v>821</v>
      </c>
      <c r="F824" s="6">
        <v>59098</v>
      </c>
      <c r="G824" s="6" t="s">
        <v>24</v>
      </c>
      <c r="H824" s="6">
        <v>37000</v>
      </c>
      <c r="I824" s="6">
        <v>149</v>
      </c>
      <c r="J824" s="6" t="s">
        <v>20</v>
      </c>
      <c r="K824" s="6" t="s">
        <v>56</v>
      </c>
    </row>
    <row r="825" spans="1:12" x14ac:dyDescent="0.25">
      <c r="A825" s="43">
        <v>59134</v>
      </c>
      <c r="B825" s="106"/>
      <c r="C825" s="104">
        <v>331</v>
      </c>
      <c r="D825" s="69" t="s">
        <v>463</v>
      </c>
      <c r="E825" s="43" t="s">
        <v>1504</v>
      </c>
      <c r="F825" s="43">
        <v>59134</v>
      </c>
      <c r="G825" s="43" t="s">
        <v>24</v>
      </c>
      <c r="H825" s="43">
        <v>34500</v>
      </c>
      <c r="I825" s="43">
        <v>1937</v>
      </c>
      <c r="J825" s="43" t="s">
        <v>25</v>
      </c>
      <c r="K825" s="43" t="s">
        <v>29</v>
      </c>
      <c r="L825" s="127"/>
    </row>
    <row r="826" spans="1:12" x14ac:dyDescent="0.25">
      <c r="A826" s="6">
        <v>59399</v>
      </c>
      <c r="B826" s="100"/>
      <c r="C826" s="104">
        <v>332</v>
      </c>
      <c r="D826" s="6" t="s">
        <v>463</v>
      </c>
      <c r="E826" s="6" t="s">
        <v>526</v>
      </c>
      <c r="F826" s="6">
        <v>59399</v>
      </c>
      <c r="G826" s="6" t="s">
        <v>34</v>
      </c>
      <c r="H826" s="74">
        <v>37000</v>
      </c>
      <c r="I826" s="74">
        <v>1255</v>
      </c>
      <c r="J826" s="6" t="s">
        <v>32</v>
      </c>
      <c r="K826" s="6" t="s">
        <v>78</v>
      </c>
    </row>
    <row r="827" spans="1:12" x14ac:dyDescent="0.25">
      <c r="A827" s="43">
        <v>59593</v>
      </c>
      <c r="B827" s="106"/>
      <c r="C827" s="104">
        <v>333</v>
      </c>
      <c r="D827" s="43" t="s">
        <v>463</v>
      </c>
      <c r="E827" s="43" t="s">
        <v>1462</v>
      </c>
      <c r="F827" s="43">
        <v>59593</v>
      </c>
      <c r="G827" s="43" t="s">
        <v>50</v>
      </c>
      <c r="H827" s="43">
        <v>36000</v>
      </c>
      <c r="I827" s="43">
        <v>1750</v>
      </c>
      <c r="J827" s="43" t="s">
        <v>37</v>
      </c>
      <c r="K827" s="43" t="s">
        <v>29</v>
      </c>
    </row>
    <row r="828" spans="1:12" x14ac:dyDescent="0.25">
      <c r="A828" s="43">
        <v>59751</v>
      </c>
      <c r="B828" s="106"/>
      <c r="C828" s="104">
        <v>335</v>
      </c>
      <c r="D828" s="69" t="s">
        <v>463</v>
      </c>
      <c r="E828" s="43" t="s">
        <v>1505</v>
      </c>
      <c r="F828" s="43">
        <v>59751</v>
      </c>
      <c r="G828" s="43" t="s">
        <v>24</v>
      </c>
      <c r="H828" s="43">
        <v>36000</v>
      </c>
      <c r="I828" s="43">
        <v>1725</v>
      </c>
      <c r="J828" s="43" t="s">
        <v>25</v>
      </c>
      <c r="K828" s="43" t="s">
        <v>35</v>
      </c>
      <c r="L828" s="127"/>
    </row>
    <row r="829" spans="1:12" x14ac:dyDescent="0.25">
      <c r="A829" s="6">
        <v>59826</v>
      </c>
      <c r="B829" s="100"/>
      <c r="C829" s="104">
        <v>336</v>
      </c>
      <c r="D829" s="6" t="s">
        <v>463</v>
      </c>
      <c r="E829" s="6" t="s">
        <v>121</v>
      </c>
      <c r="F829" s="6">
        <v>59826</v>
      </c>
      <c r="G829" s="6" t="s">
        <v>34</v>
      </c>
      <c r="H829" s="74">
        <v>36500</v>
      </c>
      <c r="I829" s="74">
        <v>605</v>
      </c>
      <c r="J829" s="6" t="s">
        <v>32</v>
      </c>
      <c r="K829" s="6" t="s">
        <v>35</v>
      </c>
    </row>
    <row r="830" spans="1:12" x14ac:dyDescent="0.25">
      <c r="A830" s="6">
        <v>59933</v>
      </c>
      <c r="B830" s="100"/>
      <c r="C830" s="104">
        <v>338</v>
      </c>
      <c r="D830" s="6" t="s">
        <v>463</v>
      </c>
      <c r="E830" s="6" t="s">
        <v>535</v>
      </c>
      <c r="F830" s="6">
        <v>59933</v>
      </c>
      <c r="G830" s="6" t="s">
        <v>24</v>
      </c>
      <c r="H830" s="6">
        <v>36500</v>
      </c>
      <c r="I830" s="6">
        <v>3024</v>
      </c>
      <c r="J830" s="6" t="s">
        <v>37</v>
      </c>
      <c r="K830" s="6" t="s">
        <v>29</v>
      </c>
    </row>
    <row r="831" spans="1:12" x14ac:dyDescent="0.25">
      <c r="A831" s="118">
        <v>60682</v>
      </c>
      <c r="B831" s="149"/>
      <c r="C831" s="104">
        <v>339</v>
      </c>
      <c r="D831" s="118" t="s">
        <v>463</v>
      </c>
      <c r="E831" s="118" t="s">
        <v>1315</v>
      </c>
      <c r="F831" s="118">
        <v>60682</v>
      </c>
      <c r="G831" s="118" t="s">
        <v>24</v>
      </c>
      <c r="H831" s="118">
        <v>38000</v>
      </c>
      <c r="I831" s="118">
        <v>3660</v>
      </c>
      <c r="J831" s="118" t="s">
        <v>32</v>
      </c>
      <c r="K831" s="118" t="s">
        <v>82</v>
      </c>
    </row>
    <row r="832" spans="1:12" x14ac:dyDescent="0.25">
      <c r="A832" s="118">
        <v>61165</v>
      </c>
      <c r="B832" s="149"/>
      <c r="C832" s="104">
        <v>340</v>
      </c>
      <c r="D832" s="118" t="s">
        <v>463</v>
      </c>
      <c r="E832" s="118" t="s">
        <v>1110</v>
      </c>
      <c r="F832" s="118">
        <v>61165</v>
      </c>
      <c r="G832" s="118" t="s">
        <v>24</v>
      </c>
      <c r="H832" s="118">
        <v>36000</v>
      </c>
      <c r="I832" s="118">
        <v>3281</v>
      </c>
      <c r="J832" s="118" t="s">
        <v>25</v>
      </c>
      <c r="K832" s="118" t="s">
        <v>29</v>
      </c>
    </row>
    <row r="833" spans="1:12" x14ac:dyDescent="0.25">
      <c r="A833" s="43">
        <v>61315</v>
      </c>
      <c r="B833" s="106"/>
      <c r="C833" s="104">
        <v>341</v>
      </c>
      <c r="D833" s="43" t="s">
        <v>463</v>
      </c>
      <c r="E833" s="43" t="s">
        <v>1477</v>
      </c>
      <c r="F833" s="43">
        <v>61315</v>
      </c>
      <c r="G833" s="43" t="s">
        <v>24</v>
      </c>
      <c r="H833" s="43">
        <v>36000</v>
      </c>
      <c r="I833" s="43">
        <v>2532</v>
      </c>
      <c r="J833" s="43" t="s">
        <v>20</v>
      </c>
      <c r="K833" s="43" t="s">
        <v>58</v>
      </c>
      <c r="L833" s="127"/>
    </row>
    <row r="834" spans="1:12" x14ac:dyDescent="0.25">
      <c r="A834" s="6">
        <v>61418</v>
      </c>
      <c r="B834" s="100"/>
      <c r="C834" s="104">
        <v>342</v>
      </c>
      <c r="D834" s="6" t="s">
        <v>463</v>
      </c>
      <c r="E834" s="6" t="s">
        <v>677</v>
      </c>
      <c r="F834" s="6">
        <v>61418</v>
      </c>
      <c r="G834" s="6" t="s">
        <v>24</v>
      </c>
      <c r="H834" s="6">
        <v>31000</v>
      </c>
      <c r="I834" s="6">
        <v>2876</v>
      </c>
      <c r="J834" s="6" t="s">
        <v>32</v>
      </c>
      <c r="K834" s="6" t="s">
        <v>29</v>
      </c>
    </row>
    <row r="835" spans="1:12" x14ac:dyDescent="0.25">
      <c r="A835" s="6">
        <v>61551</v>
      </c>
      <c r="B835" s="100"/>
      <c r="C835" s="104">
        <v>343</v>
      </c>
      <c r="D835" s="6" t="s">
        <v>463</v>
      </c>
      <c r="E835" s="6" t="s">
        <v>774</v>
      </c>
      <c r="F835" s="6">
        <v>61551</v>
      </c>
      <c r="G835" s="6" t="s">
        <v>24</v>
      </c>
      <c r="H835" s="6">
        <v>39000</v>
      </c>
      <c r="I835" s="6">
        <v>2243</v>
      </c>
      <c r="J835" s="6" t="s">
        <v>32</v>
      </c>
      <c r="K835" s="6" t="s">
        <v>78</v>
      </c>
    </row>
    <row r="836" spans="1:12" x14ac:dyDescent="0.25">
      <c r="A836" s="43">
        <v>61877</v>
      </c>
      <c r="B836" s="106"/>
      <c r="C836" s="104">
        <v>344</v>
      </c>
      <c r="D836" s="43" t="s">
        <v>463</v>
      </c>
      <c r="E836" s="43" t="s">
        <v>1098</v>
      </c>
      <c r="F836" s="43">
        <v>61877</v>
      </c>
      <c r="G836" s="43" t="s">
        <v>24</v>
      </c>
      <c r="H836" s="43">
        <v>37000</v>
      </c>
      <c r="I836" s="43">
        <v>2282</v>
      </c>
      <c r="J836" s="43" t="s">
        <v>25</v>
      </c>
      <c r="K836" s="43" t="s">
        <v>29</v>
      </c>
    </row>
    <row r="837" spans="1:12" x14ac:dyDescent="0.25">
      <c r="A837" s="6">
        <v>61967</v>
      </c>
      <c r="B837" s="100"/>
      <c r="C837" s="104">
        <v>345</v>
      </c>
      <c r="D837" s="6" t="s">
        <v>463</v>
      </c>
      <c r="E837" s="6" t="s">
        <v>739</v>
      </c>
      <c r="F837" s="6">
        <v>61967</v>
      </c>
      <c r="G837" s="6" t="s">
        <v>24</v>
      </c>
      <c r="H837" s="6">
        <v>42500</v>
      </c>
      <c r="I837" s="6">
        <v>1877</v>
      </c>
      <c r="J837" s="6" t="s">
        <v>32</v>
      </c>
      <c r="K837" s="6" t="s">
        <v>29</v>
      </c>
    </row>
    <row r="838" spans="1:12" x14ac:dyDescent="0.25">
      <c r="A838" s="118">
        <v>62022</v>
      </c>
      <c r="B838" s="149"/>
      <c r="C838" s="104">
        <v>346</v>
      </c>
      <c r="D838" s="118" t="s">
        <v>463</v>
      </c>
      <c r="E838" s="118" t="s">
        <v>1287</v>
      </c>
      <c r="F838" s="118">
        <v>62022</v>
      </c>
      <c r="G838" s="118" t="s">
        <v>24</v>
      </c>
      <c r="H838" s="118">
        <v>42000</v>
      </c>
      <c r="I838" s="118">
        <v>2005</v>
      </c>
      <c r="J838" s="118" t="s">
        <v>32</v>
      </c>
      <c r="K838" s="118" t="s">
        <v>35</v>
      </c>
    </row>
    <row r="839" spans="1:12" x14ac:dyDescent="0.25">
      <c r="A839" s="6">
        <v>62033</v>
      </c>
      <c r="B839" s="100"/>
      <c r="C839" s="104">
        <v>347</v>
      </c>
      <c r="D839" s="6" t="s">
        <v>463</v>
      </c>
      <c r="E839" s="6" t="s">
        <v>623</v>
      </c>
      <c r="F839" s="6">
        <v>62033</v>
      </c>
      <c r="G839" s="6" t="s">
        <v>34</v>
      </c>
      <c r="H839" s="74">
        <v>38000</v>
      </c>
      <c r="I839" s="74">
        <v>423</v>
      </c>
      <c r="J839" s="6" t="s">
        <v>32</v>
      </c>
      <c r="K839" s="6" t="s">
        <v>29</v>
      </c>
    </row>
    <row r="840" spans="1:12" x14ac:dyDescent="0.25">
      <c r="A840" s="14">
        <v>62525</v>
      </c>
      <c r="B840" s="148"/>
      <c r="C840" s="104">
        <v>349</v>
      </c>
      <c r="D840" s="43" t="s">
        <v>463</v>
      </c>
      <c r="E840" s="14" t="s">
        <v>875</v>
      </c>
      <c r="F840" s="14">
        <v>62525</v>
      </c>
      <c r="G840" s="14" t="s">
        <v>19</v>
      </c>
      <c r="H840" s="14">
        <v>38000</v>
      </c>
      <c r="I840" s="14">
        <v>1438</v>
      </c>
      <c r="J840" s="14" t="s">
        <v>25</v>
      </c>
      <c r="K840" s="14" t="s">
        <v>29</v>
      </c>
    </row>
    <row r="841" spans="1:12" x14ac:dyDescent="0.25">
      <c r="A841" s="43">
        <v>63136</v>
      </c>
      <c r="B841" s="106"/>
      <c r="C841" s="104">
        <v>350</v>
      </c>
      <c r="D841" s="43" t="s">
        <v>463</v>
      </c>
      <c r="E841" s="43" t="s">
        <v>1088</v>
      </c>
      <c r="F841" s="43">
        <v>63136</v>
      </c>
      <c r="G841" s="43" t="s">
        <v>24</v>
      </c>
      <c r="H841" s="43">
        <v>37000</v>
      </c>
      <c r="I841" s="43">
        <v>2187</v>
      </c>
      <c r="J841" s="43" t="s">
        <v>32</v>
      </c>
      <c r="K841" s="43" t="s">
        <v>35</v>
      </c>
    </row>
    <row r="842" spans="1:12" x14ac:dyDescent="0.25">
      <c r="A842" s="6">
        <v>63173</v>
      </c>
      <c r="B842" s="100"/>
      <c r="C842" s="104">
        <v>351</v>
      </c>
      <c r="D842" s="6" t="s">
        <v>463</v>
      </c>
      <c r="E842" s="6" t="s">
        <v>818</v>
      </c>
      <c r="F842" s="6">
        <v>63173</v>
      </c>
      <c r="G842" s="6" t="s">
        <v>34</v>
      </c>
      <c r="H842" s="6">
        <v>42000</v>
      </c>
      <c r="I842" s="6">
        <v>3385</v>
      </c>
      <c r="J842" s="6" t="s">
        <v>37</v>
      </c>
      <c r="K842" s="6" t="s">
        <v>29</v>
      </c>
    </row>
    <row r="843" spans="1:12" x14ac:dyDescent="0.25">
      <c r="A843" s="14">
        <v>63228</v>
      </c>
      <c r="B843" s="148"/>
      <c r="C843" s="104">
        <v>352</v>
      </c>
      <c r="D843" s="14" t="s">
        <v>463</v>
      </c>
      <c r="E843" s="14" t="s">
        <v>900</v>
      </c>
      <c r="F843" s="14">
        <v>63228</v>
      </c>
      <c r="G843" s="14" t="s">
        <v>19</v>
      </c>
      <c r="H843" s="14">
        <v>37000</v>
      </c>
      <c r="I843" s="14">
        <v>4364</v>
      </c>
      <c r="J843" s="14" t="s">
        <v>37</v>
      </c>
      <c r="K843" s="14" t="s">
        <v>82</v>
      </c>
    </row>
    <row r="844" spans="1:12" x14ac:dyDescent="0.25">
      <c r="A844" s="6">
        <v>63341</v>
      </c>
      <c r="B844" s="100"/>
      <c r="C844" s="104">
        <v>353</v>
      </c>
      <c r="D844" s="6" t="s">
        <v>463</v>
      </c>
      <c r="E844" s="6" t="s">
        <v>591</v>
      </c>
      <c r="F844" s="6">
        <v>63341</v>
      </c>
      <c r="G844" s="6" t="s">
        <v>84</v>
      </c>
      <c r="H844" s="74">
        <v>36000</v>
      </c>
      <c r="I844" s="74">
        <v>2028</v>
      </c>
      <c r="J844" s="6" t="s">
        <v>37</v>
      </c>
      <c r="K844" s="6" t="s">
        <v>56</v>
      </c>
    </row>
    <row r="845" spans="1:12" x14ac:dyDescent="0.25">
      <c r="A845" s="147">
        <v>63438</v>
      </c>
      <c r="B845" s="147"/>
      <c r="C845" s="104">
        <v>354</v>
      </c>
      <c r="D845" s="69" t="s">
        <v>463</v>
      </c>
      <c r="E845" s="147" t="s">
        <v>1429</v>
      </c>
      <c r="F845" s="147">
        <v>63438</v>
      </c>
      <c r="G845" s="147" t="s">
        <v>1430</v>
      </c>
      <c r="H845" s="147">
        <v>36000</v>
      </c>
      <c r="I845" s="147">
        <v>2439</v>
      </c>
      <c r="J845" s="147" t="s">
        <v>25</v>
      </c>
      <c r="K845" s="147" t="s">
        <v>56</v>
      </c>
      <c r="L845" s="127"/>
    </row>
    <row r="846" spans="1:12" x14ac:dyDescent="0.25">
      <c r="A846" s="6">
        <v>63856</v>
      </c>
      <c r="B846" s="100"/>
      <c r="C846" s="104">
        <v>355</v>
      </c>
      <c r="D846" s="6" t="s">
        <v>463</v>
      </c>
      <c r="E846" s="6" t="s">
        <v>579</v>
      </c>
      <c r="F846" s="6">
        <v>63856</v>
      </c>
      <c r="G846" s="6" t="s">
        <v>34</v>
      </c>
      <c r="H846" s="6">
        <v>43000</v>
      </c>
      <c r="I846" s="6">
        <v>793</v>
      </c>
      <c r="J846" s="6" t="s">
        <v>32</v>
      </c>
      <c r="K846" s="6" t="s">
        <v>270</v>
      </c>
    </row>
    <row r="847" spans="1:12" x14ac:dyDescent="0.25">
      <c r="A847" s="17">
        <v>64250</v>
      </c>
      <c r="B847" s="17"/>
      <c r="C847" s="104">
        <v>356</v>
      </c>
      <c r="D847" s="17" t="s">
        <v>463</v>
      </c>
      <c r="E847" s="17" t="s">
        <v>772</v>
      </c>
      <c r="F847" s="17">
        <v>64250</v>
      </c>
      <c r="G847" s="17" t="s">
        <v>88</v>
      </c>
      <c r="H847" s="26">
        <v>36000</v>
      </c>
      <c r="I847" s="26">
        <v>1872</v>
      </c>
      <c r="J847" s="17" t="s">
        <v>20</v>
      </c>
      <c r="K847" s="17" t="s">
        <v>56</v>
      </c>
    </row>
    <row r="848" spans="1:12" x14ac:dyDescent="0.25">
      <c r="A848" s="104">
        <v>64326</v>
      </c>
      <c r="B848" s="104"/>
      <c r="C848" s="104">
        <v>357</v>
      </c>
      <c r="D848" s="104" t="s">
        <v>463</v>
      </c>
      <c r="E848" s="104" t="s">
        <v>940</v>
      </c>
      <c r="F848" s="104">
        <v>64326</v>
      </c>
      <c r="G848" s="104" t="s">
        <v>24</v>
      </c>
      <c r="H848" s="104">
        <v>36000</v>
      </c>
      <c r="I848" s="104">
        <v>1942</v>
      </c>
      <c r="J848" s="104" t="s">
        <v>32</v>
      </c>
      <c r="K848" s="104" t="s">
        <v>29</v>
      </c>
    </row>
    <row r="849" spans="1:12" x14ac:dyDescent="0.25">
      <c r="A849" s="17">
        <v>64467</v>
      </c>
      <c r="B849" s="17"/>
      <c r="C849" s="104">
        <v>358</v>
      </c>
      <c r="D849" s="17" t="s">
        <v>463</v>
      </c>
      <c r="E849" s="17" t="s">
        <v>609</v>
      </c>
      <c r="F849" s="17">
        <v>64467</v>
      </c>
      <c r="G849" s="17" t="s">
        <v>24</v>
      </c>
      <c r="H849" s="17">
        <v>38000</v>
      </c>
      <c r="I849" s="17">
        <v>609</v>
      </c>
      <c r="J849" s="17" t="s">
        <v>32</v>
      </c>
      <c r="K849" s="17" t="s">
        <v>35</v>
      </c>
    </row>
    <row r="850" spans="1:12" x14ac:dyDescent="0.25">
      <c r="A850" s="17">
        <v>64551</v>
      </c>
      <c r="B850" s="17"/>
      <c r="C850" s="104">
        <v>359</v>
      </c>
      <c r="D850" s="17" t="s">
        <v>463</v>
      </c>
      <c r="E850" s="17" t="s">
        <v>799</v>
      </c>
      <c r="F850" s="17">
        <v>64551</v>
      </c>
      <c r="G850" s="17" t="s">
        <v>24</v>
      </c>
      <c r="H850" s="17">
        <v>36000</v>
      </c>
      <c r="I850" s="17">
        <v>4158</v>
      </c>
      <c r="J850" s="17" t="s">
        <v>32</v>
      </c>
      <c r="K850" s="17" t="s">
        <v>29</v>
      </c>
    </row>
    <row r="851" spans="1:12" x14ac:dyDescent="0.25">
      <c r="A851" s="17">
        <v>65242</v>
      </c>
      <c r="B851" s="17"/>
      <c r="C851" s="104">
        <v>361</v>
      </c>
      <c r="D851" s="17" t="s">
        <v>463</v>
      </c>
      <c r="E851" s="17" t="s">
        <v>584</v>
      </c>
      <c r="F851" s="17">
        <v>65242</v>
      </c>
      <c r="G851" s="17" t="s">
        <v>24</v>
      </c>
      <c r="H851" s="17">
        <v>41000</v>
      </c>
      <c r="I851" s="17">
        <v>2810</v>
      </c>
      <c r="J851" s="17" t="s">
        <v>32</v>
      </c>
      <c r="K851" s="17" t="s">
        <v>35</v>
      </c>
    </row>
    <row r="852" spans="1:12" x14ac:dyDescent="0.25">
      <c r="A852" s="107">
        <v>65494</v>
      </c>
      <c r="B852" s="107"/>
      <c r="C852" s="104">
        <v>362</v>
      </c>
      <c r="D852" s="107" t="s">
        <v>463</v>
      </c>
      <c r="E852" s="107" t="s">
        <v>1304</v>
      </c>
      <c r="F852" s="107">
        <v>65494</v>
      </c>
      <c r="G852" s="107" t="s">
        <v>292</v>
      </c>
      <c r="H852" s="107">
        <v>36000</v>
      </c>
      <c r="I852" s="107">
        <v>3735</v>
      </c>
      <c r="J852" s="107" t="s">
        <v>32</v>
      </c>
      <c r="K852" s="107" t="s">
        <v>29</v>
      </c>
    </row>
    <row r="853" spans="1:12" x14ac:dyDescent="0.25">
      <c r="A853" s="104">
        <v>65533</v>
      </c>
      <c r="B853" s="104"/>
      <c r="C853" s="104">
        <v>363</v>
      </c>
      <c r="D853" s="105" t="s">
        <v>463</v>
      </c>
      <c r="E853" s="104" t="s">
        <v>1036</v>
      </c>
      <c r="F853" s="104">
        <v>65533</v>
      </c>
      <c r="G853" s="104" t="s">
        <v>24</v>
      </c>
      <c r="H853" s="104">
        <v>35000</v>
      </c>
      <c r="I853" s="104">
        <v>3324</v>
      </c>
      <c r="J853" s="104" t="s">
        <v>32</v>
      </c>
      <c r="K853" s="104" t="s">
        <v>35</v>
      </c>
      <c r="L853" s="127"/>
    </row>
    <row r="854" spans="1:12" x14ac:dyDescent="0.25">
      <c r="A854" s="17">
        <v>65681</v>
      </c>
      <c r="B854" s="17"/>
      <c r="C854" s="104">
        <v>364</v>
      </c>
      <c r="D854" s="17" t="s">
        <v>463</v>
      </c>
      <c r="E854" s="17" t="s">
        <v>645</v>
      </c>
      <c r="F854" s="17">
        <v>65681</v>
      </c>
      <c r="G854" s="17" t="s">
        <v>24</v>
      </c>
      <c r="H854" s="17">
        <v>43000</v>
      </c>
      <c r="I854" s="17">
        <v>151</v>
      </c>
      <c r="J854" s="17" t="s">
        <v>37</v>
      </c>
      <c r="K854" s="17" t="s">
        <v>646</v>
      </c>
    </row>
    <row r="855" spans="1:12" x14ac:dyDescent="0.25">
      <c r="A855" s="17">
        <v>65939</v>
      </c>
      <c r="B855" s="17"/>
      <c r="C855" s="104">
        <v>365</v>
      </c>
      <c r="D855" s="17" t="s">
        <v>463</v>
      </c>
      <c r="E855" s="17" t="s">
        <v>513</v>
      </c>
      <c r="F855" s="17">
        <v>65939</v>
      </c>
      <c r="G855" s="17" t="s">
        <v>34</v>
      </c>
      <c r="H855" s="26">
        <v>38000</v>
      </c>
      <c r="I855" s="26">
        <v>247</v>
      </c>
      <c r="J855" s="17" t="s">
        <v>32</v>
      </c>
      <c r="K855" s="17" t="s">
        <v>58</v>
      </c>
    </row>
    <row r="856" spans="1:12" x14ac:dyDescent="0.25">
      <c r="A856" s="17">
        <v>66113</v>
      </c>
      <c r="B856" s="17"/>
      <c r="C856" s="104">
        <v>366</v>
      </c>
      <c r="D856" s="17" t="s">
        <v>463</v>
      </c>
      <c r="E856" s="17" t="s">
        <v>650</v>
      </c>
      <c r="F856" s="17">
        <v>66113</v>
      </c>
      <c r="G856" s="17" t="s">
        <v>24</v>
      </c>
      <c r="H856" s="17">
        <v>37000</v>
      </c>
      <c r="I856" s="17">
        <v>4024</v>
      </c>
      <c r="J856" s="17" t="s">
        <v>25</v>
      </c>
      <c r="K856" s="17" t="s">
        <v>29</v>
      </c>
    </row>
    <row r="857" spans="1:12" x14ac:dyDescent="0.25">
      <c r="A857" s="17">
        <v>66127</v>
      </c>
      <c r="B857" s="17"/>
      <c r="C857" s="104">
        <v>367</v>
      </c>
      <c r="D857" s="17" t="s">
        <v>463</v>
      </c>
      <c r="E857" s="17" t="s">
        <v>565</v>
      </c>
      <c r="F857" s="17">
        <v>66127</v>
      </c>
      <c r="G857" s="17" t="s">
        <v>24</v>
      </c>
      <c r="H857" s="17">
        <v>38000</v>
      </c>
      <c r="I857" s="17">
        <v>1531</v>
      </c>
      <c r="J857" s="17" t="s">
        <v>37</v>
      </c>
      <c r="K857" s="17" t="s">
        <v>35</v>
      </c>
    </row>
    <row r="858" spans="1:12" x14ac:dyDescent="0.25">
      <c r="A858" s="114">
        <v>66536</v>
      </c>
      <c r="B858" s="114"/>
      <c r="C858" s="104">
        <v>368</v>
      </c>
      <c r="D858" s="105" t="s">
        <v>463</v>
      </c>
      <c r="E858" s="105" t="s">
        <v>1362</v>
      </c>
      <c r="F858" s="114">
        <v>66536</v>
      </c>
      <c r="G858" s="105" t="s">
        <v>24</v>
      </c>
      <c r="H858" s="105">
        <v>41000</v>
      </c>
      <c r="I858" s="105">
        <v>3107</v>
      </c>
      <c r="J858" s="105" t="s">
        <v>32</v>
      </c>
      <c r="K858" s="105" t="s">
        <v>29</v>
      </c>
    </row>
    <row r="859" spans="1:12" x14ac:dyDescent="0.25">
      <c r="A859" s="17">
        <v>66766</v>
      </c>
      <c r="B859" s="17"/>
      <c r="C859" s="104">
        <v>369</v>
      </c>
      <c r="D859" s="17" t="s">
        <v>463</v>
      </c>
      <c r="E859" s="17" t="s">
        <v>753</v>
      </c>
      <c r="F859" s="17">
        <v>66766</v>
      </c>
      <c r="G859" s="17" t="s">
        <v>34</v>
      </c>
      <c r="H859" s="26">
        <v>34000</v>
      </c>
      <c r="I859" s="26">
        <v>678</v>
      </c>
      <c r="J859" s="17" t="s">
        <v>20</v>
      </c>
      <c r="K859" s="17" t="s">
        <v>29</v>
      </c>
    </row>
    <row r="860" spans="1:12" x14ac:dyDescent="0.25">
      <c r="A860" s="17">
        <v>66964</v>
      </c>
      <c r="B860" s="17"/>
      <c r="C860" s="104">
        <v>370</v>
      </c>
      <c r="D860" s="17" t="s">
        <v>463</v>
      </c>
      <c r="E860" s="17" t="s">
        <v>651</v>
      </c>
      <c r="F860" s="17">
        <v>66964</v>
      </c>
      <c r="G860" s="17" t="s">
        <v>24</v>
      </c>
      <c r="H860" s="17">
        <v>37000</v>
      </c>
      <c r="I860" s="17">
        <v>2586</v>
      </c>
      <c r="J860" s="17" t="s">
        <v>25</v>
      </c>
      <c r="K860" s="17" t="s">
        <v>29</v>
      </c>
    </row>
    <row r="861" spans="1:12" x14ac:dyDescent="0.25">
      <c r="A861" s="104">
        <v>67234</v>
      </c>
      <c r="B861" s="104"/>
      <c r="C861" s="104">
        <v>371</v>
      </c>
      <c r="D861" s="105" t="s">
        <v>463</v>
      </c>
      <c r="E861" s="104" t="s">
        <v>1493</v>
      </c>
      <c r="F861" s="104">
        <v>67234</v>
      </c>
      <c r="G861" s="104" t="s">
        <v>24</v>
      </c>
      <c r="H861" s="104">
        <v>35500</v>
      </c>
      <c r="I861" s="104">
        <v>3524</v>
      </c>
      <c r="J861" s="104" t="s">
        <v>37</v>
      </c>
      <c r="K861" s="104" t="s">
        <v>29</v>
      </c>
      <c r="L861" s="127"/>
    </row>
    <row r="862" spans="1:12" x14ac:dyDescent="0.25">
      <c r="A862" s="104">
        <v>67390</v>
      </c>
      <c r="B862" s="104"/>
      <c r="C862" s="104">
        <v>372</v>
      </c>
      <c r="D862" s="104" t="s">
        <v>463</v>
      </c>
      <c r="E862" s="104" t="s">
        <v>1473</v>
      </c>
      <c r="F862" s="104">
        <v>67390</v>
      </c>
      <c r="G862" s="104" t="s">
        <v>24</v>
      </c>
      <c r="H862" s="104">
        <v>40000</v>
      </c>
      <c r="I862" s="104">
        <v>3681</v>
      </c>
      <c r="J862" s="104" t="s">
        <v>32</v>
      </c>
      <c r="K862" s="104" t="s">
        <v>56</v>
      </c>
      <c r="L862" s="127"/>
    </row>
    <row r="863" spans="1:12" x14ac:dyDescent="0.25">
      <c r="A863" s="17">
        <v>67632</v>
      </c>
      <c r="B863" s="17"/>
      <c r="C863" s="104">
        <v>373</v>
      </c>
      <c r="D863" s="17" t="s">
        <v>463</v>
      </c>
      <c r="E863" s="17" t="s">
        <v>735</v>
      </c>
      <c r="F863" s="17">
        <v>67632</v>
      </c>
      <c r="G863" s="17" t="s">
        <v>24</v>
      </c>
      <c r="H863" s="17">
        <v>35000</v>
      </c>
      <c r="I863" s="17">
        <v>1732</v>
      </c>
      <c r="J863" s="17" t="s">
        <v>25</v>
      </c>
      <c r="K863" s="17" t="s">
        <v>56</v>
      </c>
    </row>
    <row r="864" spans="1:12" x14ac:dyDescent="0.25">
      <c r="A864" s="17">
        <v>68058</v>
      </c>
      <c r="B864" s="17"/>
      <c r="C864" s="104">
        <v>374</v>
      </c>
      <c r="D864" s="17" t="s">
        <v>463</v>
      </c>
      <c r="E864" s="17" t="s">
        <v>608</v>
      </c>
      <c r="F864" s="17">
        <v>68058</v>
      </c>
      <c r="G864" s="17" t="s">
        <v>24</v>
      </c>
      <c r="H864" s="26">
        <v>37500</v>
      </c>
      <c r="I864" s="26">
        <v>2025</v>
      </c>
      <c r="J864" s="17" t="s">
        <v>32</v>
      </c>
      <c r="K864" s="17" t="s">
        <v>78</v>
      </c>
    </row>
    <row r="865" spans="1:11" x14ac:dyDescent="0.25">
      <c r="A865" s="17">
        <v>68616</v>
      </c>
      <c r="B865" s="17"/>
      <c r="C865" s="104">
        <v>375</v>
      </c>
      <c r="D865" s="17" t="s">
        <v>463</v>
      </c>
      <c r="E865" s="17" t="s">
        <v>627</v>
      </c>
      <c r="F865" s="17">
        <v>68616</v>
      </c>
      <c r="G865" s="17" t="s">
        <v>24</v>
      </c>
      <c r="H865" s="17">
        <v>38000</v>
      </c>
      <c r="I865" s="17">
        <v>2136</v>
      </c>
      <c r="J865" s="17" t="s">
        <v>32</v>
      </c>
      <c r="K865" s="17" t="s">
        <v>35</v>
      </c>
    </row>
    <row r="866" spans="1:11" x14ac:dyDescent="0.25">
      <c r="A866" s="22">
        <v>69013</v>
      </c>
      <c r="B866" s="22"/>
      <c r="C866" s="104">
        <v>376</v>
      </c>
      <c r="D866" s="22" t="s">
        <v>463</v>
      </c>
      <c r="E866" s="22" t="s">
        <v>845</v>
      </c>
      <c r="F866" s="22">
        <v>69013</v>
      </c>
      <c r="G866" s="22" t="s">
        <v>24</v>
      </c>
      <c r="H866" s="22">
        <v>35000</v>
      </c>
      <c r="I866" s="22">
        <v>235</v>
      </c>
      <c r="J866" s="22" t="s">
        <v>32</v>
      </c>
      <c r="K866" s="22" t="s">
        <v>56</v>
      </c>
    </row>
    <row r="867" spans="1:11" x14ac:dyDescent="0.25">
      <c r="A867" s="17">
        <v>69189</v>
      </c>
      <c r="B867" s="17"/>
      <c r="C867" s="104">
        <v>377</v>
      </c>
      <c r="D867" s="17" t="s">
        <v>463</v>
      </c>
      <c r="E867" s="17" t="s">
        <v>495</v>
      </c>
      <c r="F867" s="17">
        <v>69189</v>
      </c>
      <c r="G867" s="17" t="s">
        <v>24</v>
      </c>
      <c r="H867" s="17">
        <v>35000</v>
      </c>
      <c r="I867" s="17">
        <v>3085</v>
      </c>
      <c r="J867" s="17" t="s">
        <v>25</v>
      </c>
      <c r="K867" s="17" t="s">
        <v>73</v>
      </c>
    </row>
    <row r="868" spans="1:11" x14ac:dyDescent="0.25">
      <c r="A868" s="107">
        <v>69711</v>
      </c>
      <c r="B868" s="107"/>
      <c r="C868" s="104">
        <v>378</v>
      </c>
      <c r="D868" s="107" t="s">
        <v>463</v>
      </c>
      <c r="E868" s="107" t="s">
        <v>1287</v>
      </c>
      <c r="F868" s="107">
        <v>69711</v>
      </c>
      <c r="G868" s="107" t="s">
        <v>24</v>
      </c>
      <c r="H868" s="107">
        <v>41000</v>
      </c>
      <c r="I868" s="107">
        <v>530</v>
      </c>
      <c r="J868" s="107" t="s">
        <v>32</v>
      </c>
      <c r="K868" s="107" t="s">
        <v>29</v>
      </c>
    </row>
    <row r="869" spans="1:11" x14ac:dyDescent="0.25">
      <c r="A869" s="107">
        <v>69745</v>
      </c>
      <c r="B869" s="107"/>
      <c r="C869" s="104">
        <v>379</v>
      </c>
      <c r="D869" s="107" t="s">
        <v>463</v>
      </c>
      <c r="E869" s="107" t="s">
        <v>143</v>
      </c>
      <c r="F869" s="107">
        <v>69745</v>
      </c>
      <c r="G869" s="107" t="s">
        <v>1281</v>
      </c>
      <c r="H869" s="107">
        <v>39000</v>
      </c>
      <c r="I869" s="107">
        <v>924</v>
      </c>
      <c r="J869" s="107" t="s">
        <v>32</v>
      </c>
      <c r="K869" s="107" t="s">
        <v>29</v>
      </c>
    </row>
    <row r="870" spans="1:11" x14ac:dyDescent="0.25">
      <c r="A870" s="22">
        <v>69963</v>
      </c>
      <c r="B870" s="22"/>
      <c r="C870" s="104">
        <v>380</v>
      </c>
      <c r="D870" s="22" t="s">
        <v>463</v>
      </c>
      <c r="E870" s="22" t="s">
        <v>882</v>
      </c>
      <c r="F870" s="22">
        <v>69963</v>
      </c>
      <c r="G870" s="22" t="s">
        <v>24</v>
      </c>
      <c r="H870" s="22">
        <v>43000</v>
      </c>
      <c r="I870" s="22">
        <v>2334</v>
      </c>
      <c r="J870" s="22" t="s">
        <v>37</v>
      </c>
      <c r="K870" s="22" t="s">
        <v>29</v>
      </c>
    </row>
    <row r="871" spans="1:11" x14ac:dyDescent="0.25">
      <c r="A871" s="107">
        <v>70849</v>
      </c>
      <c r="B871" s="107"/>
      <c r="C871" s="104">
        <v>381</v>
      </c>
      <c r="D871" s="107" t="s">
        <v>463</v>
      </c>
      <c r="E871" s="107" t="s">
        <v>276</v>
      </c>
      <c r="F871" s="107">
        <v>70849</v>
      </c>
      <c r="G871" s="107" t="s">
        <v>24</v>
      </c>
      <c r="H871" s="107">
        <v>36500</v>
      </c>
      <c r="I871" s="107">
        <v>1464</v>
      </c>
      <c r="J871" s="107" t="s">
        <v>47</v>
      </c>
      <c r="K871" s="107" t="s">
        <v>29</v>
      </c>
    </row>
    <row r="872" spans="1:11" x14ac:dyDescent="0.25">
      <c r="A872" s="17">
        <v>73274</v>
      </c>
      <c r="B872" s="17"/>
      <c r="C872" s="104">
        <v>382</v>
      </c>
      <c r="D872" s="17" t="s">
        <v>463</v>
      </c>
      <c r="E872" s="17" t="s">
        <v>827</v>
      </c>
      <c r="F872" s="17">
        <v>73274</v>
      </c>
      <c r="G872" s="17" t="s">
        <v>24</v>
      </c>
      <c r="H872" s="17">
        <v>42000</v>
      </c>
      <c r="I872" s="17">
        <v>3349</v>
      </c>
      <c r="J872" s="17" t="s">
        <v>25</v>
      </c>
      <c r="K872" s="17" t="s">
        <v>29</v>
      </c>
    </row>
    <row r="873" spans="1:11" x14ac:dyDescent="0.25">
      <c r="A873" s="17">
        <v>73506</v>
      </c>
      <c r="B873" s="17"/>
      <c r="C873" s="104">
        <v>383</v>
      </c>
      <c r="D873" s="17" t="s">
        <v>463</v>
      </c>
      <c r="E873" s="17" t="s">
        <v>575</v>
      </c>
      <c r="F873" s="17">
        <v>73506</v>
      </c>
      <c r="G873" s="17" t="s">
        <v>24</v>
      </c>
      <c r="H873" s="17">
        <v>34000</v>
      </c>
      <c r="I873" s="17">
        <v>419</v>
      </c>
      <c r="J873" s="17" t="s">
        <v>20</v>
      </c>
      <c r="K873" s="17" t="s">
        <v>29</v>
      </c>
    </row>
    <row r="874" spans="1:11" x14ac:dyDescent="0.25">
      <c r="A874" s="104">
        <v>73621</v>
      </c>
      <c r="B874" s="104"/>
      <c r="C874" s="104">
        <v>384</v>
      </c>
      <c r="D874" s="104" t="s">
        <v>463</v>
      </c>
      <c r="E874" s="104" t="s">
        <v>1327</v>
      </c>
      <c r="F874" s="104">
        <v>73621</v>
      </c>
      <c r="G874" s="104" t="s">
        <v>24</v>
      </c>
      <c r="H874" s="104">
        <v>37000</v>
      </c>
      <c r="I874" s="104">
        <v>2073</v>
      </c>
      <c r="J874" s="104" t="s">
        <v>32</v>
      </c>
      <c r="K874" s="104" t="s">
        <v>29</v>
      </c>
    </row>
    <row r="875" spans="1:11" x14ac:dyDescent="0.25">
      <c r="A875" s="17">
        <v>74301</v>
      </c>
      <c r="B875" s="17"/>
      <c r="C875" s="104">
        <v>385</v>
      </c>
      <c r="D875" s="17" t="s">
        <v>463</v>
      </c>
      <c r="E875" s="17" t="s">
        <v>555</v>
      </c>
      <c r="F875" s="17">
        <v>74301</v>
      </c>
      <c r="G875" s="17" t="s">
        <v>24</v>
      </c>
      <c r="H875" s="17">
        <v>37000</v>
      </c>
      <c r="I875" s="17">
        <v>2359</v>
      </c>
      <c r="J875" s="17" t="s">
        <v>32</v>
      </c>
      <c r="K875" s="17" t="s">
        <v>29</v>
      </c>
    </row>
    <row r="876" spans="1:11" x14ac:dyDescent="0.25">
      <c r="A876" s="17">
        <v>74424</v>
      </c>
      <c r="B876" s="17"/>
      <c r="C876" s="104">
        <v>386</v>
      </c>
      <c r="D876" s="17" t="s">
        <v>463</v>
      </c>
      <c r="E876" s="17" t="s">
        <v>537</v>
      </c>
      <c r="F876" s="17">
        <v>74424</v>
      </c>
      <c r="G876" s="17" t="s">
        <v>34</v>
      </c>
      <c r="H876" s="26">
        <v>44000</v>
      </c>
      <c r="I876" s="26">
        <v>460</v>
      </c>
      <c r="J876" s="17" t="s">
        <v>20</v>
      </c>
      <c r="K876" s="17" t="s">
        <v>29</v>
      </c>
    </row>
    <row r="877" spans="1:11" x14ac:dyDescent="0.25">
      <c r="A877" s="17">
        <v>74491</v>
      </c>
      <c r="B877" s="17"/>
      <c r="C877" s="104">
        <v>387</v>
      </c>
      <c r="D877" s="17" t="s">
        <v>463</v>
      </c>
      <c r="E877" s="17" t="s">
        <v>586</v>
      </c>
      <c r="F877" s="17">
        <v>74491</v>
      </c>
      <c r="G877" s="17" t="s">
        <v>34</v>
      </c>
      <c r="H877" s="26">
        <v>36500</v>
      </c>
      <c r="I877" s="26">
        <v>1263</v>
      </c>
      <c r="J877" s="17" t="s">
        <v>32</v>
      </c>
      <c r="K877" s="17" t="s">
        <v>29</v>
      </c>
    </row>
    <row r="878" spans="1:11" x14ac:dyDescent="0.25">
      <c r="A878" s="104">
        <v>74701</v>
      </c>
      <c r="B878" s="104"/>
      <c r="C878" s="104">
        <v>388</v>
      </c>
      <c r="D878" s="104" t="s">
        <v>463</v>
      </c>
      <c r="E878" s="104" t="s">
        <v>847</v>
      </c>
      <c r="F878" s="104">
        <v>74701</v>
      </c>
      <c r="G878" s="104" t="s">
        <v>24</v>
      </c>
      <c r="H878" s="104">
        <v>40000</v>
      </c>
      <c r="I878" s="104">
        <v>3448</v>
      </c>
      <c r="J878" s="104" t="s">
        <v>20</v>
      </c>
      <c r="K878" s="104" t="s">
        <v>29</v>
      </c>
    </row>
    <row r="879" spans="1:11" x14ac:dyDescent="0.25">
      <c r="A879" s="17">
        <v>75337</v>
      </c>
      <c r="B879" s="17"/>
      <c r="C879" s="104">
        <v>389</v>
      </c>
      <c r="D879" s="17" t="s">
        <v>463</v>
      </c>
      <c r="E879" s="17" t="s">
        <v>647</v>
      </c>
      <c r="F879" s="17">
        <v>75337</v>
      </c>
      <c r="G879" s="17" t="s">
        <v>24</v>
      </c>
      <c r="H879" s="17">
        <v>40000</v>
      </c>
      <c r="I879" s="17">
        <v>2925</v>
      </c>
      <c r="J879" s="17" t="s">
        <v>32</v>
      </c>
      <c r="K879" s="17" t="s">
        <v>29</v>
      </c>
    </row>
    <row r="880" spans="1:11" x14ac:dyDescent="0.25">
      <c r="A880" s="17">
        <v>75341</v>
      </c>
      <c r="B880" s="17"/>
      <c r="C880" s="104">
        <v>390</v>
      </c>
      <c r="D880" s="17" t="s">
        <v>463</v>
      </c>
      <c r="E880" s="17" t="s">
        <v>647</v>
      </c>
      <c r="F880" s="17">
        <v>75341</v>
      </c>
      <c r="G880" s="17" t="s">
        <v>24</v>
      </c>
      <c r="H880" s="17">
        <v>38000</v>
      </c>
      <c r="I880" s="17">
        <v>3303</v>
      </c>
      <c r="J880" s="17" t="s">
        <v>32</v>
      </c>
      <c r="K880" s="17" t="s">
        <v>29</v>
      </c>
    </row>
    <row r="881" spans="1:12" x14ac:dyDescent="0.25">
      <c r="A881" s="104">
        <v>76753</v>
      </c>
      <c r="B881" s="104"/>
      <c r="C881" s="104">
        <v>391</v>
      </c>
      <c r="D881" s="104" t="s">
        <v>463</v>
      </c>
      <c r="E881" s="104" t="s">
        <v>1205</v>
      </c>
      <c r="F881" s="104">
        <v>76753</v>
      </c>
      <c r="G881" s="104" t="s">
        <v>24</v>
      </c>
      <c r="H881" s="104">
        <v>36000</v>
      </c>
      <c r="I881" s="104">
        <v>1165</v>
      </c>
      <c r="J881" s="104" t="s">
        <v>32</v>
      </c>
      <c r="K881" s="104" t="s">
        <v>29</v>
      </c>
      <c r="L881" s="127"/>
    </row>
    <row r="882" spans="1:12" x14ac:dyDescent="0.25">
      <c r="A882" s="17">
        <v>76774</v>
      </c>
      <c r="B882" s="17"/>
      <c r="C882" s="104">
        <v>392</v>
      </c>
      <c r="D882" s="17" t="s">
        <v>463</v>
      </c>
      <c r="E882" s="17" t="s">
        <v>812</v>
      </c>
      <c r="F882" s="17">
        <v>76774</v>
      </c>
      <c r="G882" s="17" t="s">
        <v>24</v>
      </c>
      <c r="H882" s="17">
        <v>36000</v>
      </c>
      <c r="I882" s="17">
        <v>1288</v>
      </c>
      <c r="J882" s="17" t="s">
        <v>32</v>
      </c>
      <c r="K882" s="17" t="s">
        <v>29</v>
      </c>
    </row>
    <row r="883" spans="1:12" x14ac:dyDescent="0.25">
      <c r="A883" s="104">
        <v>76868</v>
      </c>
      <c r="B883" s="104"/>
      <c r="C883" s="104">
        <v>393</v>
      </c>
      <c r="D883" s="104" t="s">
        <v>463</v>
      </c>
      <c r="E883" s="104" t="s">
        <v>297</v>
      </c>
      <c r="F883" s="104">
        <v>76868</v>
      </c>
      <c r="G883" s="104" t="s">
        <v>24</v>
      </c>
      <c r="H883" s="104">
        <v>35000</v>
      </c>
      <c r="I883" s="104">
        <v>1353</v>
      </c>
      <c r="J883" s="104" t="s">
        <v>20</v>
      </c>
      <c r="K883" s="104" t="s">
        <v>29</v>
      </c>
      <c r="L883" s="127"/>
    </row>
    <row r="884" spans="1:12" x14ac:dyDescent="0.25">
      <c r="A884" s="116">
        <v>78065</v>
      </c>
      <c r="B884" s="116"/>
      <c r="C884" s="104">
        <v>394</v>
      </c>
      <c r="D884" s="116" t="s">
        <v>463</v>
      </c>
      <c r="E884" s="116" t="s">
        <v>620</v>
      </c>
      <c r="F884" s="116">
        <v>78065</v>
      </c>
      <c r="G884" s="116" t="s">
        <v>34</v>
      </c>
      <c r="H884" s="117">
        <v>43000</v>
      </c>
      <c r="I884" s="117">
        <v>136</v>
      </c>
      <c r="J884" s="116" t="s">
        <v>32</v>
      </c>
      <c r="K884" s="116" t="s">
        <v>82</v>
      </c>
    </row>
    <row r="885" spans="1:12" x14ac:dyDescent="0.25">
      <c r="A885" s="134">
        <v>79127</v>
      </c>
      <c r="B885" s="100"/>
      <c r="C885" s="104">
        <v>396</v>
      </c>
      <c r="D885" s="134" t="s">
        <v>463</v>
      </c>
      <c r="E885" s="134" t="s">
        <v>678</v>
      </c>
      <c r="F885" s="134">
        <v>79127</v>
      </c>
      <c r="G885" s="134" t="s">
        <v>24</v>
      </c>
      <c r="H885" s="134">
        <v>37000</v>
      </c>
      <c r="I885" s="134">
        <v>1642</v>
      </c>
      <c r="J885" s="134" t="s">
        <v>37</v>
      </c>
      <c r="K885" s="134" t="s">
        <v>29</v>
      </c>
      <c r="L885" s="129"/>
    </row>
    <row r="886" spans="1:12" x14ac:dyDescent="0.25">
      <c r="A886" s="119">
        <v>79321</v>
      </c>
      <c r="B886" s="106"/>
      <c r="C886" s="104">
        <v>397</v>
      </c>
      <c r="D886" s="120" t="s">
        <v>463</v>
      </c>
      <c r="E886" s="119" t="s">
        <v>1492</v>
      </c>
      <c r="F886" s="119">
        <v>79321</v>
      </c>
      <c r="G886" s="119" t="s">
        <v>24</v>
      </c>
      <c r="H886" s="119">
        <v>37500</v>
      </c>
      <c r="I886" s="119">
        <v>3478</v>
      </c>
      <c r="J886" s="119" t="s">
        <v>37</v>
      </c>
      <c r="K886" s="119" t="s">
        <v>29</v>
      </c>
      <c r="L886" s="129"/>
    </row>
    <row r="887" spans="1:12" x14ac:dyDescent="0.25">
      <c r="A887" s="120">
        <v>79659</v>
      </c>
      <c r="B887" s="147"/>
      <c r="C887" s="104">
        <v>398</v>
      </c>
      <c r="D887" s="120" t="s">
        <v>463</v>
      </c>
      <c r="E887" s="120" t="s">
        <v>1463</v>
      </c>
      <c r="F887" s="120">
        <v>79659</v>
      </c>
      <c r="G887" s="137" t="s">
        <v>1281</v>
      </c>
      <c r="H887" s="120">
        <v>36500</v>
      </c>
      <c r="I887" s="120">
        <v>1975</v>
      </c>
      <c r="J887" s="120" t="s">
        <v>37</v>
      </c>
      <c r="K887" s="120" t="s">
        <v>29</v>
      </c>
      <c r="L887" s="129"/>
    </row>
    <row r="888" spans="1:12" x14ac:dyDescent="0.25">
      <c r="A888" s="134">
        <v>79799</v>
      </c>
      <c r="B888" s="100"/>
      <c r="C888" s="104">
        <v>399</v>
      </c>
      <c r="D888" s="134" t="s">
        <v>463</v>
      </c>
      <c r="E888" s="134" t="s">
        <v>831</v>
      </c>
      <c r="F888" s="134">
        <v>79799</v>
      </c>
      <c r="G888" s="134" t="s">
        <v>24</v>
      </c>
      <c r="H888" s="134">
        <v>37000</v>
      </c>
      <c r="I888" s="134">
        <v>1379</v>
      </c>
      <c r="J888" s="134" t="s">
        <v>20</v>
      </c>
      <c r="K888" s="134" t="s">
        <v>29</v>
      </c>
      <c r="L888" s="129"/>
    </row>
    <row r="889" spans="1:12" x14ac:dyDescent="0.25">
      <c r="A889" s="134">
        <v>80166</v>
      </c>
      <c r="B889" s="100"/>
      <c r="C889" s="104">
        <v>400</v>
      </c>
      <c r="D889" s="134" t="s">
        <v>463</v>
      </c>
      <c r="E889" s="134" t="s">
        <v>663</v>
      </c>
      <c r="F889" s="134">
        <v>80166</v>
      </c>
      <c r="G889" s="134" t="s">
        <v>34</v>
      </c>
      <c r="H889" s="139">
        <v>38000</v>
      </c>
      <c r="I889" s="139">
        <v>1846</v>
      </c>
      <c r="J889" s="134" t="s">
        <v>25</v>
      </c>
      <c r="K889" s="134" t="s">
        <v>35</v>
      </c>
      <c r="L889" s="129"/>
    </row>
    <row r="890" spans="1:12" x14ac:dyDescent="0.25">
      <c r="A890" s="134">
        <v>80318</v>
      </c>
      <c r="B890" s="100"/>
      <c r="C890" s="104">
        <v>401</v>
      </c>
      <c r="D890" s="134" t="s">
        <v>463</v>
      </c>
      <c r="E890" s="134" t="s">
        <v>590</v>
      </c>
      <c r="F890" s="134">
        <v>80318</v>
      </c>
      <c r="G890" s="134" t="s">
        <v>232</v>
      </c>
      <c r="H890" s="139">
        <v>43000</v>
      </c>
      <c r="I890" s="139">
        <v>382</v>
      </c>
      <c r="J890" s="134" t="s">
        <v>32</v>
      </c>
      <c r="K890" s="134" t="s">
        <v>78</v>
      </c>
      <c r="L890" s="129"/>
    </row>
    <row r="891" spans="1:12" x14ac:dyDescent="0.25">
      <c r="A891" s="134">
        <v>80469</v>
      </c>
      <c r="B891" s="100"/>
      <c r="C891" s="104">
        <v>402</v>
      </c>
      <c r="D891" s="134" t="s">
        <v>463</v>
      </c>
      <c r="E891" s="134" t="s">
        <v>559</v>
      </c>
      <c r="F891" s="134">
        <v>80469</v>
      </c>
      <c r="G891" s="134" t="s">
        <v>24</v>
      </c>
      <c r="H891" s="134">
        <v>36500</v>
      </c>
      <c r="I891" s="134">
        <v>620</v>
      </c>
      <c r="J891" s="134" t="s">
        <v>37</v>
      </c>
      <c r="K891" s="134" t="s">
        <v>29</v>
      </c>
      <c r="L891" s="129"/>
    </row>
    <row r="892" spans="1:12" x14ac:dyDescent="0.25">
      <c r="A892" s="120">
        <v>80509</v>
      </c>
      <c r="B892" s="147"/>
      <c r="C892" s="104">
        <v>403</v>
      </c>
      <c r="D892" s="120" t="s">
        <v>463</v>
      </c>
      <c r="E892" s="120" t="s">
        <v>1464</v>
      </c>
      <c r="F892" s="120">
        <v>80509</v>
      </c>
      <c r="G892" s="120" t="s">
        <v>24</v>
      </c>
      <c r="H892" s="120">
        <v>42000</v>
      </c>
      <c r="I892" s="120">
        <v>2598</v>
      </c>
      <c r="J892" s="120" t="s">
        <v>32</v>
      </c>
      <c r="K892" s="120" t="s">
        <v>29</v>
      </c>
      <c r="L892" s="119" t="s">
        <v>1144</v>
      </c>
    </row>
    <row r="893" spans="1:12" x14ac:dyDescent="0.25">
      <c r="A893" s="120">
        <v>80509</v>
      </c>
      <c r="B893" s="147"/>
      <c r="C893" s="104">
        <v>404</v>
      </c>
      <c r="D893" s="120" t="s">
        <v>463</v>
      </c>
      <c r="E893" s="120" t="s">
        <v>1464</v>
      </c>
      <c r="F893" s="120">
        <v>80509</v>
      </c>
      <c r="G893" s="120" t="s">
        <v>24</v>
      </c>
      <c r="H893" s="120">
        <v>42000</v>
      </c>
      <c r="I893" s="120">
        <v>2598</v>
      </c>
      <c r="J893" s="120" t="s">
        <v>32</v>
      </c>
      <c r="K893" s="120" t="s">
        <v>29</v>
      </c>
      <c r="L893" s="129"/>
    </row>
    <row r="894" spans="1:12" x14ac:dyDescent="0.25">
      <c r="A894" s="119">
        <v>81590</v>
      </c>
      <c r="B894" s="106"/>
      <c r="C894" s="104">
        <v>405</v>
      </c>
      <c r="D894" s="119" t="s">
        <v>463</v>
      </c>
      <c r="E894" s="119" t="s">
        <v>89</v>
      </c>
      <c r="F894" s="119">
        <v>81590</v>
      </c>
      <c r="G894" s="119" t="s">
        <v>24</v>
      </c>
      <c r="H894" s="119">
        <v>43000</v>
      </c>
      <c r="I894" s="119">
        <v>2300</v>
      </c>
      <c r="J894" s="119" t="s">
        <v>25</v>
      </c>
      <c r="K894" s="119" t="s">
        <v>29</v>
      </c>
      <c r="L894" s="129"/>
    </row>
    <row r="895" spans="1:12" x14ac:dyDescent="0.25">
      <c r="A895" s="134">
        <v>81955</v>
      </c>
      <c r="B895" s="100"/>
      <c r="C895" s="104">
        <v>407</v>
      </c>
      <c r="D895" s="134" t="s">
        <v>463</v>
      </c>
      <c r="E895" s="134" t="s">
        <v>464</v>
      </c>
      <c r="F895" s="134">
        <v>81955</v>
      </c>
      <c r="G895" s="134" t="s">
        <v>34</v>
      </c>
      <c r="H895" s="139">
        <v>37000</v>
      </c>
      <c r="I895" s="139">
        <v>110</v>
      </c>
      <c r="J895" s="134" t="s">
        <v>37</v>
      </c>
      <c r="K895" s="134" t="s">
        <v>35</v>
      </c>
      <c r="L895" s="129"/>
    </row>
    <row r="896" spans="1:12" x14ac:dyDescent="0.25">
      <c r="A896" s="140">
        <v>83389</v>
      </c>
      <c r="B896" s="150"/>
      <c r="C896" s="104">
        <v>408</v>
      </c>
      <c r="D896" s="120" t="s">
        <v>463</v>
      </c>
      <c r="E896" s="120" t="s">
        <v>1364</v>
      </c>
      <c r="F896" s="140">
        <v>83389</v>
      </c>
      <c r="G896" s="120" t="s">
        <v>24</v>
      </c>
      <c r="H896" s="120">
        <v>36000</v>
      </c>
      <c r="I896" s="120">
        <v>2503</v>
      </c>
      <c r="J896" s="120" t="s">
        <v>32</v>
      </c>
      <c r="K896" s="120" t="s">
        <v>35</v>
      </c>
      <c r="L896" s="129"/>
    </row>
    <row r="897" spans="1:12" x14ac:dyDescent="0.25">
      <c r="A897" s="138">
        <v>83561</v>
      </c>
      <c r="B897" s="148"/>
      <c r="C897" s="104">
        <v>409</v>
      </c>
      <c r="D897" s="138" t="s">
        <v>463</v>
      </c>
      <c r="E897" s="138" t="s">
        <v>849</v>
      </c>
      <c r="F897" s="138">
        <v>83561</v>
      </c>
      <c r="G897" s="138" t="s">
        <v>24</v>
      </c>
      <c r="H897" s="138">
        <v>36500</v>
      </c>
      <c r="I897" s="138">
        <v>3451</v>
      </c>
      <c r="J897" s="138" t="s">
        <v>32</v>
      </c>
      <c r="K897" s="138" t="s">
        <v>56</v>
      </c>
      <c r="L897" s="129"/>
    </row>
    <row r="898" spans="1:12" x14ac:dyDescent="0.25">
      <c r="A898" s="134">
        <v>83581</v>
      </c>
      <c r="B898" s="100"/>
      <c r="C898" s="104">
        <v>410</v>
      </c>
      <c r="D898" s="134" t="s">
        <v>463</v>
      </c>
      <c r="E898" s="134" t="s">
        <v>764</v>
      </c>
      <c r="F898" s="134">
        <v>83581</v>
      </c>
      <c r="G898" s="134" t="s">
        <v>24</v>
      </c>
      <c r="H898" s="134">
        <v>35000</v>
      </c>
      <c r="I898" s="134">
        <v>1277</v>
      </c>
      <c r="J898" s="134" t="s">
        <v>37</v>
      </c>
      <c r="K898" s="134" t="s">
        <v>29</v>
      </c>
      <c r="L898" s="129"/>
    </row>
    <row r="899" spans="1:12" x14ac:dyDescent="0.25">
      <c r="A899" s="134">
        <v>83652</v>
      </c>
      <c r="B899" s="100"/>
      <c r="C899" s="104">
        <v>411</v>
      </c>
      <c r="D899" s="134" t="s">
        <v>463</v>
      </c>
      <c r="E899" s="134" t="s">
        <v>703</v>
      </c>
      <c r="F899" s="134">
        <v>83652</v>
      </c>
      <c r="G899" s="134" t="s">
        <v>34</v>
      </c>
      <c r="H899" s="134">
        <v>38000</v>
      </c>
      <c r="I899" s="134">
        <v>1774</v>
      </c>
      <c r="J899" s="134" t="s">
        <v>32</v>
      </c>
      <c r="K899" s="134" t="s">
        <v>29</v>
      </c>
      <c r="L899" s="129"/>
    </row>
    <row r="900" spans="1:12" x14ac:dyDescent="0.25">
      <c r="A900" s="134">
        <v>83674</v>
      </c>
      <c r="B900" s="100"/>
      <c r="C900" s="104">
        <v>412</v>
      </c>
      <c r="D900" s="134" t="s">
        <v>463</v>
      </c>
      <c r="E900" s="134" t="s">
        <v>641</v>
      </c>
      <c r="F900" s="134">
        <v>83674</v>
      </c>
      <c r="G900" s="134" t="s">
        <v>34</v>
      </c>
      <c r="H900" s="139">
        <v>36500</v>
      </c>
      <c r="I900" s="139">
        <v>2195</v>
      </c>
      <c r="J900" s="134" t="s">
        <v>20</v>
      </c>
      <c r="K900" s="134" t="s">
        <v>29</v>
      </c>
      <c r="L900" s="129"/>
    </row>
    <row r="901" spans="1:12" x14ac:dyDescent="0.25">
      <c r="A901" s="141">
        <v>83686</v>
      </c>
      <c r="B901" s="151"/>
      <c r="C901" s="104">
        <v>413</v>
      </c>
      <c r="D901" s="137" t="s">
        <v>463</v>
      </c>
      <c r="E901" s="137" t="s">
        <v>458</v>
      </c>
      <c r="F901" s="141">
        <v>83686</v>
      </c>
      <c r="G901" s="137" t="s">
        <v>24</v>
      </c>
      <c r="H901" s="137">
        <v>36000</v>
      </c>
      <c r="I901" s="137">
        <v>1572</v>
      </c>
      <c r="J901" s="137" t="s">
        <v>32</v>
      </c>
      <c r="K901" s="137" t="s">
        <v>29</v>
      </c>
      <c r="L901" s="129"/>
    </row>
    <row r="902" spans="1:12" x14ac:dyDescent="0.25">
      <c r="A902" s="134">
        <v>83716</v>
      </c>
      <c r="B902" s="100"/>
      <c r="C902" s="104">
        <v>414</v>
      </c>
      <c r="D902" s="134" t="s">
        <v>463</v>
      </c>
      <c r="E902" s="134" t="s">
        <v>508</v>
      </c>
      <c r="F902" s="134">
        <v>83716</v>
      </c>
      <c r="G902" s="134" t="s">
        <v>24</v>
      </c>
      <c r="H902" s="134">
        <v>38000</v>
      </c>
      <c r="I902" s="134">
        <v>2596</v>
      </c>
      <c r="J902" s="134" t="s">
        <v>20</v>
      </c>
      <c r="K902" s="134" t="s">
        <v>35</v>
      </c>
      <c r="L902" s="129"/>
    </row>
    <row r="903" spans="1:12" x14ac:dyDescent="0.25">
      <c r="A903" s="120">
        <v>83764</v>
      </c>
      <c r="B903" s="147"/>
      <c r="C903" s="104">
        <v>415</v>
      </c>
      <c r="D903" s="120" t="s">
        <v>463</v>
      </c>
      <c r="E903" s="120" t="s">
        <v>729</v>
      </c>
      <c r="F903" s="120">
        <v>83764</v>
      </c>
      <c r="G903" s="120" t="s">
        <v>24</v>
      </c>
      <c r="H903" s="120">
        <v>36500</v>
      </c>
      <c r="I903" s="120">
        <v>3736</v>
      </c>
      <c r="J903" s="120" t="s">
        <v>32</v>
      </c>
      <c r="K903" s="120" t="s">
        <v>29</v>
      </c>
      <c r="L903" s="129"/>
    </row>
    <row r="904" spans="1:12" x14ac:dyDescent="0.25">
      <c r="A904" s="138">
        <v>83787</v>
      </c>
      <c r="B904" s="148"/>
      <c r="C904" s="104">
        <v>416</v>
      </c>
      <c r="D904" s="138" t="s">
        <v>463</v>
      </c>
      <c r="E904" s="138" t="s">
        <v>894</v>
      </c>
      <c r="F904" s="138">
        <v>83787</v>
      </c>
      <c r="G904" s="134" t="s">
        <v>24</v>
      </c>
      <c r="H904" s="138">
        <v>41000</v>
      </c>
      <c r="I904" s="138">
        <v>1316</v>
      </c>
      <c r="J904" s="138" t="s">
        <v>37</v>
      </c>
      <c r="K904" s="138" t="s">
        <v>29</v>
      </c>
      <c r="L904" s="129"/>
    </row>
    <row r="905" spans="1:12" x14ac:dyDescent="0.25">
      <c r="A905" s="119">
        <v>83796</v>
      </c>
      <c r="B905" s="106"/>
      <c r="C905" s="104">
        <v>417</v>
      </c>
      <c r="D905" s="120" t="s">
        <v>463</v>
      </c>
      <c r="E905" s="119" t="s">
        <v>1506</v>
      </c>
      <c r="F905" s="119">
        <v>83796</v>
      </c>
      <c r="G905" s="119" t="s">
        <v>24</v>
      </c>
      <c r="H905" s="119">
        <v>39000</v>
      </c>
      <c r="I905" s="119">
        <v>3210</v>
      </c>
      <c r="J905" s="119" t="s">
        <v>20</v>
      </c>
      <c r="K905" s="119" t="s">
        <v>29</v>
      </c>
      <c r="L905" s="129"/>
    </row>
    <row r="906" spans="1:12" x14ac:dyDescent="0.25">
      <c r="A906" s="134">
        <v>84065</v>
      </c>
      <c r="B906" s="100"/>
      <c r="C906" s="104">
        <v>419</v>
      </c>
      <c r="D906" s="134" t="s">
        <v>463</v>
      </c>
      <c r="E906" s="134" t="s">
        <v>737</v>
      </c>
      <c r="F906" s="134">
        <v>84065</v>
      </c>
      <c r="G906" s="134" t="s">
        <v>24</v>
      </c>
      <c r="H906" s="134">
        <v>38000</v>
      </c>
      <c r="I906" s="134">
        <v>2004</v>
      </c>
      <c r="J906" s="134" t="s">
        <v>32</v>
      </c>
      <c r="K906" s="134" t="s">
        <v>29</v>
      </c>
      <c r="L906" s="129"/>
    </row>
    <row r="907" spans="1:12" x14ac:dyDescent="0.25">
      <c r="A907" s="138">
        <v>84274</v>
      </c>
      <c r="B907" s="148"/>
      <c r="C907" s="104">
        <v>420</v>
      </c>
      <c r="D907" s="138" t="s">
        <v>463</v>
      </c>
      <c r="E907" s="138" t="s">
        <v>340</v>
      </c>
      <c r="F907" s="138">
        <v>84274</v>
      </c>
      <c r="G907" s="138" t="s">
        <v>24</v>
      </c>
      <c r="H907" s="138">
        <v>43000</v>
      </c>
      <c r="I907" s="138">
        <v>1933</v>
      </c>
      <c r="J907" s="138" t="s">
        <v>37</v>
      </c>
      <c r="K907" s="138" t="s">
        <v>110</v>
      </c>
      <c r="L907" s="129"/>
    </row>
    <row r="908" spans="1:12" x14ac:dyDescent="0.25">
      <c r="A908" s="138">
        <v>84517</v>
      </c>
      <c r="B908" s="148"/>
      <c r="C908" s="104">
        <v>421</v>
      </c>
      <c r="D908" s="138" t="s">
        <v>463</v>
      </c>
      <c r="E908" s="138" t="s">
        <v>965</v>
      </c>
      <c r="F908" s="138">
        <v>84517</v>
      </c>
      <c r="G908" s="134" t="s">
        <v>24</v>
      </c>
      <c r="H908" s="138">
        <v>38000</v>
      </c>
      <c r="I908" s="138">
        <v>1453</v>
      </c>
      <c r="J908" s="138" t="s">
        <v>47</v>
      </c>
      <c r="K908" s="138" t="s">
        <v>29</v>
      </c>
      <c r="L908" s="129"/>
    </row>
    <row r="909" spans="1:12" x14ac:dyDescent="0.25">
      <c r="A909" s="134">
        <v>84810</v>
      </c>
      <c r="B909" s="100"/>
      <c r="C909" s="104">
        <v>422</v>
      </c>
      <c r="D909" s="134" t="s">
        <v>463</v>
      </c>
      <c r="E909" s="134" t="s">
        <v>687</v>
      </c>
      <c r="F909" s="134">
        <v>84810</v>
      </c>
      <c r="G909" s="134" t="s">
        <v>34</v>
      </c>
      <c r="H909" s="134">
        <v>38000</v>
      </c>
      <c r="I909" s="134">
        <v>2402</v>
      </c>
      <c r="J909" s="134" t="s">
        <v>32</v>
      </c>
      <c r="K909" s="134" t="s">
        <v>56</v>
      </c>
      <c r="L909" s="129"/>
    </row>
    <row r="910" spans="1:12" x14ac:dyDescent="0.25">
      <c r="A910" s="134">
        <v>85039</v>
      </c>
      <c r="B910" s="100"/>
      <c r="C910" s="104">
        <v>424</v>
      </c>
      <c r="D910" s="134" t="s">
        <v>463</v>
      </c>
      <c r="E910" s="134" t="s">
        <v>462</v>
      </c>
      <c r="F910" s="134">
        <v>85039</v>
      </c>
      <c r="G910" s="134" t="s">
        <v>674</v>
      </c>
      <c r="H910" s="134">
        <v>41000</v>
      </c>
      <c r="I910" s="134">
        <v>1649</v>
      </c>
      <c r="J910" s="134" t="s">
        <v>32</v>
      </c>
      <c r="K910" s="134" t="s">
        <v>29</v>
      </c>
      <c r="L910" s="129"/>
    </row>
    <row r="911" spans="1:12" x14ac:dyDescent="0.25">
      <c r="A911" s="134">
        <v>85090</v>
      </c>
      <c r="B911" s="100"/>
      <c r="C911" s="104">
        <v>425</v>
      </c>
      <c r="D911" s="134" t="s">
        <v>463</v>
      </c>
      <c r="E911" s="134" t="s">
        <v>695</v>
      </c>
      <c r="F911" s="134">
        <v>85090</v>
      </c>
      <c r="G911" s="134" t="s">
        <v>24</v>
      </c>
      <c r="H911" s="134">
        <v>34000</v>
      </c>
      <c r="I911" s="134">
        <v>1317</v>
      </c>
      <c r="J911" s="134" t="s">
        <v>25</v>
      </c>
      <c r="K911" s="134" t="s">
        <v>29</v>
      </c>
      <c r="L911" s="129"/>
    </row>
    <row r="912" spans="1:12" x14ac:dyDescent="0.25">
      <c r="A912" s="134">
        <v>85263</v>
      </c>
      <c r="B912" s="100"/>
      <c r="C912" s="104">
        <v>426</v>
      </c>
      <c r="D912" s="134" t="s">
        <v>463</v>
      </c>
      <c r="E912" s="134" t="s">
        <v>547</v>
      </c>
      <c r="F912" s="134">
        <v>85263</v>
      </c>
      <c r="G912" s="134" t="s">
        <v>34</v>
      </c>
      <c r="H912" s="139">
        <v>40000</v>
      </c>
      <c r="I912" s="139">
        <v>1262</v>
      </c>
      <c r="J912" s="134" t="s">
        <v>47</v>
      </c>
      <c r="K912" s="134" t="s">
        <v>549</v>
      </c>
      <c r="L912" s="129"/>
    </row>
    <row r="913" spans="1:12" x14ac:dyDescent="0.25">
      <c r="A913" s="134">
        <v>85349</v>
      </c>
      <c r="B913" s="100"/>
      <c r="C913" s="104">
        <v>427</v>
      </c>
      <c r="D913" s="134" t="s">
        <v>463</v>
      </c>
      <c r="E913" s="134" t="s">
        <v>755</v>
      </c>
      <c r="F913" s="134">
        <v>85349</v>
      </c>
      <c r="G913" s="134" t="s">
        <v>24</v>
      </c>
      <c r="H913" s="134">
        <v>36000</v>
      </c>
      <c r="I913" s="134">
        <v>1348</v>
      </c>
      <c r="J913" s="134" t="s">
        <v>37</v>
      </c>
      <c r="K913" s="134" t="s">
        <v>270</v>
      </c>
      <c r="L913" s="129"/>
    </row>
    <row r="914" spans="1:12" x14ac:dyDescent="0.25">
      <c r="A914" s="134">
        <v>85382</v>
      </c>
      <c r="B914" s="100"/>
      <c r="C914" s="104">
        <v>428</v>
      </c>
      <c r="D914" s="134" t="s">
        <v>463</v>
      </c>
      <c r="E914" s="134" t="s">
        <v>871</v>
      </c>
      <c r="F914" s="134">
        <v>85382</v>
      </c>
      <c r="G914" s="134" t="s">
        <v>34</v>
      </c>
      <c r="H914" s="139">
        <v>39000</v>
      </c>
      <c r="I914" s="139">
        <v>1253</v>
      </c>
      <c r="J914" s="134" t="s">
        <v>32</v>
      </c>
      <c r="K914" s="134" t="s">
        <v>29</v>
      </c>
      <c r="L914" s="129"/>
    </row>
    <row r="915" spans="1:12" x14ac:dyDescent="0.25">
      <c r="A915" s="134">
        <v>86261</v>
      </c>
      <c r="B915" s="100"/>
      <c r="C915" s="104">
        <v>432</v>
      </c>
      <c r="D915" s="134" t="s">
        <v>463</v>
      </c>
      <c r="E915" s="134" t="s">
        <v>766</v>
      </c>
      <c r="F915" s="134">
        <v>86261</v>
      </c>
      <c r="G915" s="134" t="s">
        <v>34</v>
      </c>
      <c r="H915" s="139">
        <v>38000</v>
      </c>
      <c r="I915" s="139">
        <v>1640</v>
      </c>
      <c r="J915" s="134" t="s">
        <v>32</v>
      </c>
      <c r="K915" s="134" t="s">
        <v>110</v>
      </c>
      <c r="L915" s="129"/>
    </row>
    <row r="916" spans="1:12" x14ac:dyDescent="0.25">
      <c r="A916" s="137">
        <v>86384</v>
      </c>
      <c r="B916" s="149"/>
      <c r="C916" s="104">
        <v>433</v>
      </c>
      <c r="D916" s="137" t="s">
        <v>463</v>
      </c>
      <c r="E916" s="137" t="s">
        <v>1041</v>
      </c>
      <c r="F916" s="137">
        <v>86384</v>
      </c>
      <c r="G916" s="137" t="s">
        <v>24</v>
      </c>
      <c r="H916" s="137">
        <v>38000</v>
      </c>
      <c r="I916" s="137">
        <v>3290</v>
      </c>
      <c r="J916" s="137" t="s">
        <v>37</v>
      </c>
      <c r="K916" s="137" t="s">
        <v>110</v>
      </c>
      <c r="L916" s="129"/>
    </row>
    <row r="917" spans="1:12" x14ac:dyDescent="0.25">
      <c r="A917" s="138">
        <v>87366</v>
      </c>
      <c r="B917" s="148"/>
      <c r="C917" s="104">
        <v>436</v>
      </c>
      <c r="D917" s="134" t="s">
        <v>463</v>
      </c>
      <c r="E917" s="138" t="s">
        <v>873</v>
      </c>
      <c r="F917" s="138">
        <v>87366</v>
      </c>
      <c r="G917" s="134" t="s">
        <v>34</v>
      </c>
      <c r="H917" s="138">
        <v>39500</v>
      </c>
      <c r="I917" s="138">
        <v>3430</v>
      </c>
      <c r="J917" s="138" t="s">
        <v>32</v>
      </c>
      <c r="K917" s="138" t="s">
        <v>56</v>
      </c>
      <c r="L917" s="129"/>
    </row>
    <row r="918" spans="1:12" x14ac:dyDescent="0.25">
      <c r="A918" s="119">
        <v>90374</v>
      </c>
      <c r="B918" s="106"/>
      <c r="C918" s="104">
        <v>438</v>
      </c>
      <c r="D918" s="119" t="s">
        <v>463</v>
      </c>
      <c r="E918" s="119" t="s">
        <v>1242</v>
      </c>
      <c r="F918" s="119">
        <v>90374</v>
      </c>
      <c r="G918" s="119" t="s">
        <v>46</v>
      </c>
      <c r="H918" s="119">
        <v>37000</v>
      </c>
      <c r="I918" s="119">
        <v>3057</v>
      </c>
      <c r="J918" s="119" t="s">
        <v>25</v>
      </c>
      <c r="K918" s="119" t="s">
        <v>29</v>
      </c>
      <c r="L918" s="129"/>
    </row>
    <row r="919" spans="1:12" x14ac:dyDescent="0.25">
      <c r="A919" s="119">
        <v>90767</v>
      </c>
      <c r="B919" s="106"/>
      <c r="C919" s="104">
        <v>439</v>
      </c>
      <c r="D919" s="119" t="s">
        <v>463</v>
      </c>
      <c r="E919" s="119" t="s">
        <v>1096</v>
      </c>
      <c r="F919" s="119">
        <v>90767</v>
      </c>
      <c r="G919" s="119" t="s">
        <v>24</v>
      </c>
      <c r="H919" s="119">
        <v>43000</v>
      </c>
      <c r="I919" s="119">
        <v>3052</v>
      </c>
      <c r="J919" s="119" t="s">
        <v>32</v>
      </c>
      <c r="K919" s="119" t="s">
        <v>78</v>
      </c>
      <c r="L919" s="129"/>
    </row>
    <row r="920" spans="1:12" x14ac:dyDescent="0.25">
      <c r="A920" s="134">
        <v>90783</v>
      </c>
      <c r="B920" s="100"/>
      <c r="C920" s="104">
        <v>440</v>
      </c>
      <c r="D920" s="134" t="s">
        <v>463</v>
      </c>
      <c r="E920" s="134" t="s">
        <v>726</v>
      </c>
      <c r="F920" s="134">
        <v>90783</v>
      </c>
      <c r="G920" s="134" t="s">
        <v>24</v>
      </c>
      <c r="H920" s="134">
        <v>38000</v>
      </c>
      <c r="I920" s="134">
        <v>2307</v>
      </c>
      <c r="J920" s="134" t="s">
        <v>613</v>
      </c>
      <c r="K920" s="134" t="s">
        <v>29</v>
      </c>
      <c r="L920" s="129"/>
    </row>
    <row r="921" spans="1:12" x14ac:dyDescent="0.25">
      <c r="A921" s="119">
        <v>92083</v>
      </c>
      <c r="B921" s="106"/>
      <c r="C921" s="104">
        <v>441</v>
      </c>
      <c r="D921" s="119" t="s">
        <v>463</v>
      </c>
      <c r="E921" s="119" t="s">
        <v>1200</v>
      </c>
      <c r="F921" s="119">
        <v>92083</v>
      </c>
      <c r="G921" s="119" t="s">
        <v>107</v>
      </c>
      <c r="H921" s="119">
        <v>36000</v>
      </c>
      <c r="I921" s="119">
        <v>226</v>
      </c>
      <c r="J921" s="119" t="s">
        <v>32</v>
      </c>
      <c r="K921" s="119" t="s">
        <v>29</v>
      </c>
      <c r="L921" s="129"/>
    </row>
    <row r="922" spans="1:12" x14ac:dyDescent="0.25">
      <c r="A922" s="138">
        <v>92125</v>
      </c>
      <c r="B922" s="148"/>
      <c r="C922" s="104">
        <v>442</v>
      </c>
      <c r="D922" s="138" t="s">
        <v>463</v>
      </c>
      <c r="E922" s="138" t="s">
        <v>956</v>
      </c>
      <c r="F922" s="138">
        <v>92125</v>
      </c>
      <c r="G922" s="138" t="s">
        <v>414</v>
      </c>
      <c r="H922" s="138">
        <v>36000</v>
      </c>
      <c r="I922" s="138">
        <v>928</v>
      </c>
      <c r="J922" s="138" t="s">
        <v>32</v>
      </c>
      <c r="K922" s="138" t="s">
        <v>29</v>
      </c>
      <c r="L922" s="129"/>
    </row>
    <row r="923" spans="1:12" x14ac:dyDescent="0.25">
      <c r="A923" s="119">
        <v>92297</v>
      </c>
      <c r="B923" s="106"/>
      <c r="C923" s="104">
        <v>443</v>
      </c>
      <c r="D923" s="119" t="s">
        <v>463</v>
      </c>
      <c r="E923" s="119" t="s">
        <v>943</v>
      </c>
      <c r="F923" s="119">
        <v>92297</v>
      </c>
      <c r="G923" s="119" t="s">
        <v>321</v>
      </c>
      <c r="H923" s="119">
        <v>37500</v>
      </c>
      <c r="I923" s="119">
        <v>2892</v>
      </c>
      <c r="J923" s="119" t="s">
        <v>37</v>
      </c>
      <c r="K923" s="119" t="s">
        <v>35</v>
      </c>
      <c r="L923" s="129"/>
    </row>
    <row r="924" spans="1:12" x14ac:dyDescent="0.25">
      <c r="A924" s="134">
        <v>92497</v>
      </c>
      <c r="B924" s="100"/>
      <c r="C924" s="104">
        <v>444</v>
      </c>
      <c r="D924" s="134" t="s">
        <v>463</v>
      </c>
      <c r="E924" s="134" t="s">
        <v>499</v>
      </c>
      <c r="F924" s="134">
        <v>92497</v>
      </c>
      <c r="G924" s="134" t="s">
        <v>71</v>
      </c>
      <c r="H924" s="139">
        <v>37500</v>
      </c>
      <c r="I924" s="139">
        <v>3980</v>
      </c>
      <c r="J924" s="134" t="s">
        <v>20</v>
      </c>
      <c r="K924" s="134" t="s">
        <v>29</v>
      </c>
      <c r="L924" s="129"/>
    </row>
    <row r="925" spans="1:12" x14ac:dyDescent="0.25">
      <c r="A925" s="119">
        <v>92876</v>
      </c>
      <c r="B925" s="106"/>
      <c r="C925" s="104">
        <v>445</v>
      </c>
      <c r="D925" s="120" t="s">
        <v>463</v>
      </c>
      <c r="E925" s="119" t="s">
        <v>1494</v>
      </c>
      <c r="F925" s="119">
        <v>92876</v>
      </c>
      <c r="G925" s="119" t="s">
        <v>24</v>
      </c>
      <c r="H925" s="119">
        <v>35000</v>
      </c>
      <c r="I925" s="119">
        <v>2509</v>
      </c>
      <c r="J925" s="119" t="s">
        <v>37</v>
      </c>
      <c r="K925" s="119" t="s">
        <v>29</v>
      </c>
      <c r="L925" s="129"/>
    </row>
    <row r="926" spans="1:12" x14ac:dyDescent="0.25">
      <c r="A926" s="138">
        <v>93524</v>
      </c>
      <c r="B926" s="148"/>
      <c r="C926" s="104">
        <v>446</v>
      </c>
      <c r="D926" s="119" t="s">
        <v>463</v>
      </c>
      <c r="E926" s="138" t="s">
        <v>876</v>
      </c>
      <c r="F926" s="138">
        <v>93524</v>
      </c>
      <c r="G926" s="138" t="s">
        <v>240</v>
      </c>
      <c r="H926" s="138">
        <v>44000</v>
      </c>
      <c r="I926" s="138">
        <v>1787</v>
      </c>
      <c r="J926" s="138" t="s">
        <v>32</v>
      </c>
      <c r="K926" s="138" t="s">
        <v>110</v>
      </c>
      <c r="L926" s="129"/>
    </row>
    <row r="927" spans="1:12" x14ac:dyDescent="0.25">
      <c r="A927" s="138">
        <v>95046</v>
      </c>
      <c r="B927" s="148"/>
      <c r="C927" s="104">
        <v>447</v>
      </c>
      <c r="D927" s="138" t="s">
        <v>463</v>
      </c>
      <c r="E927" s="138" t="s">
        <v>963</v>
      </c>
      <c r="F927" s="138">
        <v>95046</v>
      </c>
      <c r="G927" s="134" t="s">
        <v>24</v>
      </c>
      <c r="H927" s="138">
        <v>36000</v>
      </c>
      <c r="I927" s="138">
        <v>1940</v>
      </c>
      <c r="J927" s="138" t="s">
        <v>20</v>
      </c>
      <c r="K927" s="138" t="s">
        <v>35</v>
      </c>
      <c r="L927" s="129"/>
    </row>
    <row r="928" spans="1:12" x14ac:dyDescent="0.25">
      <c r="A928" s="134">
        <v>95138</v>
      </c>
      <c r="B928" s="100"/>
      <c r="C928" s="104">
        <v>448</v>
      </c>
      <c r="D928" s="134" t="s">
        <v>463</v>
      </c>
      <c r="E928" s="134" t="s">
        <v>638</v>
      </c>
      <c r="F928" s="134">
        <v>95138</v>
      </c>
      <c r="G928" s="134" t="s">
        <v>34</v>
      </c>
      <c r="H928" s="139">
        <v>38000</v>
      </c>
      <c r="I928" s="139">
        <v>1297</v>
      </c>
      <c r="J928" s="134" t="s">
        <v>32</v>
      </c>
      <c r="K928" s="134" t="s">
        <v>29</v>
      </c>
      <c r="L928" s="129"/>
    </row>
    <row r="929" spans="1:12" x14ac:dyDescent="0.25">
      <c r="A929" s="134">
        <v>95427</v>
      </c>
      <c r="B929" s="100"/>
      <c r="C929" s="104">
        <v>449</v>
      </c>
      <c r="D929" s="134" t="s">
        <v>463</v>
      </c>
      <c r="E929" s="134" t="s">
        <v>486</v>
      </c>
      <c r="F929" s="134">
        <v>95427</v>
      </c>
      <c r="G929" s="134" t="s">
        <v>24</v>
      </c>
      <c r="H929" s="134">
        <v>38000</v>
      </c>
      <c r="I929" s="134">
        <v>1318</v>
      </c>
      <c r="J929" s="134" t="s">
        <v>37</v>
      </c>
      <c r="K929" s="134" t="s">
        <v>29</v>
      </c>
      <c r="L929" s="129"/>
    </row>
    <row r="930" spans="1:12" x14ac:dyDescent="0.25">
      <c r="A930" s="134">
        <v>95635</v>
      </c>
      <c r="B930" s="100"/>
      <c r="C930" s="104">
        <v>450</v>
      </c>
      <c r="D930" s="134" t="s">
        <v>463</v>
      </c>
      <c r="E930" s="134" t="s">
        <v>522</v>
      </c>
      <c r="F930" s="134">
        <v>95635</v>
      </c>
      <c r="G930" s="134" t="s">
        <v>34</v>
      </c>
      <c r="H930" s="139">
        <v>36500</v>
      </c>
      <c r="I930" s="139">
        <v>1463</v>
      </c>
      <c r="J930" s="134" t="s">
        <v>32</v>
      </c>
      <c r="K930" s="134" t="s">
        <v>29</v>
      </c>
      <c r="L930" s="129"/>
    </row>
    <row r="931" spans="1:12" x14ac:dyDescent="0.25">
      <c r="A931" s="120">
        <v>95687</v>
      </c>
      <c r="B931" s="147"/>
      <c r="C931" s="104">
        <v>451</v>
      </c>
      <c r="D931" s="120" t="s">
        <v>463</v>
      </c>
      <c r="E931" s="120" t="s">
        <v>881</v>
      </c>
      <c r="F931" s="120">
        <v>95687</v>
      </c>
      <c r="G931" s="120" t="s">
        <v>24</v>
      </c>
      <c r="H931" s="120">
        <v>42000</v>
      </c>
      <c r="I931" s="120">
        <v>1302</v>
      </c>
      <c r="J931" s="120" t="s">
        <v>37</v>
      </c>
      <c r="K931" s="120" t="s">
        <v>56</v>
      </c>
      <c r="L931" s="119" t="s">
        <v>1144</v>
      </c>
    </row>
    <row r="932" spans="1:12" x14ac:dyDescent="0.25">
      <c r="A932" s="120">
        <v>95687</v>
      </c>
      <c r="B932" s="147"/>
      <c r="C932" s="104">
        <v>452</v>
      </c>
      <c r="D932" s="120" t="s">
        <v>463</v>
      </c>
      <c r="E932" s="120" t="s">
        <v>881</v>
      </c>
      <c r="F932" s="120">
        <v>95687</v>
      </c>
      <c r="G932" s="120" t="s">
        <v>24</v>
      </c>
      <c r="H932" s="120">
        <v>42000</v>
      </c>
      <c r="I932" s="120">
        <v>1302</v>
      </c>
      <c r="J932" s="120" t="s">
        <v>37</v>
      </c>
      <c r="K932" s="120" t="s">
        <v>56</v>
      </c>
      <c r="L932" s="129"/>
    </row>
    <row r="933" spans="1:12" x14ac:dyDescent="0.25">
      <c r="A933" s="119">
        <v>95742</v>
      </c>
      <c r="B933" s="106"/>
      <c r="C933" s="104">
        <v>453</v>
      </c>
      <c r="D933" s="120" t="s">
        <v>463</v>
      </c>
      <c r="E933" s="119" t="s">
        <v>1490</v>
      </c>
      <c r="F933" s="119">
        <v>95742</v>
      </c>
      <c r="G933" s="119" t="s">
        <v>24</v>
      </c>
      <c r="H933" s="119">
        <v>35500</v>
      </c>
      <c r="I933" s="119">
        <v>3206</v>
      </c>
      <c r="J933" s="119" t="s">
        <v>37</v>
      </c>
      <c r="K933" s="119" t="s">
        <v>35</v>
      </c>
      <c r="L933" s="129"/>
    </row>
    <row r="934" spans="1:12" x14ac:dyDescent="0.25">
      <c r="A934" s="119">
        <v>95858</v>
      </c>
      <c r="B934" s="106"/>
      <c r="C934" s="104">
        <v>454</v>
      </c>
      <c r="D934" s="120" t="s">
        <v>463</v>
      </c>
      <c r="E934" s="119" t="s">
        <v>1043</v>
      </c>
      <c r="F934" s="119">
        <v>95858</v>
      </c>
      <c r="G934" s="119" t="s">
        <v>24</v>
      </c>
      <c r="H934" s="119">
        <v>36000</v>
      </c>
      <c r="I934" s="119">
        <v>1268</v>
      </c>
      <c r="J934" s="119" t="s">
        <v>32</v>
      </c>
      <c r="K934" s="119" t="s">
        <v>29</v>
      </c>
      <c r="L934" s="129"/>
    </row>
    <row r="935" spans="1:12" x14ac:dyDescent="0.25">
      <c r="A935" s="134">
        <v>95993</v>
      </c>
      <c r="B935" s="100"/>
      <c r="C935" s="104">
        <v>455</v>
      </c>
      <c r="D935" s="134" t="s">
        <v>463</v>
      </c>
      <c r="E935" s="134" t="s">
        <v>567</v>
      </c>
      <c r="F935" s="134">
        <v>95993</v>
      </c>
      <c r="G935" s="134" t="s">
        <v>24</v>
      </c>
      <c r="H935" s="134">
        <v>36500</v>
      </c>
      <c r="I935" s="134">
        <v>1322</v>
      </c>
      <c r="J935" s="134" t="s">
        <v>37</v>
      </c>
      <c r="K935" s="134" t="s">
        <v>78</v>
      </c>
      <c r="L935" s="129"/>
    </row>
    <row r="936" spans="1:12" x14ac:dyDescent="0.25">
      <c r="A936" s="134">
        <v>96560</v>
      </c>
      <c r="B936" s="100"/>
      <c r="C936" s="104">
        <v>456</v>
      </c>
      <c r="D936" s="134" t="s">
        <v>463</v>
      </c>
      <c r="E936" s="134" t="s">
        <v>706</v>
      </c>
      <c r="F936" s="134">
        <v>96560</v>
      </c>
      <c r="G936" s="134" t="s">
        <v>24</v>
      </c>
      <c r="H936" s="134">
        <v>37000</v>
      </c>
      <c r="I936" s="134">
        <v>2899</v>
      </c>
      <c r="J936" s="134" t="s">
        <v>32</v>
      </c>
      <c r="K936" s="134" t="s">
        <v>35</v>
      </c>
      <c r="L936" s="129"/>
    </row>
    <row r="937" spans="1:12" x14ac:dyDescent="0.25">
      <c r="A937" s="119">
        <v>96949</v>
      </c>
      <c r="B937" s="106"/>
      <c r="C937" s="104">
        <v>457</v>
      </c>
      <c r="D937" s="119" t="s">
        <v>463</v>
      </c>
      <c r="E937" s="119" t="s">
        <v>1325</v>
      </c>
      <c r="F937" s="119">
        <v>96949</v>
      </c>
      <c r="G937" s="119" t="s">
        <v>24</v>
      </c>
      <c r="H937" s="119">
        <v>37500</v>
      </c>
      <c r="I937" s="119">
        <v>2708</v>
      </c>
      <c r="J937" s="119" t="s">
        <v>32</v>
      </c>
      <c r="K937" s="119" t="s">
        <v>29</v>
      </c>
      <c r="L937" s="129"/>
    </row>
    <row r="938" spans="1:12" x14ac:dyDescent="0.25">
      <c r="A938" s="119">
        <v>97642</v>
      </c>
      <c r="B938" s="106"/>
      <c r="C938" s="104">
        <v>458</v>
      </c>
      <c r="D938" s="119" t="s">
        <v>463</v>
      </c>
      <c r="E938" s="119" t="s">
        <v>1491</v>
      </c>
      <c r="F938" s="119">
        <v>97642</v>
      </c>
      <c r="G938" s="119" t="s">
        <v>24</v>
      </c>
      <c r="H938" s="119">
        <v>36000</v>
      </c>
      <c r="I938" s="119">
        <v>3564</v>
      </c>
      <c r="J938" s="119" t="s">
        <v>32</v>
      </c>
      <c r="K938" s="119" t="s">
        <v>29</v>
      </c>
      <c r="L938" s="129"/>
    </row>
    <row r="939" spans="1:12" x14ac:dyDescent="0.25">
      <c r="A939" s="134">
        <v>98656</v>
      </c>
      <c r="B939" s="100"/>
      <c r="C939" s="104">
        <v>459</v>
      </c>
      <c r="D939" s="134" t="s">
        <v>463</v>
      </c>
      <c r="E939" s="134" t="s">
        <v>475</v>
      </c>
      <c r="F939" s="134">
        <v>98656</v>
      </c>
      <c r="G939" s="134" t="s">
        <v>34</v>
      </c>
      <c r="H939" s="139">
        <v>31000</v>
      </c>
      <c r="I939" s="139">
        <v>1953</v>
      </c>
      <c r="J939" s="134" t="s">
        <v>20</v>
      </c>
      <c r="K939" s="134" t="s">
        <v>29</v>
      </c>
      <c r="L939" s="129"/>
    </row>
    <row r="940" spans="1:12" x14ac:dyDescent="0.25">
      <c r="A940" s="134">
        <v>98846</v>
      </c>
      <c r="B940" s="100"/>
      <c r="C940" s="104">
        <v>460</v>
      </c>
      <c r="D940" s="134" t="s">
        <v>463</v>
      </c>
      <c r="E940" s="134" t="s">
        <v>671</v>
      </c>
      <c r="F940" s="134">
        <v>98846</v>
      </c>
      <c r="G940" s="134" t="s">
        <v>34</v>
      </c>
      <c r="H940" s="139">
        <v>38000</v>
      </c>
      <c r="I940" s="139">
        <v>1315</v>
      </c>
      <c r="J940" s="134" t="s">
        <v>37</v>
      </c>
      <c r="K940" s="134" t="s">
        <v>29</v>
      </c>
      <c r="L940" s="129"/>
    </row>
    <row r="941" spans="1:12" x14ac:dyDescent="0.25">
      <c r="A941" s="119">
        <v>99615</v>
      </c>
      <c r="B941" s="106"/>
      <c r="C941" s="104">
        <v>462</v>
      </c>
      <c r="D941" s="120" t="s">
        <v>463</v>
      </c>
      <c r="E941" s="119" t="s">
        <v>1467</v>
      </c>
      <c r="F941" s="119">
        <v>99615</v>
      </c>
      <c r="G941" s="119" t="s">
        <v>24</v>
      </c>
      <c r="H941" s="119">
        <v>39000</v>
      </c>
      <c r="I941" s="119">
        <v>3697</v>
      </c>
      <c r="J941" s="119" t="s">
        <v>20</v>
      </c>
      <c r="K941" s="119" t="s">
        <v>58</v>
      </c>
      <c r="L941" s="129"/>
    </row>
    <row r="942" spans="1:12" x14ac:dyDescent="0.25">
      <c r="A942" s="134">
        <v>99865</v>
      </c>
      <c r="B942" s="100"/>
      <c r="C942" s="104">
        <v>463</v>
      </c>
      <c r="D942" s="134" t="s">
        <v>463</v>
      </c>
      <c r="E942" s="134" t="s">
        <v>822</v>
      </c>
      <c r="F942" s="134">
        <v>99865</v>
      </c>
      <c r="G942" s="134" t="s">
        <v>24</v>
      </c>
      <c r="H942" s="134">
        <v>36500</v>
      </c>
      <c r="I942" s="134">
        <v>3393</v>
      </c>
      <c r="J942" s="134" t="s">
        <v>32</v>
      </c>
      <c r="K942" s="134" t="s">
        <v>56</v>
      </c>
      <c r="L942" s="129"/>
    </row>
    <row r="943" spans="1:12" x14ac:dyDescent="0.25">
      <c r="A943" s="134">
        <v>100858</v>
      </c>
      <c r="B943" s="100"/>
      <c r="C943" s="104">
        <v>464</v>
      </c>
      <c r="D943" s="134" t="s">
        <v>463</v>
      </c>
      <c r="E943" s="134" t="s">
        <v>616</v>
      </c>
      <c r="F943" s="134">
        <v>100858</v>
      </c>
      <c r="G943" s="134" t="s">
        <v>34</v>
      </c>
      <c r="H943" s="139">
        <v>40000</v>
      </c>
      <c r="I943" s="139">
        <v>2176</v>
      </c>
      <c r="J943" s="134" t="s">
        <v>32</v>
      </c>
      <c r="K943" s="134" t="s">
        <v>29</v>
      </c>
      <c r="L943" s="129"/>
    </row>
    <row r="944" spans="1:12" x14ac:dyDescent="0.25">
      <c r="A944" s="138">
        <v>101980</v>
      </c>
      <c r="B944" s="148"/>
      <c r="C944" s="104">
        <v>465</v>
      </c>
      <c r="D944" s="138" t="s">
        <v>463</v>
      </c>
      <c r="E944" s="138" t="s">
        <v>886</v>
      </c>
      <c r="F944" s="138">
        <v>101980</v>
      </c>
      <c r="G944" s="138" t="s">
        <v>24</v>
      </c>
      <c r="H944" s="138">
        <v>36000</v>
      </c>
      <c r="I944" s="138">
        <v>1715</v>
      </c>
      <c r="J944" s="138" t="s">
        <v>37</v>
      </c>
      <c r="K944" s="138" t="s">
        <v>56</v>
      </c>
      <c r="L944" s="129"/>
    </row>
    <row r="945" spans="1:12" x14ac:dyDescent="0.25">
      <c r="A945" s="119">
        <v>102024</v>
      </c>
      <c r="B945" s="106"/>
      <c r="C945" s="104">
        <v>466</v>
      </c>
      <c r="D945" s="119" t="s">
        <v>463</v>
      </c>
      <c r="E945" s="119" t="s">
        <v>983</v>
      </c>
      <c r="F945" s="119">
        <v>102024</v>
      </c>
      <c r="G945" s="119" t="s">
        <v>24</v>
      </c>
      <c r="H945" s="119">
        <v>35000</v>
      </c>
      <c r="I945" s="119">
        <v>3550</v>
      </c>
      <c r="J945" s="119" t="s">
        <v>613</v>
      </c>
      <c r="K945" s="119" t="s">
        <v>29</v>
      </c>
      <c r="L945" s="129"/>
    </row>
    <row r="946" spans="1:12" x14ac:dyDescent="0.25">
      <c r="A946" s="119">
        <v>102040</v>
      </c>
      <c r="B946" s="106"/>
      <c r="C946" s="104">
        <v>467</v>
      </c>
      <c r="D946" s="119" t="s">
        <v>463</v>
      </c>
      <c r="E946" s="119" t="s">
        <v>983</v>
      </c>
      <c r="F946" s="119">
        <v>102040</v>
      </c>
      <c r="G946" s="119" t="s">
        <v>24</v>
      </c>
      <c r="H946" s="119">
        <v>35000</v>
      </c>
      <c r="I946" s="119">
        <v>3550</v>
      </c>
      <c r="J946" s="119" t="s">
        <v>613</v>
      </c>
      <c r="K946" s="119" t="s">
        <v>29</v>
      </c>
      <c r="L946" s="127"/>
    </row>
    <row r="947" spans="1:12" x14ac:dyDescent="0.25">
      <c r="A947" s="134">
        <v>103145</v>
      </c>
      <c r="B947" s="100"/>
      <c r="C947" s="104">
        <v>468</v>
      </c>
      <c r="D947" s="134" t="s">
        <v>463</v>
      </c>
      <c r="E947" s="134" t="s">
        <v>619</v>
      </c>
      <c r="F947" s="134">
        <v>103145</v>
      </c>
      <c r="G947" s="134" t="s">
        <v>24</v>
      </c>
      <c r="H947" s="134">
        <v>37000</v>
      </c>
      <c r="I947" s="134">
        <v>1597</v>
      </c>
      <c r="J947" s="134" t="s">
        <v>32</v>
      </c>
      <c r="K947" s="134" t="s">
        <v>82</v>
      </c>
    </row>
    <row r="948" spans="1:12" x14ac:dyDescent="0.25">
      <c r="A948" s="134">
        <v>103651</v>
      </c>
      <c r="B948" s="100"/>
      <c r="C948" s="104">
        <v>469</v>
      </c>
      <c r="D948" s="134" t="s">
        <v>463</v>
      </c>
      <c r="E948" s="134" t="s">
        <v>835</v>
      </c>
      <c r="F948" s="134">
        <v>103651</v>
      </c>
      <c r="G948" s="134" t="s">
        <v>24</v>
      </c>
      <c r="H948" s="134">
        <v>40000</v>
      </c>
      <c r="I948" s="134">
        <v>2605</v>
      </c>
      <c r="J948" s="134" t="s">
        <v>32</v>
      </c>
      <c r="K948" s="134" t="s">
        <v>29</v>
      </c>
    </row>
    <row r="949" spans="1:12" x14ac:dyDescent="0.25">
      <c r="A949" s="134">
        <v>105470</v>
      </c>
      <c r="B949" s="100"/>
      <c r="C949" s="104">
        <v>470</v>
      </c>
      <c r="D949" s="134" t="s">
        <v>463</v>
      </c>
      <c r="E949" s="134" t="s">
        <v>52</v>
      </c>
      <c r="F949" s="134">
        <v>105470</v>
      </c>
      <c r="G949" s="134" t="s">
        <v>46</v>
      </c>
      <c r="H949" s="134">
        <v>38000</v>
      </c>
      <c r="I949" s="134">
        <v>3173</v>
      </c>
      <c r="J949" s="134" t="s">
        <v>32</v>
      </c>
      <c r="K949" s="134" t="s">
        <v>29</v>
      </c>
      <c r="L949" s="127"/>
    </row>
    <row r="950" spans="1:12" x14ac:dyDescent="0.25">
      <c r="A950" s="43">
        <v>106443</v>
      </c>
      <c r="B950" s="106"/>
      <c r="C950" s="104">
        <v>471</v>
      </c>
      <c r="D950" s="69" t="s">
        <v>463</v>
      </c>
      <c r="E950" s="43" t="s">
        <v>1478</v>
      </c>
      <c r="F950" s="43">
        <v>106443</v>
      </c>
      <c r="G950" s="43" t="s">
        <v>24</v>
      </c>
      <c r="H950" s="43">
        <v>37000</v>
      </c>
      <c r="I950" s="43">
        <v>1335</v>
      </c>
      <c r="J950" s="43" t="s">
        <v>613</v>
      </c>
      <c r="K950" s="43" t="s">
        <v>29</v>
      </c>
      <c r="L950" s="127"/>
    </row>
    <row r="951" spans="1:12" x14ac:dyDescent="0.25">
      <c r="A951" s="118">
        <v>110175</v>
      </c>
      <c r="B951" s="149"/>
      <c r="C951" s="104">
        <v>472</v>
      </c>
      <c r="D951" s="118" t="s">
        <v>463</v>
      </c>
      <c r="E951" s="118" t="s">
        <v>1213</v>
      </c>
      <c r="F951" s="118">
        <v>110175</v>
      </c>
      <c r="G951" s="118" t="s">
        <v>24</v>
      </c>
      <c r="H951" s="118">
        <v>37000</v>
      </c>
      <c r="I951" s="118">
        <v>1360</v>
      </c>
      <c r="J951" s="118" t="s">
        <v>32</v>
      </c>
      <c r="K951" s="118" t="s">
        <v>56</v>
      </c>
      <c r="L951" s="127"/>
    </row>
    <row r="952" spans="1:12" x14ac:dyDescent="0.25">
      <c r="A952" s="6">
        <v>111020</v>
      </c>
      <c r="B952" s="100"/>
      <c r="C952" s="104">
        <v>473</v>
      </c>
      <c r="D952" s="6" t="s">
        <v>463</v>
      </c>
      <c r="E952" s="6" t="s">
        <v>617</v>
      </c>
      <c r="F952" s="6">
        <v>111020</v>
      </c>
      <c r="G952" s="6" t="s">
        <v>34</v>
      </c>
      <c r="H952" s="74">
        <v>37000</v>
      </c>
      <c r="I952" s="74">
        <v>2197</v>
      </c>
      <c r="J952" s="6" t="s">
        <v>32</v>
      </c>
      <c r="K952" s="6" t="s">
        <v>82</v>
      </c>
      <c r="L952" s="127"/>
    </row>
    <row r="953" spans="1:12" x14ac:dyDescent="0.25">
      <c r="A953" s="6">
        <v>133868</v>
      </c>
      <c r="B953" s="100"/>
      <c r="C953" s="104">
        <v>475</v>
      </c>
      <c r="D953" s="6" t="s">
        <v>463</v>
      </c>
      <c r="E953" s="6" t="s">
        <v>510</v>
      </c>
      <c r="F953" s="6">
        <v>133868</v>
      </c>
      <c r="G953" s="6" t="s">
        <v>71</v>
      </c>
      <c r="H953" s="74">
        <v>38000</v>
      </c>
      <c r="I953" s="74">
        <v>3188</v>
      </c>
      <c r="J953" s="6" t="s">
        <v>20</v>
      </c>
      <c r="K953" s="6" t="s">
        <v>105</v>
      </c>
      <c r="L953" s="127"/>
    </row>
    <row r="954" spans="1:12" x14ac:dyDescent="0.25">
      <c r="A954" s="43">
        <v>134104</v>
      </c>
      <c r="B954" s="106"/>
      <c r="C954" s="104">
        <v>476</v>
      </c>
      <c r="D954" s="69" t="s">
        <v>463</v>
      </c>
      <c r="E954" s="43" t="s">
        <v>1469</v>
      </c>
      <c r="F954" s="43">
        <v>134104</v>
      </c>
      <c r="G954" s="43" t="s">
        <v>414</v>
      </c>
      <c r="H954" s="43">
        <v>42000</v>
      </c>
      <c r="I954" s="43">
        <v>2450</v>
      </c>
      <c r="J954" s="43" t="s">
        <v>32</v>
      </c>
      <c r="K954" s="43" t="s">
        <v>35</v>
      </c>
      <c r="L954" s="127"/>
    </row>
    <row r="955" spans="1:12" x14ac:dyDescent="0.25">
      <c r="A955" s="69">
        <v>137887</v>
      </c>
      <c r="B955" s="147"/>
      <c r="C955" s="104">
        <v>477</v>
      </c>
      <c r="D955" s="69" t="s">
        <v>463</v>
      </c>
      <c r="E955" s="69" t="s">
        <v>1465</v>
      </c>
      <c r="F955" s="69">
        <v>137887</v>
      </c>
      <c r="G955" s="69" t="s">
        <v>46</v>
      </c>
      <c r="H955" s="69">
        <v>36000</v>
      </c>
      <c r="I955" s="69">
        <v>3767</v>
      </c>
      <c r="J955" s="69" t="s">
        <v>32</v>
      </c>
      <c r="K955" s="69" t="s">
        <v>105</v>
      </c>
      <c r="L955" s="127"/>
    </row>
    <row r="956" spans="1:12" x14ac:dyDescent="0.25">
      <c r="A956" s="69">
        <v>150214</v>
      </c>
      <c r="B956" s="147"/>
      <c r="C956" s="104">
        <v>478</v>
      </c>
      <c r="D956" s="69" t="s">
        <v>463</v>
      </c>
      <c r="E956" s="69" t="s">
        <v>1466</v>
      </c>
      <c r="F956" s="69">
        <v>150214</v>
      </c>
      <c r="G956" s="69" t="s">
        <v>46</v>
      </c>
      <c r="H956" s="69">
        <v>44000</v>
      </c>
      <c r="I956" s="69">
        <v>3758</v>
      </c>
      <c r="J956" s="69" t="s">
        <v>32</v>
      </c>
      <c r="K956" s="69" t="s">
        <v>29</v>
      </c>
      <c r="L956" s="127"/>
    </row>
    <row r="957" spans="1:12" x14ac:dyDescent="0.25">
      <c r="A957" s="14">
        <v>194572</v>
      </c>
      <c r="B957" s="148"/>
      <c r="C957" s="104">
        <v>479</v>
      </c>
      <c r="D957" s="6" t="s">
        <v>463</v>
      </c>
      <c r="E957" s="14" t="s">
        <v>867</v>
      </c>
      <c r="F957" s="14">
        <v>194572</v>
      </c>
      <c r="G957" s="14" t="s">
        <v>107</v>
      </c>
      <c r="H957" s="14">
        <v>37000</v>
      </c>
      <c r="I957" s="14">
        <v>3377</v>
      </c>
      <c r="J957" s="14" t="s">
        <v>32</v>
      </c>
      <c r="K957" s="14" t="s">
        <v>29</v>
      </c>
      <c r="L957" s="127"/>
    </row>
    <row r="958" spans="1:12" x14ac:dyDescent="0.25">
      <c r="A958" s="6">
        <v>310958</v>
      </c>
      <c r="B958" s="100"/>
      <c r="C958" s="104">
        <v>480</v>
      </c>
      <c r="D958" s="6" t="s">
        <v>463</v>
      </c>
      <c r="E958" s="6" t="s">
        <v>498</v>
      </c>
      <c r="F958" s="6">
        <v>310958</v>
      </c>
      <c r="G958" s="6" t="s">
        <v>107</v>
      </c>
      <c r="H958" s="6">
        <v>36000</v>
      </c>
      <c r="I958" s="6">
        <v>1208</v>
      </c>
      <c r="J958" s="6" t="s">
        <v>32</v>
      </c>
      <c r="K958" s="6" t="s">
        <v>35</v>
      </c>
      <c r="L958" s="127"/>
    </row>
    <row r="959" spans="1:12" x14ac:dyDescent="0.25">
      <c r="A959" s="6">
        <v>316193</v>
      </c>
      <c r="B959" s="100"/>
      <c r="C959" s="104">
        <v>481</v>
      </c>
      <c r="D959" s="6" t="s">
        <v>463</v>
      </c>
      <c r="E959" s="6" t="s">
        <v>743</v>
      </c>
      <c r="F959" s="6">
        <v>316193</v>
      </c>
      <c r="G959" s="6" t="s">
        <v>240</v>
      </c>
      <c r="H959" s="6">
        <v>44000</v>
      </c>
      <c r="I959" s="6">
        <v>1160</v>
      </c>
      <c r="J959" s="6" t="s">
        <v>32</v>
      </c>
      <c r="K959" s="6" t="s">
        <v>29</v>
      </c>
      <c r="L959" s="127"/>
    </row>
    <row r="960" spans="1:12" x14ac:dyDescent="0.25">
      <c r="A960" s="14">
        <v>397588</v>
      </c>
      <c r="B960" s="148"/>
      <c r="C960" s="104">
        <v>482</v>
      </c>
      <c r="D960" s="14" t="s">
        <v>463</v>
      </c>
      <c r="E960" s="14" t="s">
        <v>851</v>
      </c>
      <c r="F960" s="14">
        <v>397588</v>
      </c>
      <c r="G960" s="14" t="s">
        <v>107</v>
      </c>
      <c r="H960" s="14">
        <v>33500</v>
      </c>
      <c r="I960" s="14">
        <v>2151</v>
      </c>
      <c r="J960" s="14" t="s">
        <v>20</v>
      </c>
      <c r="K960" s="14" t="s">
        <v>29</v>
      </c>
      <c r="L960" s="127"/>
    </row>
    <row r="961" spans="1:12" x14ac:dyDescent="0.25">
      <c r="A961" s="6">
        <v>399033</v>
      </c>
      <c r="B961" s="100"/>
      <c r="C961" s="104">
        <v>483</v>
      </c>
      <c r="D961" s="6" t="s">
        <v>463</v>
      </c>
      <c r="E961" s="6" t="s">
        <v>756</v>
      </c>
      <c r="F961" s="6">
        <v>399033</v>
      </c>
      <c r="G961" s="6" t="s">
        <v>757</v>
      </c>
      <c r="H961" s="6">
        <v>35000</v>
      </c>
      <c r="I961" s="6">
        <v>181</v>
      </c>
      <c r="J961" s="6" t="s">
        <v>47</v>
      </c>
      <c r="K961" s="6" t="s">
        <v>29</v>
      </c>
      <c r="L961" s="127"/>
    </row>
    <row r="962" spans="1:12" x14ac:dyDescent="0.25">
      <c r="A962" s="14">
        <v>552465</v>
      </c>
      <c r="B962" s="148"/>
      <c r="C962" s="104">
        <v>484</v>
      </c>
      <c r="D962" s="14" t="s">
        <v>463</v>
      </c>
      <c r="E962" s="14" t="s">
        <v>854</v>
      </c>
      <c r="F962" s="14">
        <v>552465</v>
      </c>
      <c r="G962" s="14" t="s">
        <v>107</v>
      </c>
      <c r="H962" s="14">
        <v>36000</v>
      </c>
      <c r="I962" s="14">
        <v>1529</v>
      </c>
      <c r="J962" s="14" t="s">
        <v>37</v>
      </c>
      <c r="K962" s="14" t="s">
        <v>29</v>
      </c>
      <c r="L962" s="127"/>
    </row>
    <row r="963" spans="1:12" x14ac:dyDescent="0.25">
      <c r="A963" s="134">
        <v>554435</v>
      </c>
      <c r="B963" s="100"/>
      <c r="C963" s="104">
        <v>485</v>
      </c>
      <c r="D963" s="6" t="s">
        <v>463</v>
      </c>
      <c r="E963" s="134" t="s">
        <v>685</v>
      </c>
      <c r="F963" s="134">
        <v>554435</v>
      </c>
      <c r="G963" s="134" t="s">
        <v>337</v>
      </c>
      <c r="H963" s="139">
        <v>35000</v>
      </c>
      <c r="I963" s="139">
        <v>2194</v>
      </c>
      <c r="J963" s="134" t="s">
        <v>32</v>
      </c>
      <c r="K963" s="134" t="s">
        <v>29</v>
      </c>
      <c r="L963" s="127"/>
    </row>
    <row r="964" spans="1:12" x14ac:dyDescent="0.25">
      <c r="A964" s="6">
        <v>848025</v>
      </c>
      <c r="B964" s="100"/>
      <c r="C964" s="104">
        <v>486</v>
      </c>
      <c r="D964" s="6" t="s">
        <v>463</v>
      </c>
      <c r="E964" s="6" t="s">
        <v>719</v>
      </c>
      <c r="F964" s="6">
        <v>848025</v>
      </c>
      <c r="G964" s="6" t="s">
        <v>34</v>
      </c>
      <c r="H964" s="74">
        <v>37500</v>
      </c>
      <c r="I964" s="74">
        <v>64</v>
      </c>
      <c r="J964" s="6" t="s">
        <v>25</v>
      </c>
      <c r="K964" s="6" t="s">
        <v>29</v>
      </c>
      <c r="L964" s="127"/>
    </row>
    <row r="965" spans="1:12" x14ac:dyDescent="0.25">
      <c r="D965" s="6"/>
    </row>
    <row r="966" spans="1:12" x14ac:dyDescent="0.25">
      <c r="C966" s="125">
        <v>1</v>
      </c>
      <c r="D966" s="6" t="s">
        <v>463</v>
      </c>
      <c r="E966" s="125" t="s">
        <v>1874</v>
      </c>
      <c r="F966" s="125">
        <v>32040</v>
      </c>
      <c r="G966" s="125" t="s">
        <v>50</v>
      </c>
      <c r="H966" s="125">
        <v>36000</v>
      </c>
      <c r="I966" s="125">
        <v>4050</v>
      </c>
      <c r="J966" s="125" t="s">
        <v>37</v>
      </c>
      <c r="K966" s="125" t="s">
        <v>29</v>
      </c>
    </row>
    <row r="967" spans="1:12" x14ac:dyDescent="0.25">
      <c r="C967" s="125">
        <v>2</v>
      </c>
      <c r="D967" s="6" t="s">
        <v>463</v>
      </c>
      <c r="E967" s="125" t="s">
        <v>1474</v>
      </c>
      <c r="F967" s="125">
        <v>59861</v>
      </c>
      <c r="G967" s="125" t="s">
        <v>24</v>
      </c>
      <c r="H967" s="125">
        <v>38000</v>
      </c>
      <c r="I967" s="125">
        <v>71</v>
      </c>
      <c r="J967" s="125" t="s">
        <v>37</v>
      </c>
      <c r="K967" s="125" t="s">
        <v>1475</v>
      </c>
    </row>
    <row r="968" spans="1:12" x14ac:dyDescent="0.25">
      <c r="C968" s="125">
        <v>3</v>
      </c>
      <c r="D968" s="6" t="s">
        <v>463</v>
      </c>
      <c r="E968" s="125" t="s">
        <v>297</v>
      </c>
      <c r="F968" s="125">
        <v>76685</v>
      </c>
      <c r="G968" s="125" t="s">
        <v>24</v>
      </c>
      <c r="H968" s="125">
        <v>35000</v>
      </c>
      <c r="I968" s="125">
        <v>1353</v>
      </c>
      <c r="J968" s="125" t="s">
        <v>20</v>
      </c>
      <c r="K968" s="125" t="s">
        <v>29</v>
      </c>
    </row>
  </sheetData>
  <sortState ref="A2:L964">
    <sortCondition ref="B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8"/>
  <sheetViews>
    <sheetView rightToLeft="1" workbookViewId="0">
      <selection activeCell="H13" sqref="H13"/>
    </sheetView>
  </sheetViews>
  <sheetFormatPr defaultRowHeight="14.25" x14ac:dyDescent="0.2"/>
  <cols>
    <col min="1" max="1" width="12.625" customWidth="1"/>
    <col min="3" max="3" width="22.375" customWidth="1"/>
    <col min="4" max="4" width="12" customWidth="1"/>
    <col min="5" max="5" width="15.625" customWidth="1"/>
    <col min="7" max="7" width="22" customWidth="1"/>
    <col min="8" max="8" width="39.875" customWidth="1"/>
  </cols>
  <sheetData>
    <row r="1" spans="1:10" ht="49.5" customHeight="1" thickBot="1" x14ac:dyDescent="0.25">
      <c r="A1" s="28" t="s">
        <v>0</v>
      </c>
      <c r="B1" s="28" t="s">
        <v>14</v>
      </c>
      <c r="C1" s="28" t="s">
        <v>974</v>
      </c>
      <c r="D1" s="28" t="s">
        <v>0</v>
      </c>
      <c r="E1" s="97" t="s">
        <v>7</v>
      </c>
      <c r="F1" s="29" t="s">
        <v>975</v>
      </c>
      <c r="G1" s="29" t="s">
        <v>1</v>
      </c>
      <c r="H1" s="130" t="s">
        <v>1519</v>
      </c>
      <c r="I1" s="131"/>
      <c r="J1" s="131"/>
    </row>
    <row r="2" spans="1:10" ht="18.75" thickBot="1" x14ac:dyDescent="0.25">
      <c r="A2" s="17">
        <v>539</v>
      </c>
      <c r="B2" s="17">
        <v>1</v>
      </c>
      <c r="C2" s="17" t="s">
        <v>1178</v>
      </c>
      <c r="D2" s="17">
        <v>539</v>
      </c>
      <c r="E2" s="20" t="s">
        <v>50</v>
      </c>
      <c r="F2" s="17">
        <v>1582</v>
      </c>
      <c r="G2" s="123" t="s">
        <v>16</v>
      </c>
      <c r="H2" s="132" t="str">
        <f>IF(ISERROR(VLOOKUP(A2,[1]الشريط!$A$2:$C$1000,3,0)),"",IF(VLOOKUP(A2,[1]الشريط!$A$2:$C$1000,3,0)=G2,"(مطابق)","(غير مطابق)"))</f>
        <v>(مطابق)</v>
      </c>
      <c r="I2" s="131"/>
      <c r="J2" s="131"/>
    </row>
    <row r="3" spans="1:10" ht="18.75" thickBot="1" x14ac:dyDescent="0.25">
      <c r="A3" s="17">
        <v>828</v>
      </c>
      <c r="B3" s="17">
        <v>2</v>
      </c>
      <c r="C3" s="17" t="s">
        <v>287</v>
      </c>
      <c r="D3" s="17">
        <v>828</v>
      </c>
      <c r="E3" s="20" t="s">
        <v>50</v>
      </c>
      <c r="F3" s="17">
        <v>2919</v>
      </c>
      <c r="G3" s="123" t="s">
        <v>16</v>
      </c>
      <c r="H3" s="132" t="str">
        <f>IF(ISERROR(VLOOKUP(A3,[1]الشريط!$A$2:$C$1000,3,0)),"",IF(VLOOKUP(A3,[1]الشريط!$A$2:$C$1000,3,0)=G3,"(مطابق)","(غير مطابق)"))</f>
        <v>(مطابق)</v>
      </c>
      <c r="I3" s="131"/>
      <c r="J3" s="131"/>
    </row>
    <row r="4" spans="1:10" ht="18.75" thickBot="1" x14ac:dyDescent="0.25">
      <c r="A4" s="17">
        <v>895</v>
      </c>
      <c r="B4" s="17">
        <v>3</v>
      </c>
      <c r="C4" s="17" t="s">
        <v>197</v>
      </c>
      <c r="D4" s="17">
        <v>895</v>
      </c>
      <c r="E4" s="20" t="s">
        <v>50</v>
      </c>
      <c r="F4" s="17">
        <v>3582</v>
      </c>
      <c r="G4" s="123" t="s">
        <v>16</v>
      </c>
      <c r="H4" s="132" t="str">
        <f>IF(ISERROR(VLOOKUP(A4,[1]الشريط!$A$2:$C$1000,3,0)),"",IF(VLOOKUP(A4,[1]الشريط!$A$2:$C$1000,3,0)=G4,"(مطابق)","(غير مطابق)"))</f>
        <v>(مطابق)</v>
      </c>
      <c r="I4" s="131"/>
      <c r="J4" s="131"/>
    </row>
    <row r="5" spans="1:10" ht="18.75" thickBot="1" x14ac:dyDescent="0.25">
      <c r="A5" s="17">
        <v>2748</v>
      </c>
      <c r="B5" s="17">
        <v>4</v>
      </c>
      <c r="C5" s="17" t="s">
        <v>80</v>
      </c>
      <c r="D5" s="17">
        <v>2748</v>
      </c>
      <c r="E5" s="20" t="s">
        <v>50</v>
      </c>
      <c r="F5" s="17">
        <v>2989</v>
      </c>
      <c r="G5" s="123" t="s">
        <v>16</v>
      </c>
      <c r="H5" s="132" t="str">
        <f>IF(ISERROR(VLOOKUP(A5,[1]الشريط!$A$2:$C$1000,3,0)),"",IF(VLOOKUP(A5,[1]الشريط!$A$2:$C$1000,3,0)=G5,"(مطابق)","(غير مطابق)"))</f>
        <v>(مطابق)</v>
      </c>
      <c r="I5" s="131"/>
      <c r="J5" s="131"/>
    </row>
    <row r="6" spans="1:10" ht="18.75" thickBot="1" x14ac:dyDescent="0.25">
      <c r="A6" s="17">
        <v>4953</v>
      </c>
      <c r="B6" s="17">
        <v>5</v>
      </c>
      <c r="C6" s="17" t="s">
        <v>314</v>
      </c>
      <c r="D6" s="17">
        <v>4953</v>
      </c>
      <c r="E6" s="20" t="s">
        <v>34</v>
      </c>
      <c r="F6" s="26">
        <v>1421</v>
      </c>
      <c r="G6" s="123" t="s">
        <v>16</v>
      </c>
      <c r="H6" s="132" t="str">
        <f>IF(ISERROR(VLOOKUP(A6,[1]الشريط!$A$2:$C$1000,3,0)),"",IF(VLOOKUP(A6,[1]الشريط!$A$2:$C$1000,3,0)=G6,"(مطابق)","(غير مطابق)"))</f>
        <v>(مطابق)</v>
      </c>
      <c r="I6" s="131"/>
      <c r="J6" s="131"/>
    </row>
    <row r="7" spans="1:10" ht="18.75" thickBot="1" x14ac:dyDescent="0.25">
      <c r="A7" s="17">
        <v>5584</v>
      </c>
      <c r="B7" s="17">
        <v>6</v>
      </c>
      <c r="C7" s="17" t="s">
        <v>191</v>
      </c>
      <c r="D7" s="17">
        <v>5584</v>
      </c>
      <c r="E7" s="20" t="s">
        <v>61</v>
      </c>
      <c r="F7" s="26">
        <v>2725</v>
      </c>
      <c r="G7" s="123" t="s">
        <v>16</v>
      </c>
      <c r="H7" s="132" t="str">
        <f>IF(ISERROR(VLOOKUP(A7,[1]الشريط!$A$2:$C$1000,3,0)),"",IF(VLOOKUP(A7,[1]الشريط!$A$2:$C$1000,3,0)=G7,"(مطابق)","(غير مطابق)"))</f>
        <v>(مطابق)</v>
      </c>
      <c r="I7" s="131"/>
      <c r="J7" s="131"/>
    </row>
    <row r="8" spans="1:10" ht="18.75" thickBot="1" x14ac:dyDescent="0.25">
      <c r="A8" s="17">
        <v>8176</v>
      </c>
      <c r="B8" s="17">
        <v>7</v>
      </c>
      <c r="C8" s="17" t="s">
        <v>1008</v>
      </c>
      <c r="D8" s="17">
        <v>8176</v>
      </c>
      <c r="E8" s="20" t="s">
        <v>24</v>
      </c>
      <c r="F8" s="17">
        <v>3517</v>
      </c>
      <c r="G8" s="123" t="s">
        <v>16</v>
      </c>
      <c r="H8" s="133" t="s">
        <v>1520</v>
      </c>
      <c r="I8" s="131">
        <v>1</v>
      </c>
      <c r="J8" s="131"/>
    </row>
    <row r="9" spans="1:10" ht="18.75" thickBot="1" x14ac:dyDescent="0.25">
      <c r="A9" s="17">
        <v>8202</v>
      </c>
      <c r="B9" s="17">
        <v>8</v>
      </c>
      <c r="C9" s="17" t="s">
        <v>66</v>
      </c>
      <c r="D9" s="17">
        <v>8202</v>
      </c>
      <c r="E9" s="20" t="s">
        <v>50</v>
      </c>
      <c r="F9" s="17">
        <v>2846</v>
      </c>
      <c r="G9" s="123" t="s">
        <v>16</v>
      </c>
      <c r="H9" s="132" t="str">
        <f>IF(ISERROR(VLOOKUP(A9,[1]الشريط!$A$2:$C$1000,3,0)),"",IF(VLOOKUP(A9,[1]الشريط!$A$2:$C$1000,3,0)=G9,"(مطابق)","(غير مطابق)"))</f>
        <v>(مطابق)</v>
      </c>
      <c r="I9" s="131"/>
      <c r="J9" s="131"/>
    </row>
    <row r="10" spans="1:10" ht="18.75" thickBot="1" x14ac:dyDescent="0.25">
      <c r="A10" s="17">
        <v>8257</v>
      </c>
      <c r="B10" s="17">
        <v>9</v>
      </c>
      <c r="C10" s="17" t="s">
        <v>241</v>
      </c>
      <c r="D10" s="17">
        <v>8257</v>
      </c>
      <c r="E10" s="20" t="s">
        <v>50</v>
      </c>
      <c r="F10" s="17">
        <v>1427</v>
      </c>
      <c r="G10" s="123" t="s">
        <v>16</v>
      </c>
      <c r="H10" s="132" t="str">
        <f>IF(ISERROR(VLOOKUP(A10,[1]الشريط!$A$2:$C$1000,3,0)),"",IF(VLOOKUP(A10,[1]الشريط!$A$2:$C$1000,3,0)=G10,"(مطابق)","(غير مطابق)"))</f>
        <v>(مطابق)</v>
      </c>
      <c r="I10" s="131"/>
      <c r="J10" s="131"/>
    </row>
    <row r="11" spans="1:10" ht="18.75" thickBot="1" x14ac:dyDescent="0.25">
      <c r="A11" s="17">
        <v>8568</v>
      </c>
      <c r="B11" s="17">
        <v>10</v>
      </c>
      <c r="C11" s="17" t="s">
        <v>257</v>
      </c>
      <c r="D11" s="17">
        <v>8568</v>
      </c>
      <c r="E11" s="20" t="s">
        <v>24</v>
      </c>
      <c r="F11" s="17">
        <v>316</v>
      </c>
      <c r="G11" s="123" t="s">
        <v>16</v>
      </c>
      <c r="H11" s="132" t="str">
        <f>IF(ISERROR(VLOOKUP(A11,[1]الشريط!$A$2:$C$1000,3,0)),"",IF(VLOOKUP(A11,[1]الشريط!$A$2:$C$1000,3,0)=G11,"(مطابق)","(غير مطابق)"))</f>
        <v>(مطابق)</v>
      </c>
      <c r="I11" s="131"/>
      <c r="J11" s="131"/>
    </row>
    <row r="12" spans="1:10" ht="18.75" thickBot="1" x14ac:dyDescent="0.25">
      <c r="A12" s="17">
        <v>9714</v>
      </c>
      <c r="B12" s="17">
        <v>11</v>
      </c>
      <c r="C12" s="17" t="s">
        <v>194</v>
      </c>
      <c r="D12" s="17">
        <v>9714</v>
      </c>
      <c r="E12" s="20" t="s">
        <v>61</v>
      </c>
      <c r="F12" s="26">
        <v>1537</v>
      </c>
      <c r="G12" s="123" t="s">
        <v>16</v>
      </c>
      <c r="H12" s="132" t="str">
        <f>IF(ISERROR(VLOOKUP(A12,[1]الشريط!$A$2:$C$1000,3,0)),"",IF(VLOOKUP(A12,[1]الشريط!$A$2:$C$1000,3,0)=G12,"(مطابق)","(غير مطابق)"))</f>
        <v>(مطابق)</v>
      </c>
      <c r="I12" s="131"/>
      <c r="J12" s="131"/>
    </row>
    <row r="13" spans="1:10" ht="18.75" thickBot="1" x14ac:dyDescent="0.25">
      <c r="A13" s="17">
        <v>9996</v>
      </c>
      <c r="B13" s="17">
        <v>12</v>
      </c>
      <c r="C13" s="17" t="s">
        <v>243</v>
      </c>
      <c r="D13" s="17">
        <v>9996</v>
      </c>
      <c r="E13" s="20" t="s">
        <v>61</v>
      </c>
      <c r="F13" s="26">
        <v>1623</v>
      </c>
      <c r="G13" s="123" t="s">
        <v>16</v>
      </c>
      <c r="H13" s="132" t="str">
        <f>IF(ISERROR(VLOOKUP(A13,[1]الشريط!$A$2:$C$1000,3,0)),"",IF(VLOOKUP(A13,[1]الشريط!$A$2:$C$1000,3,0)=G13,"(مطابق)","(غير مطابق)"))</f>
        <v>(مطابق)</v>
      </c>
      <c r="I13" s="131"/>
      <c r="J13" s="131"/>
    </row>
    <row r="14" spans="1:10" ht="18.75" thickBot="1" x14ac:dyDescent="0.25">
      <c r="A14" s="17">
        <v>10368</v>
      </c>
      <c r="B14" s="17">
        <v>13</v>
      </c>
      <c r="C14" s="17" t="s">
        <v>386</v>
      </c>
      <c r="D14" s="17">
        <v>10368</v>
      </c>
      <c r="E14" s="20" t="s">
        <v>61</v>
      </c>
      <c r="F14" s="26">
        <v>1622</v>
      </c>
      <c r="G14" s="123" t="s">
        <v>16</v>
      </c>
      <c r="H14" s="132" t="str">
        <f>IF(ISERROR(VLOOKUP(A14,[1]الشريط!$A$2:$C$1000,3,0)),"",IF(VLOOKUP(A14,[1]الشريط!$A$2:$C$1000,3,0)=G14,"(مطابق)","(غير مطابق)"))</f>
        <v>(مطابق)</v>
      </c>
      <c r="I14" s="131"/>
      <c r="J14" s="131"/>
    </row>
    <row r="15" spans="1:10" ht="18.75" thickBot="1" x14ac:dyDescent="0.25">
      <c r="A15" s="17">
        <v>12061</v>
      </c>
      <c r="B15" s="17">
        <v>14</v>
      </c>
      <c r="C15" s="17" t="s">
        <v>207</v>
      </c>
      <c r="D15" s="17">
        <v>12061</v>
      </c>
      <c r="E15" s="20" t="s">
        <v>50</v>
      </c>
      <c r="F15" s="17">
        <v>1378</v>
      </c>
      <c r="G15" s="123" t="s">
        <v>16</v>
      </c>
      <c r="H15" s="132" t="str">
        <f>IF(ISERROR(VLOOKUP(A15,[1]الشريط!$A$2:$C$1000,3,0)),"",IF(VLOOKUP(A15,[1]الشريط!$A$2:$C$1000,3,0)=G15,"(مطابق)","(غير مطابق)"))</f>
        <v>(مطابق)</v>
      </c>
      <c r="I15" s="131"/>
      <c r="J15" s="131"/>
    </row>
    <row r="16" spans="1:10" ht="18.75" thickBot="1" x14ac:dyDescent="0.25">
      <c r="A16" s="17">
        <v>16879</v>
      </c>
      <c r="B16" s="17">
        <v>15</v>
      </c>
      <c r="C16" s="17" t="s">
        <v>313</v>
      </c>
      <c r="D16" s="17">
        <v>16879</v>
      </c>
      <c r="E16" s="20" t="s">
        <v>61</v>
      </c>
      <c r="F16" s="26">
        <v>1653</v>
      </c>
      <c r="G16" s="123" t="s">
        <v>16</v>
      </c>
      <c r="H16" s="132" t="str">
        <f>IF(ISERROR(VLOOKUP(A16,[1]الشريط!$A$2:$C$1000,3,0)),"",IF(VLOOKUP(A16,[1]الشريط!$A$2:$C$1000,3,0)=G16,"(مطابق)","(غير مطابق)"))</f>
        <v>(مطابق)</v>
      </c>
      <c r="I16" s="131"/>
      <c r="J16" s="131"/>
    </row>
    <row r="17" spans="1:10" ht="18.75" thickBot="1" x14ac:dyDescent="0.25">
      <c r="A17" s="17">
        <v>17543</v>
      </c>
      <c r="B17" s="17">
        <v>16</v>
      </c>
      <c r="C17" s="17" t="s">
        <v>1125</v>
      </c>
      <c r="D17" s="17">
        <v>17543</v>
      </c>
      <c r="E17" s="20" t="s">
        <v>24</v>
      </c>
      <c r="F17" s="17">
        <v>2365</v>
      </c>
      <c r="G17" s="123" t="s">
        <v>16</v>
      </c>
      <c r="H17" s="133" t="s">
        <v>1520</v>
      </c>
      <c r="I17" s="131">
        <v>2</v>
      </c>
      <c r="J17" s="131"/>
    </row>
    <row r="18" spans="1:10" ht="18.75" thickBot="1" x14ac:dyDescent="0.25">
      <c r="A18" s="17">
        <v>18702</v>
      </c>
      <c r="B18" s="17">
        <v>17</v>
      </c>
      <c r="C18" s="17" t="s">
        <v>197</v>
      </c>
      <c r="D18" s="17">
        <v>18702</v>
      </c>
      <c r="E18" s="20" t="s">
        <v>50</v>
      </c>
      <c r="F18" s="17">
        <v>2054</v>
      </c>
      <c r="G18" s="123" t="s">
        <v>16</v>
      </c>
      <c r="H18" s="132" t="str">
        <f>IF(ISERROR(VLOOKUP(A18,[1]الشريط!$A$2:$C$1000,3,0)),"",IF(VLOOKUP(A18,[1]الشريط!$A$2:$C$1000,3,0)=G18,"(مطابق)","(غير مطابق)"))</f>
        <v>(مطابق)</v>
      </c>
      <c r="I18" s="131"/>
      <c r="J18" s="131"/>
    </row>
    <row r="19" spans="1:10" ht="18.75" thickBot="1" x14ac:dyDescent="0.25">
      <c r="A19" s="17">
        <v>19668</v>
      </c>
      <c r="B19" s="17">
        <v>18</v>
      </c>
      <c r="C19" s="17" t="s">
        <v>1004</v>
      </c>
      <c r="D19" s="17">
        <v>19668</v>
      </c>
      <c r="E19" s="20" t="s">
        <v>24</v>
      </c>
      <c r="F19" s="17">
        <v>1677</v>
      </c>
      <c r="G19" s="123" t="s">
        <v>16</v>
      </c>
      <c r="H19" s="132" t="str">
        <f>IF(ISERROR(VLOOKUP(A19,[1]الشريط!$A$2:$C$1000,3,0)),"",IF(VLOOKUP(A19,[1]الشريط!$A$2:$C$1000,3,0)=G19,"(مطابق)","(غير مطابق)"))</f>
        <v>(مطابق)</v>
      </c>
      <c r="I19" s="131"/>
      <c r="J19" s="131"/>
    </row>
    <row r="20" spans="1:10" ht="18.75" thickBot="1" x14ac:dyDescent="0.25">
      <c r="A20" s="17">
        <v>21522</v>
      </c>
      <c r="B20" s="17">
        <v>19</v>
      </c>
      <c r="C20" s="17" t="s">
        <v>244</v>
      </c>
      <c r="D20" s="17">
        <v>21522</v>
      </c>
      <c r="E20" s="20" t="s">
        <v>61</v>
      </c>
      <c r="F20" s="26">
        <v>1626</v>
      </c>
      <c r="G20" s="123" t="s">
        <v>16</v>
      </c>
      <c r="H20" s="132" t="str">
        <f>IF(ISERROR(VLOOKUP(A20,[1]الشريط!$A$2:$C$1000,3,0)),"",IF(VLOOKUP(A20,[1]الشريط!$A$2:$C$1000,3,0)=G20,"(مطابق)","(غير مطابق)"))</f>
        <v>(مطابق)</v>
      </c>
      <c r="I20" s="131"/>
      <c r="J20" s="131"/>
    </row>
    <row r="21" spans="1:10" ht="18.75" thickBot="1" x14ac:dyDescent="0.25">
      <c r="A21" s="17">
        <v>21557</v>
      </c>
      <c r="B21" s="17">
        <v>20</v>
      </c>
      <c r="C21" s="17" t="s">
        <v>978</v>
      </c>
      <c r="D21" s="17">
        <v>21557</v>
      </c>
      <c r="E21" s="20" t="s">
        <v>50</v>
      </c>
      <c r="F21" s="17">
        <v>2880</v>
      </c>
      <c r="G21" s="123" t="s">
        <v>16</v>
      </c>
      <c r="H21" s="132" t="str">
        <f>IF(ISERROR(VLOOKUP(A21,[1]الشريط!$A$2:$C$1000,3,0)),"",IF(VLOOKUP(A21,[1]الشريط!$A$2:$C$1000,3,0)=G21,"(مطابق)","(غير مطابق)"))</f>
        <v>(مطابق)</v>
      </c>
      <c r="I21" s="131"/>
      <c r="J21" s="131"/>
    </row>
    <row r="22" spans="1:10" ht="18.75" thickBot="1" x14ac:dyDescent="0.25">
      <c r="A22" s="17">
        <v>21605</v>
      </c>
      <c r="B22" s="17">
        <v>21</v>
      </c>
      <c r="C22" s="17" t="s">
        <v>202</v>
      </c>
      <c r="D22" s="17">
        <v>21605</v>
      </c>
      <c r="E22" s="20" t="s">
        <v>61</v>
      </c>
      <c r="F22" s="26">
        <v>1425</v>
      </c>
      <c r="G22" s="123" t="s">
        <v>16</v>
      </c>
      <c r="H22" s="132" t="str">
        <f>IF(ISERROR(VLOOKUP(A22,[1]الشريط!$A$2:$C$1000,3,0)),"",IF(VLOOKUP(A22,[1]الشريط!$A$2:$C$1000,3,0)=G22,"(مطابق)","(غير مطابق)"))</f>
        <v>(مطابق)</v>
      </c>
      <c r="I22" s="131"/>
      <c r="J22" s="131"/>
    </row>
    <row r="23" spans="1:10" ht="18.75" thickBot="1" x14ac:dyDescent="0.25">
      <c r="A23" s="17">
        <v>21895</v>
      </c>
      <c r="B23" s="17">
        <v>22</v>
      </c>
      <c r="C23" s="17" t="s">
        <v>820</v>
      </c>
      <c r="D23" s="17">
        <v>21895</v>
      </c>
      <c r="E23" s="20" t="s">
        <v>50</v>
      </c>
      <c r="F23" s="17">
        <v>3047</v>
      </c>
      <c r="G23" s="123" t="s">
        <v>16</v>
      </c>
      <c r="H23" s="133" t="s">
        <v>1520</v>
      </c>
      <c r="I23" s="131">
        <v>3</v>
      </c>
      <c r="J23" s="131"/>
    </row>
    <row r="24" spans="1:10" ht="18.75" thickBot="1" x14ac:dyDescent="0.25">
      <c r="A24" s="17">
        <v>23567</v>
      </c>
      <c r="B24" s="17">
        <v>23</v>
      </c>
      <c r="C24" s="17" t="s">
        <v>359</v>
      </c>
      <c r="D24" s="17">
        <v>23567</v>
      </c>
      <c r="E24" s="20" t="s">
        <v>61</v>
      </c>
      <c r="F24" s="26">
        <v>1369</v>
      </c>
      <c r="G24" s="123" t="s">
        <v>16</v>
      </c>
      <c r="H24" s="132" t="str">
        <f>IF(ISERROR(VLOOKUP(A24,[1]الشريط!$A$2:$C$1000,3,0)),"",IF(VLOOKUP(A24,[1]الشريط!$A$2:$C$1000,3,0)=G24,"(مطابق)","(غير مطابق)"))</f>
        <v>(مطابق)</v>
      </c>
      <c r="I24" s="131"/>
      <c r="J24" s="131"/>
    </row>
    <row r="25" spans="1:10" ht="18.75" thickBot="1" x14ac:dyDescent="0.25">
      <c r="A25" s="17">
        <v>30526</v>
      </c>
      <c r="B25" s="17">
        <v>24</v>
      </c>
      <c r="C25" s="17" t="s">
        <v>999</v>
      </c>
      <c r="D25" s="17">
        <v>30526</v>
      </c>
      <c r="E25" s="20" t="s">
        <v>24</v>
      </c>
      <c r="F25" s="17">
        <v>3601</v>
      </c>
      <c r="G25" s="123" t="s">
        <v>16</v>
      </c>
      <c r="H25" s="132" t="str">
        <f>IF(ISERROR(VLOOKUP(A25,[1]الشريط!$A$2:$C$1000,3,0)),"",IF(VLOOKUP(A25,[1]الشريط!$A$2:$C$1000,3,0)=G25,"(مطابق)","(غير مطابق)"))</f>
        <v>(مطابق)</v>
      </c>
      <c r="I25" s="131"/>
      <c r="J25" s="131"/>
    </row>
    <row r="26" spans="1:10" ht="18.75" thickBot="1" x14ac:dyDescent="0.25">
      <c r="A26" s="17">
        <v>32319</v>
      </c>
      <c r="B26" s="17">
        <v>25</v>
      </c>
      <c r="C26" s="17" t="s">
        <v>63</v>
      </c>
      <c r="D26" s="17">
        <v>32319</v>
      </c>
      <c r="E26" s="20" t="s">
        <v>24</v>
      </c>
      <c r="F26" s="17">
        <v>2335</v>
      </c>
      <c r="G26" s="123" t="s">
        <v>16</v>
      </c>
      <c r="H26" s="132" t="str">
        <f>IF(ISERROR(VLOOKUP(A26,[1]الشريط!$A$2:$C$1000,3,0)),"",IF(VLOOKUP(A26,[1]الشريط!$A$2:$C$1000,3,0)=G26,"(مطابق)","(غير مطابق)"))</f>
        <v>(مطابق)</v>
      </c>
      <c r="I26" s="131"/>
      <c r="J26" s="131"/>
    </row>
    <row r="27" spans="1:10" ht="18.75" thickBot="1" x14ac:dyDescent="0.25">
      <c r="A27" s="17">
        <v>37242</v>
      </c>
      <c r="B27" s="17">
        <v>26</v>
      </c>
      <c r="C27" s="17" t="s">
        <v>303</v>
      </c>
      <c r="D27" s="17">
        <v>37242</v>
      </c>
      <c r="E27" s="20" t="s">
        <v>24</v>
      </c>
      <c r="F27" s="17">
        <v>1454</v>
      </c>
      <c r="G27" s="123" t="s">
        <v>16</v>
      </c>
      <c r="H27" s="132" t="str">
        <f>IF(ISERROR(VLOOKUP(A27,[1]الشريط!$A$2:$C$1000,3,0)),"",IF(VLOOKUP(A27,[1]الشريط!$A$2:$C$1000,3,0)=G27,"(مطابق)","(غير مطابق)"))</f>
        <v>(مطابق)</v>
      </c>
      <c r="I27" s="131"/>
      <c r="J27" s="131"/>
    </row>
    <row r="28" spans="1:10" ht="18.75" thickBot="1" x14ac:dyDescent="0.25">
      <c r="A28" s="17">
        <v>37685</v>
      </c>
      <c r="B28" s="17">
        <v>27</v>
      </c>
      <c r="C28" s="17" t="s">
        <v>251</v>
      </c>
      <c r="D28" s="17">
        <v>37685</v>
      </c>
      <c r="E28" s="20" t="s">
        <v>34</v>
      </c>
      <c r="F28" s="26">
        <v>1290</v>
      </c>
      <c r="G28" s="123" t="s">
        <v>16</v>
      </c>
      <c r="H28" s="132" t="str">
        <f>IF(ISERROR(VLOOKUP(A28,[1]الشريط!$A$2:$C$1000,3,0)),"",IF(VLOOKUP(A28,[1]الشريط!$A$2:$C$1000,3,0)=G28,"(مطابق)","(غير مطابق)"))</f>
        <v>(مطابق)</v>
      </c>
      <c r="I28" s="131"/>
      <c r="J28" s="131"/>
    </row>
    <row r="29" spans="1:10" ht="18.75" thickBot="1" x14ac:dyDescent="0.25">
      <c r="A29" s="17">
        <v>41101</v>
      </c>
      <c r="B29" s="17">
        <v>28</v>
      </c>
      <c r="C29" s="17" t="s">
        <v>1154</v>
      </c>
      <c r="D29" s="17">
        <v>41101</v>
      </c>
      <c r="E29" s="20" t="s">
        <v>24</v>
      </c>
      <c r="F29" s="17">
        <v>3483</v>
      </c>
      <c r="G29" s="123" t="s">
        <v>16</v>
      </c>
      <c r="H29" s="132" t="str">
        <f>IF(ISERROR(VLOOKUP(A29,[1]الشريط!$A$2:$C$1000,3,0)),"",IF(VLOOKUP(A29,[1]الشريط!$A$2:$C$1000,3,0)=G29,"(مطابق)","(غير مطابق)"))</f>
        <v>(مطابق)</v>
      </c>
      <c r="I29" s="131"/>
      <c r="J29" s="131"/>
    </row>
    <row r="30" spans="1:10" ht="18.75" thickBot="1" x14ac:dyDescent="0.25">
      <c r="A30" s="17">
        <v>52638</v>
      </c>
      <c r="B30" s="17">
        <v>29</v>
      </c>
      <c r="C30" s="17" t="s">
        <v>145</v>
      </c>
      <c r="D30" s="17">
        <v>52638</v>
      </c>
      <c r="E30" s="20" t="s">
        <v>24</v>
      </c>
      <c r="F30" s="17">
        <v>207</v>
      </c>
      <c r="G30" s="123" t="s">
        <v>16</v>
      </c>
      <c r="H30" s="132" t="str">
        <f>IF(ISERROR(VLOOKUP(A30,[1]الشريط!$A$2:$C$1000,3,0)),"",IF(VLOOKUP(A30,[1]الشريط!$A$2:$C$1000,3,0)=G30,"(مطابق)","(غير مطابق)"))</f>
        <v>(مطابق)</v>
      </c>
      <c r="I30" s="131"/>
      <c r="J30" s="131"/>
    </row>
    <row r="31" spans="1:10" ht="18.75" thickBot="1" x14ac:dyDescent="0.25">
      <c r="A31" s="17">
        <v>56264</v>
      </c>
      <c r="B31" s="17">
        <v>30</v>
      </c>
      <c r="C31" s="17" t="s">
        <v>1024</v>
      </c>
      <c r="D31" s="17">
        <v>56264</v>
      </c>
      <c r="E31" s="20" t="s">
        <v>24</v>
      </c>
      <c r="F31" s="17">
        <v>1258</v>
      </c>
      <c r="G31" s="123" t="s">
        <v>16</v>
      </c>
      <c r="H31" s="132" t="str">
        <f>IF(ISERROR(VLOOKUP(A31,[1]الشريط!$A$2:$C$1000,3,0)),"",IF(VLOOKUP(A31,[1]الشريط!$A$2:$C$1000,3,0)=G31,"(مطابق)","(غير مطابق)"))</f>
        <v>(مطابق)</v>
      </c>
      <c r="I31" s="131"/>
      <c r="J31" s="131"/>
    </row>
    <row r="32" spans="1:10" ht="18.75" thickBot="1" x14ac:dyDescent="0.25">
      <c r="A32" s="17">
        <v>57667</v>
      </c>
      <c r="B32" s="17">
        <v>31</v>
      </c>
      <c r="C32" s="17" t="s">
        <v>389</v>
      </c>
      <c r="D32" s="17">
        <v>57667</v>
      </c>
      <c r="E32" s="20" t="s">
        <v>24</v>
      </c>
      <c r="F32" s="17">
        <v>2219</v>
      </c>
      <c r="G32" s="123" t="s">
        <v>16</v>
      </c>
      <c r="H32" s="132" t="str">
        <f>IF(ISERROR(VLOOKUP(A32,[1]الشريط!$A$2:$C$1000,3,0)),"",IF(VLOOKUP(A32,[1]الشريط!$A$2:$C$1000,3,0)=G32,"(مطابق)","(غير مطابق)"))</f>
        <v>(مطابق)</v>
      </c>
      <c r="I32" s="131"/>
      <c r="J32" s="131"/>
    </row>
    <row r="33" spans="1:10" ht="18.75" thickBot="1" x14ac:dyDescent="0.25">
      <c r="A33" s="17">
        <v>58362</v>
      </c>
      <c r="B33" s="17">
        <v>32</v>
      </c>
      <c r="C33" s="17" t="s">
        <v>297</v>
      </c>
      <c r="D33" s="17">
        <v>58362</v>
      </c>
      <c r="E33" s="20" t="s">
        <v>24</v>
      </c>
      <c r="F33" s="26">
        <v>2788</v>
      </c>
      <c r="G33" s="123" t="s">
        <v>16</v>
      </c>
      <c r="H33" s="132" t="str">
        <f>IF(ISERROR(VLOOKUP(A33,[1]الشريط!$A$2:$C$1000,3,0)),"",IF(VLOOKUP(A33,[1]الشريط!$A$2:$C$1000,3,0)=G33,"(مطابق)","(غير مطابق)"))</f>
        <v>(مطابق)</v>
      </c>
      <c r="I33" s="131"/>
      <c r="J33" s="131"/>
    </row>
    <row r="34" spans="1:10" ht="18.75" thickBot="1" x14ac:dyDescent="0.25">
      <c r="A34" s="17">
        <v>59601</v>
      </c>
      <c r="B34" s="17">
        <v>33</v>
      </c>
      <c r="C34" s="17" t="s">
        <v>221</v>
      </c>
      <c r="D34" s="17">
        <v>59601</v>
      </c>
      <c r="E34" s="20" t="s">
        <v>24</v>
      </c>
      <c r="F34" s="17">
        <v>529</v>
      </c>
      <c r="G34" s="123" t="s">
        <v>16</v>
      </c>
      <c r="H34" s="132" t="str">
        <f>IF(ISERROR(VLOOKUP(A34,[1]الشريط!$A$2:$C$1000,3,0)),"",IF(VLOOKUP(A34,[1]الشريط!$A$2:$C$1000,3,0)=G34,"(مطابق)","(غير مطابق)"))</f>
        <v>(مطابق)</v>
      </c>
      <c r="I34" s="131"/>
      <c r="J34" s="131"/>
    </row>
    <row r="35" spans="1:10" ht="18.75" thickBot="1" x14ac:dyDescent="0.25">
      <c r="A35" s="17">
        <v>60773</v>
      </c>
      <c r="B35" s="17">
        <v>34</v>
      </c>
      <c r="C35" s="17" t="s">
        <v>303</v>
      </c>
      <c r="D35" s="17">
        <v>60773</v>
      </c>
      <c r="E35" s="20" t="s">
        <v>34</v>
      </c>
      <c r="F35" s="26">
        <v>304</v>
      </c>
      <c r="G35" s="123" t="s">
        <v>16</v>
      </c>
      <c r="H35" s="132" t="str">
        <f>IF(ISERROR(VLOOKUP(A35,[1]الشريط!$A$2:$C$1000,3,0)),"",IF(VLOOKUP(A35,[1]الشريط!$A$2:$C$1000,3,0)=G35,"(مطابق)","(غير مطابق)"))</f>
        <v>(مطابق)</v>
      </c>
      <c r="I35" s="131"/>
      <c r="J35" s="131"/>
    </row>
    <row r="36" spans="1:10" ht="18.75" thickBot="1" x14ac:dyDescent="0.25">
      <c r="A36" s="22">
        <v>61987</v>
      </c>
      <c r="B36" s="17">
        <v>35</v>
      </c>
      <c r="C36" s="22" t="s">
        <v>581</v>
      </c>
      <c r="D36" s="22">
        <v>61987</v>
      </c>
      <c r="E36" s="19" t="s">
        <v>24</v>
      </c>
      <c r="F36" s="22">
        <v>1561</v>
      </c>
      <c r="G36" s="123" t="s">
        <v>16</v>
      </c>
      <c r="H36" s="132" t="str">
        <f>IF(ISERROR(VLOOKUP(A36,[1]الشريط!$A$2:$C$1000,3,0)),"",IF(VLOOKUP(A36,[1]الشريط!$A$2:$C$1000,3,0)=G36,"(مطابق)","(غير مطابق)"))</f>
        <v>(مطابق)</v>
      </c>
      <c r="I36" s="131"/>
      <c r="J36" s="131"/>
    </row>
    <row r="37" spans="1:10" ht="18.75" thickBot="1" x14ac:dyDescent="0.25">
      <c r="A37" s="17">
        <v>68457</v>
      </c>
      <c r="B37" s="17">
        <v>36</v>
      </c>
      <c r="C37" s="17" t="s">
        <v>1000</v>
      </c>
      <c r="D37" s="17">
        <v>68457</v>
      </c>
      <c r="E37" s="20" t="s">
        <v>24</v>
      </c>
      <c r="F37" s="17">
        <v>3577</v>
      </c>
      <c r="G37" s="123" t="s">
        <v>16</v>
      </c>
      <c r="H37" s="132" t="str">
        <f>IF(ISERROR(VLOOKUP(A37,[1]الشريط!$A$2:$C$1000,3,0)),"",IF(VLOOKUP(A37,[1]الشريط!$A$2:$C$1000,3,0)=G37,"(مطابق)","(غير مطابق)"))</f>
        <v>(مطابق)</v>
      </c>
      <c r="I37" s="131"/>
      <c r="J37" s="131"/>
    </row>
    <row r="38" spans="1:10" ht="18.75" thickBot="1" x14ac:dyDescent="0.25">
      <c r="A38" s="17">
        <v>69745</v>
      </c>
      <c r="B38" s="17">
        <v>37</v>
      </c>
      <c r="C38" s="17" t="s">
        <v>143</v>
      </c>
      <c r="D38" s="17">
        <v>69745</v>
      </c>
      <c r="E38" s="20" t="s">
        <v>34</v>
      </c>
      <c r="F38" s="17">
        <v>924</v>
      </c>
      <c r="G38" s="123" t="s">
        <v>16</v>
      </c>
      <c r="H38" s="133" t="s">
        <v>1520</v>
      </c>
      <c r="I38" s="131">
        <v>4</v>
      </c>
      <c r="J38" s="131"/>
    </row>
    <row r="39" spans="1:10" ht="18.75" thickBot="1" x14ac:dyDescent="0.25">
      <c r="A39" s="17">
        <v>70369</v>
      </c>
      <c r="B39" s="17">
        <v>38</v>
      </c>
      <c r="C39" s="17" t="s">
        <v>416</v>
      </c>
      <c r="D39" s="17">
        <v>70369</v>
      </c>
      <c r="E39" s="20" t="s">
        <v>24</v>
      </c>
      <c r="F39" s="26">
        <v>2797</v>
      </c>
      <c r="G39" s="123" t="s">
        <v>16</v>
      </c>
      <c r="H39" s="132" t="str">
        <f>IF(ISERROR(VLOOKUP(A39,[1]الشريط!$A$2:$C$1000,3,0)),"",IF(VLOOKUP(A39,[1]الشريط!$A$2:$C$1000,3,0)=G39,"(مطابق)","(غير مطابق)"))</f>
        <v>(مطابق)</v>
      </c>
      <c r="I39" s="131"/>
      <c r="J39" s="131"/>
    </row>
    <row r="40" spans="1:10" ht="18.75" thickBot="1" x14ac:dyDescent="0.25">
      <c r="A40" s="17">
        <v>70849</v>
      </c>
      <c r="B40" s="17">
        <v>39</v>
      </c>
      <c r="C40" s="17" t="s">
        <v>501</v>
      </c>
      <c r="D40" s="17">
        <v>70849</v>
      </c>
      <c r="E40" s="20" t="s">
        <v>34</v>
      </c>
      <c r="F40" s="26">
        <v>1464</v>
      </c>
      <c r="G40" s="123" t="s">
        <v>16</v>
      </c>
      <c r="H40" s="132" t="str">
        <f>IF(ISERROR(VLOOKUP(A40,[1]الشريط!$A$2:$C$1000,3,0)),"",IF(VLOOKUP(A40,[1]الشريط!$A$2:$C$1000,3,0)=G40,"(مطابق)","(غير مطابق)"))</f>
        <v>(مطابق)</v>
      </c>
      <c r="I40" s="131"/>
      <c r="J40" s="131"/>
    </row>
    <row r="41" spans="1:10" ht="18.75" thickBot="1" x14ac:dyDescent="0.25">
      <c r="A41" s="17">
        <v>71087</v>
      </c>
      <c r="B41" s="17">
        <v>40</v>
      </c>
      <c r="C41" s="17" t="s">
        <v>1133</v>
      </c>
      <c r="D41" s="17">
        <v>71087</v>
      </c>
      <c r="E41" s="20" t="s">
        <v>292</v>
      </c>
      <c r="F41" s="17">
        <v>3068</v>
      </c>
      <c r="G41" s="123" t="s">
        <v>16</v>
      </c>
      <c r="H41" s="132" t="str">
        <f>IF(ISERROR(VLOOKUP(A41,[1]الشريط!$A$2:$C$1000,3,0)),"",IF(VLOOKUP(A41,[1]الشريط!$A$2:$C$1000,3,0)=G41,"(مطابق)","(غير مطابق)"))</f>
        <v>(مطابق)</v>
      </c>
      <c r="I41" s="131"/>
      <c r="J41" s="131"/>
    </row>
    <row r="42" spans="1:10" ht="18.75" thickBot="1" x14ac:dyDescent="0.25">
      <c r="A42" s="17">
        <v>71388</v>
      </c>
      <c r="B42" s="17">
        <v>41</v>
      </c>
      <c r="C42" s="17" t="s">
        <v>371</v>
      </c>
      <c r="D42" s="17">
        <v>71388</v>
      </c>
      <c r="E42" s="20" t="s">
        <v>24</v>
      </c>
      <c r="F42" s="17">
        <v>2102</v>
      </c>
      <c r="G42" s="123" t="s">
        <v>16</v>
      </c>
      <c r="H42" s="132" t="str">
        <f>IF(ISERROR(VLOOKUP(A42,[1]الشريط!$A$2:$C$1000,3,0)),"",IF(VLOOKUP(A42,[1]الشريط!$A$2:$C$1000,3,0)=G42,"(مطابق)","(غير مطابق)"))</f>
        <v>(مطابق)</v>
      </c>
      <c r="I42" s="131"/>
      <c r="J42" s="131"/>
    </row>
    <row r="43" spans="1:10" ht="18.75" thickBot="1" x14ac:dyDescent="0.25">
      <c r="A43" s="17">
        <v>73370</v>
      </c>
      <c r="B43" s="17">
        <v>42</v>
      </c>
      <c r="C43" s="17" t="s">
        <v>325</v>
      </c>
      <c r="D43" s="17">
        <v>73370</v>
      </c>
      <c r="E43" s="20" t="s">
        <v>24</v>
      </c>
      <c r="F43" s="17">
        <v>3607</v>
      </c>
      <c r="G43" s="123" t="s">
        <v>16</v>
      </c>
      <c r="H43" s="132" t="str">
        <f>IF(ISERROR(VLOOKUP(A43,[1]الشريط!$A$2:$C$1000,3,0)),"",IF(VLOOKUP(A43,[1]الشريط!$A$2:$C$1000,3,0)=G43,"(مطابق)","(غير مطابق)"))</f>
        <v>(مطابق)</v>
      </c>
      <c r="I43" s="131"/>
      <c r="J43" s="131"/>
    </row>
    <row r="44" spans="1:10" ht="18.75" thickBot="1" x14ac:dyDescent="0.25">
      <c r="A44" s="17">
        <v>77197</v>
      </c>
      <c r="B44" s="17">
        <v>43</v>
      </c>
      <c r="C44" s="17" t="s">
        <v>419</v>
      </c>
      <c r="D44" s="17">
        <v>77197</v>
      </c>
      <c r="E44" s="20" t="s">
        <v>24</v>
      </c>
      <c r="F44" s="26">
        <v>85</v>
      </c>
      <c r="G44" s="123" t="s">
        <v>16</v>
      </c>
      <c r="H44" s="132" t="str">
        <f>IF(ISERROR(VLOOKUP(A44,[1]الشريط!$A$2:$C$1000,3,0)),"",IF(VLOOKUP(A44,[1]الشريط!$A$2:$C$1000,3,0)=G44,"(مطابق)","(غير مطابق)"))</f>
        <v>(مطابق)</v>
      </c>
      <c r="I44" s="131"/>
      <c r="J44" s="131"/>
    </row>
    <row r="45" spans="1:10" ht="18.75" thickBot="1" x14ac:dyDescent="0.25">
      <c r="A45" s="17">
        <v>80469</v>
      </c>
      <c r="B45" s="17">
        <v>44</v>
      </c>
      <c r="C45" s="17" t="s">
        <v>559</v>
      </c>
      <c r="D45" s="17">
        <v>80469</v>
      </c>
      <c r="E45" s="20" t="s">
        <v>24</v>
      </c>
      <c r="F45" s="17">
        <v>620</v>
      </c>
      <c r="G45" s="123" t="s">
        <v>16</v>
      </c>
      <c r="H45" s="133" t="s">
        <v>1520</v>
      </c>
      <c r="I45" s="131">
        <v>5</v>
      </c>
      <c r="J45" s="131"/>
    </row>
    <row r="46" spans="1:10" ht="18.75" thickBot="1" x14ac:dyDescent="0.25">
      <c r="A46" s="17">
        <v>81708</v>
      </c>
      <c r="B46" s="17">
        <v>45</v>
      </c>
      <c r="C46" s="17" t="s">
        <v>1019</v>
      </c>
      <c r="D46" s="17">
        <v>81708</v>
      </c>
      <c r="E46" s="20" t="s">
        <v>24</v>
      </c>
      <c r="F46" s="17">
        <v>450</v>
      </c>
      <c r="G46" s="123" t="s">
        <v>16</v>
      </c>
      <c r="H46" s="132" t="str">
        <f>IF(ISERROR(VLOOKUP(A46,[1]الشريط!$A$2:$C$1000,3,0)),"",IF(VLOOKUP(A46,[1]الشريط!$A$2:$C$1000,3,0)=G46,"(مطابق)","(غير مطابق)"))</f>
        <v>(مطابق)</v>
      </c>
      <c r="I46" s="131"/>
      <c r="J46" s="131"/>
    </row>
    <row r="47" spans="1:10" ht="18.75" thickBot="1" x14ac:dyDescent="0.25">
      <c r="A47" s="17">
        <v>83581</v>
      </c>
      <c r="B47" s="17">
        <v>46</v>
      </c>
      <c r="C47" s="17" t="s">
        <v>1009</v>
      </c>
      <c r="D47" s="17">
        <v>83581</v>
      </c>
      <c r="E47" s="20" t="s">
        <v>24</v>
      </c>
      <c r="F47" s="17">
        <v>1277</v>
      </c>
      <c r="G47" s="123" t="s">
        <v>16</v>
      </c>
      <c r="H47" s="133" t="s">
        <v>1520</v>
      </c>
      <c r="I47" s="131">
        <v>6</v>
      </c>
      <c r="J47" s="131"/>
    </row>
    <row r="48" spans="1:10" ht="18.75" thickBot="1" x14ac:dyDescent="0.25">
      <c r="A48" s="17">
        <v>83686</v>
      </c>
      <c r="B48" s="17">
        <v>47</v>
      </c>
      <c r="C48" s="17" t="s">
        <v>458</v>
      </c>
      <c r="D48" s="17">
        <v>83686</v>
      </c>
      <c r="E48" s="20" t="s">
        <v>24</v>
      </c>
      <c r="F48" s="17">
        <v>1572</v>
      </c>
      <c r="G48" s="123" t="s">
        <v>16</v>
      </c>
      <c r="H48" s="133" t="s">
        <v>1520</v>
      </c>
      <c r="I48" s="131">
        <v>7</v>
      </c>
      <c r="J48" s="131"/>
    </row>
    <row r="49" spans="1:10" ht="18.75" thickBot="1" x14ac:dyDescent="0.25">
      <c r="A49" s="22">
        <v>95687</v>
      </c>
      <c r="B49" s="17">
        <v>48</v>
      </c>
      <c r="C49" s="22" t="s">
        <v>881</v>
      </c>
      <c r="D49" s="22">
        <v>95687</v>
      </c>
      <c r="E49" s="19" t="s">
        <v>34</v>
      </c>
      <c r="F49" s="22">
        <v>1302</v>
      </c>
      <c r="G49" s="123" t="s">
        <v>16</v>
      </c>
      <c r="H49" s="133" t="s">
        <v>1520</v>
      </c>
      <c r="I49" s="131">
        <v>8</v>
      </c>
      <c r="J49" s="131"/>
    </row>
    <row r="50" spans="1:10" ht="18.75" thickBot="1" x14ac:dyDescent="0.25">
      <c r="A50" s="17">
        <v>98419</v>
      </c>
      <c r="B50" s="17">
        <v>49</v>
      </c>
      <c r="C50" s="17" t="s">
        <v>1010</v>
      </c>
      <c r="D50" s="17">
        <v>98419</v>
      </c>
      <c r="E50" s="20" t="s">
        <v>24</v>
      </c>
      <c r="F50" s="17">
        <v>1466</v>
      </c>
      <c r="G50" s="123" t="s">
        <v>16</v>
      </c>
      <c r="H50" s="132" t="str">
        <f>IF(ISERROR(VLOOKUP(A50,[1]الشريط!$A$2:$C$1000,3,0)),"",IF(VLOOKUP(A50,[1]الشريط!$A$2:$C$1000,3,0)=G50,"(مطابق)","(غير مطابق)"))</f>
        <v>(مطابق)</v>
      </c>
      <c r="I50" s="131"/>
      <c r="J50" s="131"/>
    </row>
    <row r="51" spans="1:10" ht="18.75" thickBot="1" x14ac:dyDescent="0.25">
      <c r="A51" s="17">
        <v>102497</v>
      </c>
      <c r="B51" s="17">
        <v>50</v>
      </c>
      <c r="C51" s="17" t="s">
        <v>164</v>
      </c>
      <c r="D51" s="17">
        <v>102497</v>
      </c>
      <c r="E51" s="20" t="s">
        <v>24</v>
      </c>
      <c r="F51" s="17">
        <v>2071</v>
      </c>
      <c r="G51" s="123" t="s">
        <v>16</v>
      </c>
      <c r="H51" s="132" t="str">
        <f>IF(ISERROR(VLOOKUP(A51,[1]الشريط!$A$2:$C$1000,3,0)),"",IF(VLOOKUP(A51,[1]الشريط!$A$2:$C$1000,3,0)=G51,"(مطابق)","(غير مطابق)"))</f>
        <v>(مطابق)</v>
      </c>
      <c r="I51" s="131"/>
      <c r="J51" s="131"/>
    </row>
    <row r="52" spans="1:10" ht="18.75" thickBot="1" x14ac:dyDescent="0.25">
      <c r="A52" s="17">
        <v>102717</v>
      </c>
      <c r="B52" s="17">
        <v>51</v>
      </c>
      <c r="C52" s="17" t="s">
        <v>219</v>
      </c>
      <c r="D52" s="17">
        <v>102717</v>
      </c>
      <c r="E52" s="20" t="s">
        <v>24</v>
      </c>
      <c r="F52" s="17">
        <v>1355</v>
      </c>
      <c r="G52" s="123" t="s">
        <v>16</v>
      </c>
      <c r="H52" s="132" t="str">
        <f>IF(ISERROR(VLOOKUP(A52,[1]الشريط!$A$2:$C$1000,3,0)),"",IF(VLOOKUP(A52,[1]الشريط!$A$2:$C$1000,3,0)=G52,"(مطابق)","(غير مطابق)"))</f>
        <v>(مطابق)</v>
      </c>
      <c r="I52" s="131"/>
      <c r="J52" s="131"/>
    </row>
    <row r="53" spans="1:10" ht="18.75" thickBot="1" x14ac:dyDescent="0.25">
      <c r="A53" s="17">
        <v>105471</v>
      </c>
      <c r="B53" s="17">
        <v>52</v>
      </c>
      <c r="C53" s="17" t="s">
        <v>52</v>
      </c>
      <c r="D53" s="17">
        <v>105471</v>
      </c>
      <c r="E53" s="20" t="s">
        <v>46</v>
      </c>
      <c r="F53" s="26">
        <v>3943</v>
      </c>
      <c r="G53" s="123" t="s">
        <v>16</v>
      </c>
      <c r="H53" s="132" t="str">
        <f>IF(ISERROR(VLOOKUP(A53,[1]الشريط!$A$2:$C$1000,3,0)),"",IF(VLOOKUP(A53,[1]الشريط!$A$2:$C$1000,3,0)=G53,"(مطابق)","(غير مطابق)"))</f>
        <v>(مطابق)</v>
      </c>
      <c r="I53" s="131"/>
      <c r="J53" s="131"/>
    </row>
    <row r="54" spans="1:10" ht="18.75" thickBot="1" x14ac:dyDescent="0.25">
      <c r="A54" s="17">
        <v>2399</v>
      </c>
      <c r="B54" s="17">
        <v>53</v>
      </c>
      <c r="C54" s="17" t="s">
        <v>1016</v>
      </c>
      <c r="D54" s="17">
        <v>2399</v>
      </c>
      <c r="E54" s="20" t="s">
        <v>50</v>
      </c>
      <c r="F54" s="17">
        <v>1461</v>
      </c>
      <c r="G54" s="123" t="s">
        <v>16</v>
      </c>
      <c r="H54" s="132" t="str">
        <f>IF(ISERROR(VLOOKUP(A54,[1]الشريط!$A$2:$C$1000,3,0)),"",IF(VLOOKUP(A54,[1]الشريط!$A$2:$C$1000,3,0)=G54,"(مطابق)","(غير مطابق)"))</f>
        <v/>
      </c>
      <c r="I54" s="131"/>
      <c r="J54" s="131"/>
    </row>
    <row r="55" spans="1:10" ht="18.75" thickBot="1" x14ac:dyDescent="0.25">
      <c r="A55" s="17">
        <v>15914</v>
      </c>
      <c r="B55" s="17">
        <v>54</v>
      </c>
      <c r="C55" s="17" t="s">
        <v>1174</v>
      </c>
      <c r="D55" s="17">
        <v>15914</v>
      </c>
      <c r="E55" s="20" t="s">
        <v>24</v>
      </c>
      <c r="F55" s="17">
        <v>905</v>
      </c>
      <c r="G55" s="123" t="s">
        <v>16</v>
      </c>
      <c r="H55" s="132" t="str">
        <f>IF(ISERROR(VLOOKUP(A55,[1]الشريط!$A$2:$C$1000,3,0)),"",IF(VLOOKUP(A55,[1]الشريط!$A$2:$C$1000,3,0)=G55,"(مطابق)","(غير مطابق)"))</f>
        <v/>
      </c>
      <c r="I55" s="131"/>
      <c r="J55" s="131"/>
    </row>
    <row r="56" spans="1:10" ht="18.75" thickBot="1" x14ac:dyDescent="0.25">
      <c r="A56" s="17">
        <v>30727</v>
      </c>
      <c r="B56" s="17">
        <v>55</v>
      </c>
      <c r="C56" s="17" t="s">
        <v>261</v>
      </c>
      <c r="D56" s="17">
        <v>30727</v>
      </c>
      <c r="E56" s="20" t="s">
        <v>34</v>
      </c>
      <c r="F56" s="26">
        <v>482</v>
      </c>
      <c r="G56" s="123" t="s">
        <v>16</v>
      </c>
      <c r="H56" s="132" t="str">
        <f>IF(ISERROR(VLOOKUP(A56,[1]الشريط!$A$2:$C$1000,3,0)),"",IF(VLOOKUP(A56,[1]الشريط!$A$2:$C$1000,3,0)=G56,"(مطابق)","(غير مطابق)"))</f>
        <v>(مطابق)</v>
      </c>
      <c r="I56" s="131"/>
      <c r="J56" s="131"/>
    </row>
    <row r="57" spans="1:10" ht="18.75" thickBot="1" x14ac:dyDescent="0.25">
      <c r="A57" s="17">
        <v>43155</v>
      </c>
      <c r="B57" s="17">
        <v>56</v>
      </c>
      <c r="C57" s="17" t="s">
        <v>1013</v>
      </c>
      <c r="D57" s="17">
        <v>43155</v>
      </c>
      <c r="E57" s="20" t="s">
        <v>24</v>
      </c>
      <c r="F57" s="17">
        <v>2870</v>
      </c>
      <c r="G57" s="123" t="s">
        <v>16</v>
      </c>
      <c r="H57" s="132" t="str">
        <f>IF(ISERROR(VLOOKUP(A57,[1]الشريط!$A$2:$C$1000,3,0)),"",IF(VLOOKUP(A57,[1]الشريط!$A$2:$C$1000,3,0)=G57,"(مطابق)","(غير مطابق)"))</f>
        <v>(مطابق)</v>
      </c>
      <c r="I57" s="131"/>
      <c r="J57" s="131"/>
    </row>
    <row r="58" spans="1:10" ht="18.75" thickBot="1" x14ac:dyDescent="0.25">
      <c r="A58" s="17">
        <v>50742</v>
      </c>
      <c r="B58" s="17">
        <v>57</v>
      </c>
      <c r="C58" s="17" t="s">
        <v>479</v>
      </c>
      <c r="D58" s="17">
        <v>50742</v>
      </c>
      <c r="E58" s="20" t="s">
        <v>24</v>
      </c>
      <c r="F58" s="17">
        <v>133</v>
      </c>
      <c r="G58" s="123" t="s">
        <v>16</v>
      </c>
      <c r="H58" s="133" t="s">
        <v>1520</v>
      </c>
      <c r="I58" s="131">
        <v>9</v>
      </c>
      <c r="J58" s="131"/>
    </row>
    <row r="59" spans="1:10" ht="18.75" thickBot="1" x14ac:dyDescent="0.25">
      <c r="A59" s="17">
        <v>59985</v>
      </c>
      <c r="B59" s="17">
        <v>58</v>
      </c>
      <c r="C59" s="17" t="s">
        <v>1173</v>
      </c>
      <c r="D59" s="17">
        <v>59985</v>
      </c>
      <c r="E59" s="20" t="s">
        <v>24</v>
      </c>
      <c r="F59" s="17">
        <v>2404</v>
      </c>
      <c r="G59" s="123" t="s">
        <v>16</v>
      </c>
      <c r="H59" s="132" t="str">
        <f>IF(ISERROR(VLOOKUP(A59,[1]الشريط!$A$2:$C$1000,3,0)),"",IF(VLOOKUP(A59,[1]الشريط!$A$2:$C$1000,3,0)=G59,"(مطابق)","(غير مطابق)"))</f>
        <v/>
      </c>
      <c r="I59" s="131"/>
      <c r="J59" s="131"/>
    </row>
    <row r="60" spans="1:10" ht="18.75" thickBot="1" x14ac:dyDescent="0.25">
      <c r="A60" s="17">
        <v>80784</v>
      </c>
      <c r="B60" s="17">
        <v>59</v>
      </c>
      <c r="C60" s="17" t="s">
        <v>297</v>
      </c>
      <c r="D60" s="17">
        <v>80784</v>
      </c>
      <c r="E60" s="20" t="s">
        <v>24</v>
      </c>
      <c r="F60" s="17">
        <v>392</v>
      </c>
      <c r="G60" s="123" t="s">
        <v>16</v>
      </c>
      <c r="H60" s="132" t="str">
        <f>IF(ISERROR(VLOOKUP(A60,[1]الشريط!$A$2:$C$1000,3,0)),"",IF(VLOOKUP(A60,[1]الشريط!$A$2:$C$1000,3,0)=G60,"(مطابق)","(غير مطابق)"))</f>
        <v/>
      </c>
      <c r="I60" s="131"/>
      <c r="J60" s="131"/>
    </row>
    <row r="61" spans="1:10" ht="18.75" thickBot="1" x14ac:dyDescent="0.25">
      <c r="A61" s="17">
        <v>88612</v>
      </c>
      <c r="B61" s="17">
        <v>60</v>
      </c>
      <c r="C61" s="17" t="s">
        <v>1202</v>
      </c>
      <c r="D61" s="17">
        <v>88612</v>
      </c>
      <c r="E61" s="20" t="s">
        <v>24</v>
      </c>
      <c r="F61" s="17">
        <v>1923</v>
      </c>
      <c r="G61" s="123" t="s">
        <v>16</v>
      </c>
      <c r="H61" s="132" t="str">
        <f>IF(ISERROR(VLOOKUP(A61,[1]الشريط!$A$2:$C$1000,3,0)),"",IF(VLOOKUP(A61,[1]الشريط!$A$2:$C$1000,3,0)=G61,"(مطابق)","(غير مطابق)"))</f>
        <v/>
      </c>
      <c r="I61" s="131"/>
      <c r="J61" s="131"/>
    </row>
    <row r="62" spans="1:10" ht="18.75" thickBot="1" x14ac:dyDescent="0.25">
      <c r="A62" s="17">
        <v>99396</v>
      </c>
      <c r="B62" s="17">
        <v>61</v>
      </c>
      <c r="C62" s="17" t="s">
        <v>424</v>
      </c>
      <c r="D62" s="17">
        <v>99396</v>
      </c>
      <c r="E62" s="20" t="s">
        <v>34</v>
      </c>
      <c r="F62" s="26">
        <v>1496</v>
      </c>
      <c r="G62" s="123" t="s">
        <v>16</v>
      </c>
      <c r="H62" s="132" t="str">
        <f>IF(ISERROR(VLOOKUP(A62,[1]الشريط!$A$2:$C$1000,3,0)),"",IF(VLOOKUP(A62,[1]الشريط!$A$2:$C$1000,3,0)=G62,"(مطابق)","(غير مطابق)"))</f>
        <v>(مطابق)</v>
      </c>
      <c r="I62" s="131"/>
      <c r="J62" s="131"/>
    </row>
    <row r="63" spans="1:10" ht="18.75" thickBot="1" x14ac:dyDescent="0.25">
      <c r="A63" s="17">
        <v>102040</v>
      </c>
      <c r="B63" s="17">
        <v>62</v>
      </c>
      <c r="C63" s="17" t="s">
        <v>983</v>
      </c>
      <c r="D63" s="17">
        <v>102040</v>
      </c>
      <c r="E63" s="20" t="s">
        <v>24</v>
      </c>
      <c r="F63" s="17">
        <v>3550</v>
      </c>
      <c r="G63" s="123" t="s">
        <v>16</v>
      </c>
      <c r="H63" s="133" t="s">
        <v>1520</v>
      </c>
      <c r="I63" s="131">
        <v>10</v>
      </c>
      <c r="J63" s="131"/>
    </row>
    <row r="64" spans="1:10" ht="18.75" thickBot="1" x14ac:dyDescent="0.25">
      <c r="A64" s="22">
        <v>134104</v>
      </c>
      <c r="B64" s="17">
        <v>63</v>
      </c>
      <c r="C64" s="22" t="s">
        <v>1012</v>
      </c>
      <c r="D64" s="22">
        <v>134104</v>
      </c>
      <c r="E64" s="19" t="s">
        <v>414</v>
      </c>
      <c r="F64" s="22">
        <v>2450</v>
      </c>
      <c r="G64" s="124" t="s">
        <v>16</v>
      </c>
      <c r="H64" s="133" t="s">
        <v>1520</v>
      </c>
      <c r="I64" s="131">
        <v>11</v>
      </c>
      <c r="J64" s="131"/>
    </row>
    <row r="65" spans="1:10" ht="18.75" thickBot="1" x14ac:dyDescent="0.25">
      <c r="A65" s="17">
        <v>508</v>
      </c>
      <c r="B65" s="17">
        <v>64</v>
      </c>
      <c r="C65" s="17" t="s">
        <v>1103</v>
      </c>
      <c r="D65" s="17">
        <v>508</v>
      </c>
      <c r="E65" s="20" t="s">
        <v>50</v>
      </c>
      <c r="F65" s="17">
        <v>2847</v>
      </c>
      <c r="G65" s="30" t="s">
        <v>463</v>
      </c>
      <c r="H65" s="133" t="s">
        <v>1520</v>
      </c>
      <c r="I65" s="131">
        <v>12</v>
      </c>
      <c r="J65" s="131"/>
    </row>
    <row r="66" spans="1:10" ht="18.75" thickBot="1" x14ac:dyDescent="0.25">
      <c r="A66" s="17">
        <v>555</v>
      </c>
      <c r="B66" s="17">
        <v>65</v>
      </c>
      <c r="C66" s="17" t="s">
        <v>724</v>
      </c>
      <c r="D66" s="17">
        <v>555</v>
      </c>
      <c r="E66" s="20" t="s">
        <v>50</v>
      </c>
      <c r="F66" s="17">
        <v>2898</v>
      </c>
      <c r="G66" s="30" t="s">
        <v>463</v>
      </c>
      <c r="H66" s="132" t="str">
        <f>IF(ISERROR(VLOOKUP(A66,[1]الشريط!$A$2:$C$1000,3,0)),"",IF(VLOOKUP(A66,[1]الشريط!$A$2:$C$1000,3,0)=G66,"(مطابق)","(غير مطابق)"))</f>
        <v>(مطابق)</v>
      </c>
      <c r="I66" s="131"/>
      <c r="J66" s="131"/>
    </row>
    <row r="67" spans="1:10" ht="18.75" thickBot="1" x14ac:dyDescent="0.25">
      <c r="A67" s="22">
        <v>2078</v>
      </c>
      <c r="B67" s="17">
        <v>66</v>
      </c>
      <c r="C67" s="22" t="s">
        <v>916</v>
      </c>
      <c r="D67" s="22">
        <v>2078</v>
      </c>
      <c r="E67" s="19" t="s">
        <v>50</v>
      </c>
      <c r="F67" s="22">
        <v>3534</v>
      </c>
      <c r="G67" s="30" t="s">
        <v>463</v>
      </c>
      <c r="H67" s="132" t="str">
        <f>IF(ISERROR(VLOOKUP(A67,[1]الشريط!$A$2:$C$1000,3,0)),"",IF(VLOOKUP(A67,[1]الشريط!$A$2:$C$1000,3,0)=G67,"(مطابق)","(غير مطابق)"))</f>
        <v>(مطابق)</v>
      </c>
      <c r="I67" s="131"/>
      <c r="J67" s="131"/>
    </row>
    <row r="68" spans="1:10" ht="18.75" thickBot="1" x14ac:dyDescent="0.25">
      <c r="A68" s="17">
        <v>6013</v>
      </c>
      <c r="B68" s="17">
        <v>67</v>
      </c>
      <c r="C68" s="17" t="s">
        <v>609</v>
      </c>
      <c r="D68" s="17">
        <v>6013</v>
      </c>
      <c r="E68" s="19" t="s">
        <v>50</v>
      </c>
      <c r="F68" s="17">
        <v>3489</v>
      </c>
      <c r="G68" s="30" t="s">
        <v>463</v>
      </c>
      <c r="H68" s="132" t="str">
        <f>IF(ISERROR(VLOOKUP(A68,[1]الشريط!$A$2:$C$1000,3,0)),"",IF(VLOOKUP(A68,[1]الشريط!$A$2:$C$1000,3,0)=G68,"(مطابق)","(غير مطابق)"))</f>
        <v>(مطابق)</v>
      </c>
      <c r="I68" s="131"/>
      <c r="J68" s="131"/>
    </row>
    <row r="69" spans="1:10" ht="18.75" thickBot="1" x14ac:dyDescent="0.25">
      <c r="A69" s="17">
        <v>6631</v>
      </c>
      <c r="B69" s="17">
        <v>68</v>
      </c>
      <c r="C69" s="17" t="s">
        <v>348</v>
      </c>
      <c r="D69" s="17">
        <v>6631</v>
      </c>
      <c r="E69" s="20" t="s">
        <v>61</v>
      </c>
      <c r="F69" s="26">
        <v>1704</v>
      </c>
      <c r="G69" s="30" t="s">
        <v>463</v>
      </c>
      <c r="H69" s="133" t="s">
        <v>1520</v>
      </c>
      <c r="I69" s="131">
        <v>13</v>
      </c>
      <c r="J69" s="131"/>
    </row>
    <row r="70" spans="1:10" ht="18.75" thickBot="1" x14ac:dyDescent="0.25">
      <c r="A70" s="17">
        <v>8703</v>
      </c>
      <c r="B70" s="17">
        <v>69</v>
      </c>
      <c r="C70" s="17" t="s">
        <v>202</v>
      </c>
      <c r="D70" s="17">
        <v>8703</v>
      </c>
      <c r="E70" s="20" t="s">
        <v>50</v>
      </c>
      <c r="F70" s="17">
        <v>2948</v>
      </c>
      <c r="G70" s="30" t="s">
        <v>463</v>
      </c>
      <c r="H70" s="132" t="str">
        <f>IF(ISERROR(VLOOKUP(A70,[1]الشريط!$A$2:$C$1000,3,0)),"",IF(VLOOKUP(A70,[1]الشريط!$A$2:$C$1000,3,0)=G70,"(مطابق)","(غير مطابق)"))</f>
        <v>(مطابق)</v>
      </c>
      <c r="I70" s="131"/>
      <c r="J70" s="131"/>
    </row>
    <row r="71" spans="1:10" ht="18.75" thickBot="1" x14ac:dyDescent="0.25">
      <c r="A71" s="22">
        <v>9320</v>
      </c>
      <c r="B71" s="17">
        <v>70</v>
      </c>
      <c r="C71" s="22" t="s">
        <v>885</v>
      </c>
      <c r="D71" s="22">
        <v>9320</v>
      </c>
      <c r="E71" s="19" t="s">
        <v>50</v>
      </c>
      <c r="F71" s="22">
        <v>3519</v>
      </c>
      <c r="G71" s="30" t="s">
        <v>463</v>
      </c>
      <c r="H71" s="132" t="str">
        <f>IF(ISERROR(VLOOKUP(A71,[1]الشريط!$A$2:$C$1000,3,0)),"",IF(VLOOKUP(A71,[1]الشريط!$A$2:$C$1000,3,0)=G71,"(مطابق)","(غير مطابق)"))</f>
        <v>(مطابق)</v>
      </c>
      <c r="I71" s="131"/>
      <c r="J71" s="131"/>
    </row>
    <row r="72" spans="1:10" ht="18.75" thickBot="1" x14ac:dyDescent="0.25">
      <c r="A72" s="17">
        <v>11857</v>
      </c>
      <c r="B72" s="17">
        <v>71</v>
      </c>
      <c r="C72" s="17" t="s">
        <v>767</v>
      </c>
      <c r="D72" s="17">
        <v>11857</v>
      </c>
      <c r="E72" s="20" t="s">
        <v>34</v>
      </c>
      <c r="F72" s="26">
        <v>1185</v>
      </c>
      <c r="G72" s="30" t="s">
        <v>463</v>
      </c>
      <c r="H72" s="132" t="str">
        <f>IF(ISERROR(VLOOKUP(A72,[1]الشريط!$A$2:$C$1000,3,0)),"",IF(VLOOKUP(A72,[1]الشريط!$A$2:$C$1000,3,0)=G72,"(مطابق)","(غير مطابق)"))</f>
        <v>(مطابق)</v>
      </c>
      <c r="I72" s="131"/>
      <c r="J72" s="131"/>
    </row>
    <row r="73" spans="1:10" ht="18.75" thickBot="1" x14ac:dyDescent="0.25">
      <c r="A73" s="22">
        <v>11870</v>
      </c>
      <c r="B73" s="17">
        <v>72</v>
      </c>
      <c r="C73" s="22" t="s">
        <v>1196</v>
      </c>
      <c r="D73" s="22">
        <v>11870</v>
      </c>
      <c r="E73" s="19" t="s">
        <v>50</v>
      </c>
      <c r="F73" s="22">
        <v>3954</v>
      </c>
      <c r="G73" s="30" t="s">
        <v>463</v>
      </c>
      <c r="H73" s="133" t="s">
        <v>1520</v>
      </c>
      <c r="I73" s="131">
        <v>14</v>
      </c>
      <c r="J73" s="131"/>
    </row>
    <row r="74" spans="1:10" ht="18.75" thickBot="1" x14ac:dyDescent="0.25">
      <c r="A74" s="22">
        <v>12855</v>
      </c>
      <c r="B74" s="17">
        <v>73</v>
      </c>
      <c r="C74" s="22" t="s">
        <v>839</v>
      </c>
      <c r="D74" s="22">
        <v>12855</v>
      </c>
      <c r="E74" s="19" t="s">
        <v>50</v>
      </c>
      <c r="F74" s="22">
        <v>2881</v>
      </c>
      <c r="G74" s="30" t="s">
        <v>463</v>
      </c>
      <c r="H74" s="132" t="str">
        <f>IF(ISERROR(VLOOKUP(A74,[1]الشريط!$A$2:$C$1000,3,0)),"",IF(VLOOKUP(A74,[1]الشريط!$A$2:$C$1000,3,0)=G74,"(مطابق)","(غير مطابق)"))</f>
        <v>(مطابق)</v>
      </c>
      <c r="I74" s="131"/>
      <c r="J74" s="131"/>
    </row>
    <row r="75" spans="1:10" ht="18.75" thickBot="1" x14ac:dyDescent="0.25">
      <c r="A75" s="17">
        <v>16875</v>
      </c>
      <c r="B75" s="17">
        <v>74</v>
      </c>
      <c r="C75" s="17" t="s">
        <v>211</v>
      </c>
      <c r="D75" s="17">
        <v>16875</v>
      </c>
      <c r="E75" s="20" t="s">
        <v>24</v>
      </c>
      <c r="F75" s="17">
        <v>212</v>
      </c>
      <c r="G75" s="30" t="s">
        <v>463</v>
      </c>
      <c r="H75" s="133" t="s">
        <v>1520</v>
      </c>
      <c r="I75" s="131">
        <v>15</v>
      </c>
      <c r="J75" s="131"/>
    </row>
    <row r="76" spans="1:10" ht="18.75" thickBot="1" x14ac:dyDescent="0.25">
      <c r="A76" s="17">
        <v>17391</v>
      </c>
      <c r="B76" s="17">
        <v>75</v>
      </c>
      <c r="C76" s="17" t="s">
        <v>1106</v>
      </c>
      <c r="D76" s="17">
        <v>17391</v>
      </c>
      <c r="E76" s="20" t="s">
        <v>50</v>
      </c>
      <c r="F76" s="17">
        <v>2293</v>
      </c>
      <c r="G76" s="30" t="s">
        <v>463</v>
      </c>
      <c r="H76" s="133" t="s">
        <v>1520</v>
      </c>
      <c r="I76" s="131">
        <v>16</v>
      </c>
      <c r="J76" s="131"/>
    </row>
    <row r="77" spans="1:10" ht="18.75" thickBot="1" x14ac:dyDescent="0.25">
      <c r="A77" s="17">
        <v>18275</v>
      </c>
      <c r="B77" s="17">
        <v>76</v>
      </c>
      <c r="C77" s="17" t="s">
        <v>659</v>
      </c>
      <c r="D77" s="17">
        <v>18275</v>
      </c>
      <c r="E77" s="20" t="s">
        <v>61</v>
      </c>
      <c r="F77" s="26">
        <v>1928</v>
      </c>
      <c r="G77" s="30" t="s">
        <v>463</v>
      </c>
      <c r="H77" s="132" t="str">
        <f>IF(ISERROR(VLOOKUP(A77,[1]الشريط!$A$2:$C$1000,3,0)),"",IF(VLOOKUP(A77,[1]الشريط!$A$2:$C$1000,3,0)=G77,"(مطابق)","(غير مطابق)"))</f>
        <v>(مطابق)</v>
      </c>
      <c r="I77" s="131"/>
      <c r="J77" s="131"/>
    </row>
    <row r="78" spans="1:10" ht="18.75" thickBot="1" x14ac:dyDescent="0.25">
      <c r="A78" s="22">
        <v>19477</v>
      </c>
      <c r="B78" s="17">
        <v>77</v>
      </c>
      <c r="C78" s="22" t="s">
        <v>840</v>
      </c>
      <c r="D78" s="22">
        <v>19477</v>
      </c>
      <c r="E78" s="19" t="s">
        <v>50</v>
      </c>
      <c r="F78" s="22">
        <v>4027</v>
      </c>
      <c r="G78" s="30" t="s">
        <v>463</v>
      </c>
      <c r="H78" s="132" t="str">
        <f>IF(ISERROR(VLOOKUP(A78,[1]الشريط!$A$2:$C$1000,3,0)),"",IF(VLOOKUP(A78,[1]الشريط!$A$2:$C$1000,3,0)=G78,"(مطابق)","(غير مطابق)"))</f>
        <v>(مطابق)</v>
      </c>
      <c r="I78" s="131"/>
      <c r="J78" s="131"/>
    </row>
    <row r="79" spans="1:10" ht="18.75" thickBot="1" x14ac:dyDescent="0.25">
      <c r="A79" s="17">
        <v>19635</v>
      </c>
      <c r="B79" s="17">
        <v>78</v>
      </c>
      <c r="C79" s="17" t="s">
        <v>103</v>
      </c>
      <c r="D79" s="17">
        <v>19635</v>
      </c>
      <c r="E79" s="20" t="s">
        <v>50</v>
      </c>
      <c r="F79" s="17">
        <v>527</v>
      </c>
      <c r="G79" s="30" t="s">
        <v>463</v>
      </c>
      <c r="H79" s="133" t="s">
        <v>1520</v>
      </c>
      <c r="I79" s="131">
        <v>17</v>
      </c>
      <c r="J79" s="131"/>
    </row>
    <row r="80" spans="1:10" ht="18.75" thickBot="1" x14ac:dyDescent="0.25">
      <c r="A80" s="22">
        <v>20521</v>
      </c>
      <c r="B80" s="17">
        <v>79</v>
      </c>
      <c r="C80" s="22" t="s">
        <v>923</v>
      </c>
      <c r="D80" s="22">
        <v>20521</v>
      </c>
      <c r="E80" s="19" t="s">
        <v>50</v>
      </c>
      <c r="F80" s="22">
        <v>3560</v>
      </c>
      <c r="G80" s="30" t="s">
        <v>463</v>
      </c>
      <c r="H80" s="132" t="str">
        <f>IF(ISERROR(VLOOKUP(A80,[1]الشريط!$A$2:$C$1000,3,0)),"",IF(VLOOKUP(A80,[1]الشريط!$A$2:$C$1000,3,0)=G80,"(مطابق)","(غير مطابق)"))</f>
        <v>(مطابق)</v>
      </c>
      <c r="I80" s="131"/>
      <c r="J80" s="131"/>
    </row>
    <row r="81" spans="1:10" ht="18.75" thickBot="1" x14ac:dyDescent="0.25">
      <c r="A81" s="17">
        <v>21914</v>
      </c>
      <c r="B81" s="17">
        <v>80</v>
      </c>
      <c r="C81" s="17" t="s">
        <v>501</v>
      </c>
      <c r="D81" s="17">
        <v>21914</v>
      </c>
      <c r="E81" s="20" t="s">
        <v>50</v>
      </c>
      <c r="F81" s="17">
        <v>3037</v>
      </c>
      <c r="G81" s="30" t="s">
        <v>463</v>
      </c>
      <c r="H81" s="132" t="str">
        <f>IF(ISERROR(VLOOKUP(A81,[1]الشريط!$A$2:$C$1000,3,0)),"",IF(VLOOKUP(A81,[1]الشريط!$A$2:$C$1000,3,0)=G81,"(مطابق)","(غير مطابق)"))</f>
        <v>(مطابق)</v>
      </c>
      <c r="I81" s="131"/>
      <c r="J81" s="131"/>
    </row>
    <row r="82" spans="1:10" ht="18.75" thickBot="1" x14ac:dyDescent="0.25">
      <c r="A82" s="17">
        <v>22364</v>
      </c>
      <c r="B82" s="17">
        <v>81</v>
      </c>
      <c r="C82" s="17" t="s">
        <v>725</v>
      </c>
      <c r="D82" s="17">
        <v>22364</v>
      </c>
      <c r="E82" s="20" t="s">
        <v>34</v>
      </c>
      <c r="F82" s="26">
        <v>737</v>
      </c>
      <c r="G82" s="30" t="s">
        <v>463</v>
      </c>
      <c r="H82" s="132" t="str">
        <f>IF(ISERROR(VLOOKUP(A82,[1]الشريط!$A$2:$C$1000,3,0)),"",IF(VLOOKUP(A82,[1]الشريط!$A$2:$C$1000,3,0)=G82,"(مطابق)","(غير مطابق)"))</f>
        <v>(مطابق)</v>
      </c>
      <c r="I82" s="131"/>
      <c r="J82" s="131"/>
    </row>
    <row r="83" spans="1:10" ht="18.75" thickBot="1" x14ac:dyDescent="0.25">
      <c r="A83" s="17">
        <v>22588</v>
      </c>
      <c r="B83" s="17">
        <v>82</v>
      </c>
      <c r="C83" s="17" t="s">
        <v>1105</v>
      </c>
      <c r="D83" s="17">
        <v>22588</v>
      </c>
      <c r="E83" s="20" t="s">
        <v>24</v>
      </c>
      <c r="F83" s="17">
        <v>835</v>
      </c>
      <c r="G83" s="30" t="s">
        <v>463</v>
      </c>
      <c r="H83" s="133" t="s">
        <v>1520</v>
      </c>
      <c r="I83" s="131">
        <v>18</v>
      </c>
      <c r="J83" s="131"/>
    </row>
    <row r="84" spans="1:10" ht="18.75" thickBot="1" x14ac:dyDescent="0.25">
      <c r="A84" s="17">
        <v>24902</v>
      </c>
      <c r="B84" s="17">
        <v>83</v>
      </c>
      <c r="C84" s="17" t="s">
        <v>209</v>
      </c>
      <c r="D84" s="17">
        <v>24902</v>
      </c>
      <c r="E84" s="20" t="s">
        <v>50</v>
      </c>
      <c r="F84" s="17">
        <v>1358</v>
      </c>
      <c r="G84" s="30" t="s">
        <v>463</v>
      </c>
      <c r="H84" s="132" t="str">
        <f>IF(ISERROR(VLOOKUP(A84,[1]الشريط!$A$2:$C$1000,3,0)),"",IF(VLOOKUP(A84,[1]الشريط!$A$2:$C$1000,3,0)=G84,"(مطابق)","(غير مطابق)"))</f>
        <v>(مطابق)</v>
      </c>
      <c r="I84" s="131"/>
      <c r="J84" s="131"/>
    </row>
    <row r="85" spans="1:10" ht="18.75" thickBot="1" x14ac:dyDescent="0.25">
      <c r="A85" s="22">
        <v>29729</v>
      </c>
      <c r="B85" s="17">
        <v>84</v>
      </c>
      <c r="C85" s="22" t="s">
        <v>938</v>
      </c>
      <c r="D85" s="22">
        <v>29729</v>
      </c>
      <c r="E85" s="19" t="s">
        <v>50</v>
      </c>
      <c r="F85" s="22">
        <v>2899</v>
      </c>
      <c r="G85" s="30" t="s">
        <v>463</v>
      </c>
      <c r="H85" s="132" t="str">
        <f>IF(ISERROR(VLOOKUP(A85,[1]الشريط!$A$2:$C$1000,3,0)),"",IF(VLOOKUP(A85,[1]الشريط!$A$2:$C$1000,3,0)=G85,"(مطابق)","(غير مطابق)"))</f>
        <v>(مطابق)</v>
      </c>
      <c r="I85" s="131"/>
      <c r="J85" s="131"/>
    </row>
    <row r="86" spans="1:10" ht="18.75" thickBot="1" x14ac:dyDescent="0.25">
      <c r="A86" s="22">
        <v>31099</v>
      </c>
      <c r="B86" s="17">
        <v>85</v>
      </c>
      <c r="C86" s="22" t="s">
        <v>624</v>
      </c>
      <c r="D86" s="22">
        <v>31099</v>
      </c>
      <c r="E86" s="19" t="s">
        <v>50</v>
      </c>
      <c r="F86" s="22">
        <v>3587</v>
      </c>
      <c r="G86" s="122" t="s">
        <v>463</v>
      </c>
      <c r="H86" s="132" t="str">
        <f>IF(ISERROR(VLOOKUP(A86,[1]الشريط!$A$2:$C$1000,3,0)),"",IF(VLOOKUP(A86,[1]الشريط!$A$2:$C$1000,3,0)=G86,"(مطابق)","(غير مطابق)"))</f>
        <v>(مطابق)</v>
      </c>
      <c r="I86" s="131"/>
      <c r="J86" s="131"/>
    </row>
    <row r="87" spans="1:10" ht="18.75" thickBot="1" x14ac:dyDescent="0.25">
      <c r="A87" s="17">
        <v>31911</v>
      </c>
      <c r="B87" s="17">
        <v>86</v>
      </c>
      <c r="C87" s="17" t="s">
        <v>857</v>
      </c>
      <c r="D87" s="17">
        <v>31911</v>
      </c>
      <c r="E87" s="20" t="s">
        <v>50</v>
      </c>
      <c r="F87" s="26">
        <v>3674</v>
      </c>
      <c r="G87" s="30" t="s">
        <v>463</v>
      </c>
      <c r="H87" s="132" t="str">
        <f>IF(ISERROR(VLOOKUP(A87,[1]الشريط!$A$2:$C$1000,3,0)),"",IF(VLOOKUP(A87,[1]الشريط!$A$2:$C$1000,3,0)=G87,"(مطابق)","(غير مطابق)"))</f>
        <v>(مطابق)</v>
      </c>
      <c r="I87" s="131"/>
      <c r="J87" s="131"/>
    </row>
    <row r="88" spans="1:10" ht="18.75" thickBot="1" x14ac:dyDescent="0.25">
      <c r="A88" s="17">
        <v>32185</v>
      </c>
      <c r="B88" s="17">
        <v>87</v>
      </c>
      <c r="C88" s="17" t="s">
        <v>600</v>
      </c>
      <c r="D88" s="17">
        <v>32185</v>
      </c>
      <c r="E88" s="20" t="s">
        <v>34</v>
      </c>
      <c r="F88" s="26">
        <v>89</v>
      </c>
      <c r="G88" s="30" t="s">
        <v>463</v>
      </c>
      <c r="H88" s="132" t="str">
        <f>IF(ISERROR(VLOOKUP(A88,[1]الشريط!$A$2:$C$1000,3,0)),"",IF(VLOOKUP(A88,[1]الشريط!$A$2:$C$1000,3,0)=G88,"(مطابق)","(غير مطابق)"))</f>
        <v>(مطابق)</v>
      </c>
      <c r="I88" s="131"/>
      <c r="J88" s="131"/>
    </row>
    <row r="89" spans="1:10" ht="18.75" thickBot="1" x14ac:dyDescent="0.25">
      <c r="A89" s="17">
        <v>34625</v>
      </c>
      <c r="B89" s="17">
        <v>88</v>
      </c>
      <c r="C89" s="17" t="s">
        <v>430</v>
      </c>
      <c r="D89" s="17">
        <v>34625</v>
      </c>
      <c r="E89" s="20" t="s">
        <v>24</v>
      </c>
      <c r="F89" s="17">
        <v>3231</v>
      </c>
      <c r="G89" s="30" t="s">
        <v>463</v>
      </c>
      <c r="H89" s="133" t="s">
        <v>1520</v>
      </c>
      <c r="I89" s="131">
        <v>19</v>
      </c>
      <c r="J89" s="131"/>
    </row>
    <row r="90" spans="1:10" ht="18.75" thickBot="1" x14ac:dyDescent="0.25">
      <c r="A90" s="17">
        <v>36871</v>
      </c>
      <c r="B90" s="17">
        <v>89</v>
      </c>
      <c r="C90" s="17" t="s">
        <v>722</v>
      </c>
      <c r="D90" s="17">
        <v>36871</v>
      </c>
      <c r="E90" s="20" t="s">
        <v>24</v>
      </c>
      <c r="F90" s="17">
        <v>1358</v>
      </c>
      <c r="G90" s="30" t="s">
        <v>463</v>
      </c>
      <c r="H90" s="132" t="str">
        <f>IF(ISERROR(VLOOKUP(A90,[1]الشريط!$A$2:$C$1000,3,0)),"",IF(VLOOKUP(A90,[1]الشريط!$A$2:$C$1000,3,0)=G90,"(مطابق)","(غير مطابق)"))</f>
        <v>(مطابق)</v>
      </c>
      <c r="I90" s="131"/>
      <c r="J90" s="131"/>
    </row>
    <row r="91" spans="1:10" ht="18.75" thickBot="1" x14ac:dyDescent="0.25">
      <c r="A91" s="17">
        <v>37147</v>
      </c>
      <c r="B91" s="17">
        <v>90</v>
      </c>
      <c r="C91" s="17" t="s">
        <v>758</v>
      </c>
      <c r="D91" s="17">
        <v>37147</v>
      </c>
      <c r="E91" s="20" t="s">
        <v>24</v>
      </c>
      <c r="F91" s="17">
        <v>2081</v>
      </c>
      <c r="G91" s="30" t="s">
        <v>463</v>
      </c>
      <c r="H91" s="132" t="str">
        <f>IF(ISERROR(VLOOKUP(A91,[1]الشريط!$A$2:$C$1000,3,0)),"",IF(VLOOKUP(A91,[1]الشريط!$A$2:$C$1000,3,0)=G91,"(مطابق)","(غير مطابق)"))</f>
        <v>(مطابق)</v>
      </c>
      <c r="I91" s="131"/>
      <c r="J91" s="131"/>
    </row>
    <row r="92" spans="1:10" ht="18.75" thickBot="1" x14ac:dyDescent="0.25">
      <c r="A92" s="17">
        <v>37735</v>
      </c>
      <c r="B92" s="17">
        <v>91</v>
      </c>
      <c r="C92" s="17" t="s">
        <v>1089</v>
      </c>
      <c r="D92" s="17">
        <v>37735</v>
      </c>
      <c r="E92" s="20" t="s">
        <v>24</v>
      </c>
      <c r="F92" s="17">
        <v>1172</v>
      </c>
      <c r="G92" s="30" t="s">
        <v>463</v>
      </c>
      <c r="H92" s="133" t="s">
        <v>1520</v>
      </c>
      <c r="I92" s="131">
        <v>20</v>
      </c>
      <c r="J92" s="131"/>
    </row>
    <row r="93" spans="1:10" ht="18.75" thickBot="1" x14ac:dyDescent="0.25">
      <c r="A93" s="17">
        <v>37939</v>
      </c>
      <c r="B93" s="17">
        <v>92</v>
      </c>
      <c r="C93" s="17" t="s">
        <v>1057</v>
      </c>
      <c r="D93" s="17">
        <v>37939</v>
      </c>
      <c r="E93" s="20" t="s">
        <v>24</v>
      </c>
      <c r="F93" s="17">
        <v>2129</v>
      </c>
      <c r="G93" s="30" t="s">
        <v>463</v>
      </c>
      <c r="H93" s="132" t="str">
        <f>IF(ISERROR(VLOOKUP(A93,[1]الشريط!$A$2:$C$1000,3,0)),"",IF(VLOOKUP(A93,[1]الشريط!$A$2:$C$1000,3,0)=G93,"(مطابق)","(غير مطابق)"))</f>
        <v>(مطابق)</v>
      </c>
      <c r="I93" s="131"/>
      <c r="J93" s="131"/>
    </row>
    <row r="94" spans="1:10" ht="18.75" thickBot="1" x14ac:dyDescent="0.25">
      <c r="A94" s="17">
        <v>39008</v>
      </c>
      <c r="B94" s="17">
        <v>93</v>
      </c>
      <c r="C94" s="17" t="s">
        <v>561</v>
      </c>
      <c r="D94" s="17">
        <v>39008</v>
      </c>
      <c r="E94" s="20" t="s">
        <v>34</v>
      </c>
      <c r="F94" s="26">
        <v>912</v>
      </c>
      <c r="G94" s="30" t="s">
        <v>463</v>
      </c>
      <c r="H94" s="132" t="str">
        <f>IF(ISERROR(VLOOKUP(A94,[1]الشريط!$A$2:$C$1000,3,0)),"",IF(VLOOKUP(A94,[1]الشريط!$A$2:$C$1000,3,0)=G94,"(مطابق)","(غير مطابق)"))</f>
        <v>(مطابق)</v>
      </c>
      <c r="I94" s="131"/>
      <c r="J94" s="131"/>
    </row>
    <row r="95" spans="1:10" ht="18.75" thickBot="1" x14ac:dyDescent="0.25">
      <c r="A95" s="17">
        <v>43441</v>
      </c>
      <c r="B95" s="17">
        <v>94</v>
      </c>
      <c r="C95" s="17" t="s">
        <v>17</v>
      </c>
      <c r="D95" s="17">
        <v>43441</v>
      </c>
      <c r="E95" s="20" t="s">
        <v>19</v>
      </c>
      <c r="F95" s="17">
        <v>2451</v>
      </c>
      <c r="G95" s="30" t="s">
        <v>463</v>
      </c>
      <c r="H95" s="133" t="s">
        <v>1520</v>
      </c>
      <c r="I95" s="131">
        <v>21</v>
      </c>
      <c r="J95" s="131"/>
    </row>
    <row r="96" spans="1:10" ht="18.75" thickBot="1" x14ac:dyDescent="0.25">
      <c r="A96" s="17">
        <v>43978</v>
      </c>
      <c r="B96" s="17">
        <v>95</v>
      </c>
      <c r="C96" s="17" t="s">
        <v>1117</v>
      </c>
      <c r="D96" s="17">
        <v>43978</v>
      </c>
      <c r="E96" s="20" t="s">
        <v>24</v>
      </c>
      <c r="F96" s="17">
        <v>822</v>
      </c>
      <c r="G96" s="30" t="s">
        <v>463</v>
      </c>
      <c r="H96" s="133" t="s">
        <v>1520</v>
      </c>
      <c r="I96" s="131">
        <v>22</v>
      </c>
      <c r="J96" s="131"/>
    </row>
    <row r="97" spans="1:10" ht="18.75" thickBot="1" x14ac:dyDescent="0.25">
      <c r="A97" s="17">
        <v>44730</v>
      </c>
      <c r="B97" s="17">
        <v>96</v>
      </c>
      <c r="C97" s="17" t="s">
        <v>1104</v>
      </c>
      <c r="D97" s="17">
        <v>44730</v>
      </c>
      <c r="E97" s="20" t="s">
        <v>24</v>
      </c>
      <c r="F97" s="17">
        <v>2217</v>
      </c>
      <c r="G97" s="30" t="s">
        <v>463</v>
      </c>
      <c r="H97" s="133" t="s">
        <v>1520</v>
      </c>
      <c r="I97" s="131">
        <v>23</v>
      </c>
      <c r="J97" s="131"/>
    </row>
    <row r="98" spans="1:10" ht="18.75" thickBot="1" x14ac:dyDescent="0.25">
      <c r="A98" s="22">
        <v>46149</v>
      </c>
      <c r="B98" s="17">
        <v>97</v>
      </c>
      <c r="C98" s="22" t="s">
        <v>902</v>
      </c>
      <c r="D98" s="22">
        <v>46149</v>
      </c>
      <c r="E98" s="19" t="s">
        <v>24</v>
      </c>
      <c r="F98" s="22">
        <v>1796</v>
      </c>
      <c r="G98" s="122" t="s">
        <v>463</v>
      </c>
      <c r="H98" s="132" t="str">
        <f>IF(ISERROR(VLOOKUP(A98,[1]الشريط!$A$2:$C$1000,3,0)),"",IF(VLOOKUP(A98,[1]الشريط!$A$2:$C$1000,3,0)=G98,"(مطابق)","(غير مطابق)"))</f>
        <v>(مطابق)</v>
      </c>
      <c r="I98" s="131"/>
      <c r="J98" s="131"/>
    </row>
    <row r="99" spans="1:10" ht="18.75" thickBot="1" x14ac:dyDescent="0.25">
      <c r="A99" s="22">
        <v>46977</v>
      </c>
      <c r="B99" s="17">
        <v>98</v>
      </c>
      <c r="C99" s="22" t="s">
        <v>914</v>
      </c>
      <c r="D99" s="22">
        <v>46977</v>
      </c>
      <c r="E99" s="19" t="s">
        <v>34</v>
      </c>
      <c r="F99" s="22">
        <v>3545</v>
      </c>
      <c r="G99" s="30" t="s">
        <v>463</v>
      </c>
      <c r="H99" s="132" t="str">
        <f>IF(ISERROR(VLOOKUP(A99,[1]الشريط!$A$2:$C$1000,3,0)),"",IF(VLOOKUP(A99,[1]الشريط!$A$2:$C$1000,3,0)=G99,"(مطابق)","(غير مطابق)"))</f>
        <v>(مطابق)</v>
      </c>
      <c r="I99" s="131"/>
      <c r="J99" s="131"/>
    </row>
    <row r="100" spans="1:10" ht="18.75" thickBot="1" x14ac:dyDescent="0.25">
      <c r="A100" s="22">
        <v>47224</v>
      </c>
      <c r="B100" s="17">
        <v>99</v>
      </c>
      <c r="C100" s="22" t="s">
        <v>842</v>
      </c>
      <c r="D100" s="22">
        <v>47224</v>
      </c>
      <c r="E100" s="19" t="s">
        <v>24</v>
      </c>
      <c r="F100" s="22">
        <v>1995</v>
      </c>
      <c r="G100" s="30" t="s">
        <v>463</v>
      </c>
      <c r="H100" s="132" t="str">
        <f>IF(ISERROR(VLOOKUP(A100,[1]الشريط!$A$2:$C$1000,3,0)),"",IF(VLOOKUP(A100,[1]الشريط!$A$2:$C$1000,3,0)=G100,"(مطابق)","(غير مطابق)"))</f>
        <v>(مطابق)</v>
      </c>
      <c r="I100" s="131"/>
      <c r="J100" s="131"/>
    </row>
    <row r="101" spans="1:10" ht="18.75" thickBot="1" x14ac:dyDescent="0.25">
      <c r="A101" s="22">
        <v>48847</v>
      </c>
      <c r="B101" s="17">
        <v>100</v>
      </c>
      <c r="C101" s="22" t="s">
        <v>945</v>
      </c>
      <c r="D101" s="22">
        <v>48847</v>
      </c>
      <c r="E101" s="19" t="s">
        <v>24</v>
      </c>
      <c r="F101" s="22">
        <v>3321</v>
      </c>
      <c r="G101" s="30" t="s">
        <v>463</v>
      </c>
      <c r="H101" s="132" t="str">
        <f>IF(ISERROR(VLOOKUP(A101,[1]الشريط!$A$2:$C$1000,3,0)),"",IF(VLOOKUP(A101,[1]الشريط!$A$2:$C$1000,3,0)=G101,"(مطابق)","(غير مطابق)"))</f>
        <v>(مطابق)</v>
      </c>
      <c r="I101" s="131"/>
      <c r="J101" s="131"/>
    </row>
    <row r="102" spans="1:10" ht="18.75" thickBot="1" x14ac:dyDescent="0.25">
      <c r="A102" s="22">
        <v>51952</v>
      </c>
      <c r="B102" s="17">
        <v>101</v>
      </c>
      <c r="C102" s="22" t="s">
        <v>962</v>
      </c>
      <c r="D102" s="22">
        <v>51952</v>
      </c>
      <c r="E102" s="19" t="s">
        <v>24</v>
      </c>
      <c r="F102" s="22">
        <v>3592</v>
      </c>
      <c r="G102" s="30" t="s">
        <v>463</v>
      </c>
      <c r="H102" s="132" t="str">
        <f>IF(ISERROR(VLOOKUP(A102,[1]الشريط!$A$2:$C$1000,3,0)),"",IF(VLOOKUP(A102,[1]الشريط!$A$2:$C$1000,3,0)=G102,"(مطابق)","(غير مطابق)"))</f>
        <v>(مطابق)</v>
      </c>
      <c r="I102" s="131"/>
      <c r="J102" s="131"/>
    </row>
    <row r="103" spans="1:10" ht="18.75" thickBot="1" x14ac:dyDescent="0.25">
      <c r="A103" s="17">
        <v>52057</v>
      </c>
      <c r="B103" s="17">
        <v>102</v>
      </c>
      <c r="C103" s="17" t="s">
        <v>541</v>
      </c>
      <c r="D103" s="17">
        <v>52057</v>
      </c>
      <c r="E103" s="20" t="s">
        <v>24</v>
      </c>
      <c r="F103" s="17">
        <v>1351</v>
      </c>
      <c r="G103" s="30" t="s">
        <v>463</v>
      </c>
      <c r="H103" s="132" t="str">
        <f>IF(ISERROR(VLOOKUP(A103,[1]الشريط!$A$2:$C$1000,3,0)),"",IF(VLOOKUP(A103,[1]الشريط!$A$2:$C$1000,3,0)=G103,"(مطابق)","(غير مطابق)"))</f>
        <v>(مطابق)</v>
      </c>
      <c r="I103" s="131"/>
      <c r="J103" s="131"/>
    </row>
    <row r="104" spans="1:10" ht="18.75" thickBot="1" x14ac:dyDescent="0.25">
      <c r="A104" s="22">
        <v>52551</v>
      </c>
      <c r="B104" s="17">
        <v>103</v>
      </c>
      <c r="C104" s="17" t="s">
        <v>863</v>
      </c>
      <c r="D104" s="22">
        <v>52551</v>
      </c>
      <c r="E104" s="20" t="s">
        <v>24</v>
      </c>
      <c r="F104" s="17">
        <v>3491</v>
      </c>
      <c r="G104" s="30" t="s">
        <v>463</v>
      </c>
      <c r="H104" s="132" t="str">
        <f>IF(ISERROR(VLOOKUP(A104,[1]الشريط!$A$2:$C$1000,3,0)),"",IF(VLOOKUP(A104,[1]الشريط!$A$2:$C$1000,3,0)=G104,"(مطابق)","(غير مطابق)"))</f>
        <v>(مطابق)</v>
      </c>
      <c r="I104" s="131"/>
      <c r="J104" s="131"/>
    </row>
    <row r="105" spans="1:10" ht="18.75" thickBot="1" x14ac:dyDescent="0.25">
      <c r="A105" s="17">
        <v>53501</v>
      </c>
      <c r="B105" s="17">
        <v>104</v>
      </c>
      <c r="C105" s="17" t="s">
        <v>477</v>
      </c>
      <c r="D105" s="17">
        <v>53501</v>
      </c>
      <c r="E105" s="20" t="s">
        <v>34</v>
      </c>
      <c r="F105" s="26">
        <v>1986</v>
      </c>
      <c r="G105" s="30" t="s">
        <v>463</v>
      </c>
      <c r="H105" s="132" t="str">
        <f>IF(ISERROR(VLOOKUP(A105,[1]الشريط!$A$2:$C$1000,3,0)),"",IF(VLOOKUP(A105,[1]الشريط!$A$2:$C$1000,3,0)=G105,"(مطابق)","(غير مطابق)"))</f>
        <v>(مطابق)</v>
      </c>
      <c r="I105" s="131"/>
      <c r="J105" s="131"/>
    </row>
    <row r="106" spans="1:10" ht="18.75" thickBot="1" x14ac:dyDescent="0.25">
      <c r="A106" s="17">
        <v>55227</v>
      </c>
      <c r="B106" s="17">
        <v>105</v>
      </c>
      <c r="C106" s="17" t="s">
        <v>614</v>
      </c>
      <c r="D106" s="17">
        <v>55227</v>
      </c>
      <c r="E106" s="20" t="s">
        <v>183</v>
      </c>
      <c r="F106" s="17">
        <v>2891</v>
      </c>
      <c r="G106" s="30" t="s">
        <v>463</v>
      </c>
      <c r="H106" s="132" t="str">
        <f>IF(ISERROR(VLOOKUP(A106,[1]الشريط!$A$2:$C$1000,3,0)),"",IF(VLOOKUP(A106,[1]الشريط!$A$2:$C$1000,3,0)=G106,"(مطابق)","(غير مطابق)"))</f>
        <v>(مطابق)</v>
      </c>
      <c r="I106" s="131"/>
      <c r="J106" s="131"/>
    </row>
    <row r="107" spans="1:10" ht="18.75" thickBot="1" x14ac:dyDescent="0.25">
      <c r="A107" s="22">
        <v>56656</v>
      </c>
      <c r="B107" s="17">
        <v>106</v>
      </c>
      <c r="C107" s="22" t="s">
        <v>860</v>
      </c>
      <c r="D107" s="22">
        <v>56656</v>
      </c>
      <c r="E107" s="19" t="s">
        <v>24</v>
      </c>
      <c r="F107" s="22">
        <v>202</v>
      </c>
      <c r="G107" s="122" t="s">
        <v>463</v>
      </c>
      <c r="H107" s="132" t="str">
        <f>IF(ISERROR(VLOOKUP(A107,[1]الشريط!$A$2:$C$1000,3,0)),"",IF(VLOOKUP(A107,[1]الشريط!$A$2:$C$1000,3,0)=G107,"(مطابق)","(غير مطابق)"))</f>
        <v>(مطابق)</v>
      </c>
      <c r="I107" s="131"/>
      <c r="J107" s="131"/>
    </row>
    <row r="108" spans="1:10" ht="18.75" thickBot="1" x14ac:dyDescent="0.25">
      <c r="A108" s="17">
        <v>58391</v>
      </c>
      <c r="B108" s="17">
        <v>107</v>
      </c>
      <c r="C108" s="17" t="s">
        <v>1063</v>
      </c>
      <c r="D108" s="17">
        <v>58391</v>
      </c>
      <c r="E108" s="20" t="s">
        <v>24</v>
      </c>
      <c r="F108" s="17">
        <v>616</v>
      </c>
      <c r="G108" s="30" t="s">
        <v>463</v>
      </c>
      <c r="H108" s="133" t="s">
        <v>1520</v>
      </c>
      <c r="I108" s="131">
        <v>24</v>
      </c>
      <c r="J108" s="131"/>
    </row>
    <row r="109" spans="1:10" ht="18.75" thickBot="1" x14ac:dyDescent="0.25">
      <c r="A109" s="17">
        <v>59098</v>
      </c>
      <c r="B109" s="17">
        <v>108</v>
      </c>
      <c r="C109" s="17" t="s">
        <v>821</v>
      </c>
      <c r="D109" s="17">
        <v>59098</v>
      </c>
      <c r="E109" s="20" t="s">
        <v>24</v>
      </c>
      <c r="F109" s="17">
        <v>149</v>
      </c>
      <c r="G109" s="30" t="s">
        <v>463</v>
      </c>
      <c r="H109" s="132" t="str">
        <f>IF(ISERROR(VLOOKUP(A109,[1]الشريط!$A$2:$C$1000,3,0)),"",IF(VLOOKUP(A109,[1]الشريط!$A$2:$C$1000,3,0)=G109,"(مطابق)","(غير مطابق)"))</f>
        <v>(مطابق)</v>
      </c>
      <c r="I109" s="131"/>
      <c r="J109" s="131"/>
    </row>
    <row r="110" spans="1:10" ht="18.75" thickBot="1" x14ac:dyDescent="0.25">
      <c r="A110" s="17">
        <v>61877</v>
      </c>
      <c r="B110" s="17">
        <v>109</v>
      </c>
      <c r="C110" s="17" t="s">
        <v>1098</v>
      </c>
      <c r="D110" s="17">
        <v>61877</v>
      </c>
      <c r="E110" s="20" t="s">
        <v>24</v>
      </c>
      <c r="F110" s="17">
        <v>2282</v>
      </c>
      <c r="G110" s="30" t="s">
        <v>463</v>
      </c>
      <c r="H110" s="132" t="str">
        <f>IF(ISERROR(VLOOKUP(A110,[1]الشريط!$A$2:$C$1000,3,0)),"",IF(VLOOKUP(A110,[1]الشريط!$A$2:$C$1000,3,0)=G110,"(مطابق)","(غير مطابق)"))</f>
        <v>(مطابق)</v>
      </c>
      <c r="I110" s="131"/>
      <c r="J110" s="131"/>
    </row>
    <row r="111" spans="1:10" ht="18.75" thickBot="1" x14ac:dyDescent="0.25">
      <c r="A111" s="17">
        <v>62459</v>
      </c>
      <c r="B111" s="17">
        <v>110</v>
      </c>
      <c r="C111" s="17" t="s">
        <v>595</v>
      </c>
      <c r="D111" s="17">
        <v>62459</v>
      </c>
      <c r="E111" s="20" t="s">
        <v>34</v>
      </c>
      <c r="F111" s="26">
        <v>237</v>
      </c>
      <c r="G111" s="30" t="s">
        <v>463</v>
      </c>
      <c r="H111" s="132" t="str">
        <f>IF(ISERROR(VLOOKUP(A111,[1]الشريط!$A$2:$C$1000,3,0)),"",IF(VLOOKUP(A111,[1]الشريط!$A$2:$C$1000,3,0)=G111,"(مطابق)","(غير مطابق)"))</f>
        <v>(مطابق)</v>
      </c>
      <c r="I111" s="131"/>
      <c r="J111" s="131"/>
    </row>
    <row r="112" spans="1:10" ht="18.75" thickBot="1" x14ac:dyDescent="0.25">
      <c r="A112" s="22">
        <v>64326</v>
      </c>
      <c r="B112" s="17">
        <v>111</v>
      </c>
      <c r="C112" s="22" t="s">
        <v>940</v>
      </c>
      <c r="D112" s="22">
        <v>64326</v>
      </c>
      <c r="E112" s="19" t="s">
        <v>24</v>
      </c>
      <c r="F112" s="22">
        <v>1942</v>
      </c>
      <c r="G112" s="30" t="s">
        <v>463</v>
      </c>
      <c r="H112" s="132" t="str">
        <f>IF(ISERROR(VLOOKUP(A112,[1]الشريط!$A$2:$C$1000,3,0)),"",IF(VLOOKUP(A112,[1]الشريط!$A$2:$C$1000,3,0)=G112,"(مطابق)","(غير مطابق)"))</f>
        <v>(مطابق)</v>
      </c>
      <c r="I112" s="131"/>
      <c r="J112" s="131"/>
    </row>
    <row r="113" spans="1:10" ht="18.75" thickBot="1" x14ac:dyDescent="0.25">
      <c r="A113" s="17">
        <v>73506</v>
      </c>
      <c r="B113" s="17">
        <v>112</v>
      </c>
      <c r="C113" s="17" t="s">
        <v>575</v>
      </c>
      <c r="D113" s="17">
        <v>73506</v>
      </c>
      <c r="E113" s="20" t="s">
        <v>24</v>
      </c>
      <c r="F113" s="17">
        <v>419</v>
      </c>
      <c r="G113" s="30" t="s">
        <v>463</v>
      </c>
      <c r="H113" s="132" t="str">
        <f>IF(ISERROR(VLOOKUP(A113,[1]الشريط!$A$2:$C$1000,3,0)),"",IF(VLOOKUP(A113,[1]الشريط!$A$2:$C$1000,3,0)=G113,"(مطابق)","(غير مطابق)"))</f>
        <v>(مطابق)</v>
      </c>
      <c r="I113" s="131"/>
      <c r="J113" s="131"/>
    </row>
    <row r="114" spans="1:10" ht="18.75" thickBot="1" x14ac:dyDescent="0.25">
      <c r="A114" s="17">
        <v>75337</v>
      </c>
      <c r="B114" s="17">
        <v>113</v>
      </c>
      <c r="C114" s="17" t="s">
        <v>647</v>
      </c>
      <c r="D114" s="17">
        <v>75337</v>
      </c>
      <c r="E114" s="20" t="s">
        <v>24</v>
      </c>
      <c r="F114" s="17">
        <v>2925</v>
      </c>
      <c r="G114" s="30" t="s">
        <v>463</v>
      </c>
      <c r="H114" s="132" t="str">
        <f>IF(ISERROR(VLOOKUP(A114,[1]الشريط!$A$2:$C$1000,3,0)),"",IF(VLOOKUP(A114,[1]الشريط!$A$2:$C$1000,3,0)=G114,"(مطابق)","(غير مطابق)"))</f>
        <v>(مطابق)</v>
      </c>
      <c r="I114" s="131"/>
      <c r="J114" s="131"/>
    </row>
    <row r="115" spans="1:10" ht="18.75" thickBot="1" x14ac:dyDescent="0.25">
      <c r="A115" s="17">
        <v>76774</v>
      </c>
      <c r="B115" s="17">
        <v>114</v>
      </c>
      <c r="C115" s="17" t="s">
        <v>812</v>
      </c>
      <c r="D115" s="17">
        <v>76774</v>
      </c>
      <c r="E115" s="20" t="s">
        <v>24</v>
      </c>
      <c r="F115" s="17">
        <v>1288</v>
      </c>
      <c r="G115" s="30" t="s">
        <v>463</v>
      </c>
      <c r="H115" s="132" t="str">
        <f>IF(ISERROR(VLOOKUP(A115,[1]الشريط!$A$2:$C$1000,3,0)),"",IF(VLOOKUP(A115,[1]الشريط!$A$2:$C$1000,3,0)=G115,"(مطابق)","(غير مطابق)"))</f>
        <v>(مطابق)</v>
      </c>
      <c r="I115" s="131"/>
      <c r="J115" s="131"/>
    </row>
    <row r="116" spans="1:10" ht="18.75" thickBot="1" x14ac:dyDescent="0.25">
      <c r="A116" s="17">
        <v>81761</v>
      </c>
      <c r="B116" s="17">
        <v>115</v>
      </c>
      <c r="C116" s="17" t="s">
        <v>361</v>
      </c>
      <c r="D116" s="17">
        <v>81761</v>
      </c>
      <c r="E116" s="20" t="s">
        <v>24</v>
      </c>
      <c r="F116" s="17">
        <v>2167</v>
      </c>
      <c r="G116" s="30" t="s">
        <v>463</v>
      </c>
      <c r="H116" s="133" t="s">
        <v>1520</v>
      </c>
      <c r="I116" s="131">
        <v>25</v>
      </c>
      <c r="J116" s="131"/>
    </row>
    <row r="117" spans="1:10" ht="18.75" thickBot="1" x14ac:dyDescent="0.25">
      <c r="A117" s="22">
        <v>83151</v>
      </c>
      <c r="B117" s="17">
        <v>116</v>
      </c>
      <c r="C117" s="22" t="s">
        <v>1123</v>
      </c>
      <c r="D117" s="22">
        <v>83151</v>
      </c>
      <c r="E117" s="19" t="s">
        <v>24</v>
      </c>
      <c r="F117" s="22">
        <v>3535</v>
      </c>
      <c r="G117" s="122" t="s">
        <v>463</v>
      </c>
      <c r="H117" s="133" t="s">
        <v>1520</v>
      </c>
      <c r="I117" s="131">
        <v>26</v>
      </c>
      <c r="J117" s="131"/>
    </row>
    <row r="118" spans="1:10" ht="18.75" thickBot="1" x14ac:dyDescent="0.25">
      <c r="A118" s="22">
        <v>83787</v>
      </c>
      <c r="B118" s="17">
        <v>117</v>
      </c>
      <c r="C118" s="22" t="s">
        <v>894</v>
      </c>
      <c r="D118" s="22">
        <v>83787</v>
      </c>
      <c r="E118" s="19" t="s">
        <v>24</v>
      </c>
      <c r="F118" s="22">
        <v>1316</v>
      </c>
      <c r="G118" s="30" t="s">
        <v>463</v>
      </c>
      <c r="H118" s="132" t="str">
        <f>IF(ISERROR(VLOOKUP(A118,[1]الشريط!$A$2:$C$1000,3,0)),"",IF(VLOOKUP(A118,[1]الشريط!$A$2:$C$1000,3,0)=G118,"(مطابق)","(غير مطابق)"))</f>
        <v>(مطابق)</v>
      </c>
      <c r="I118" s="131"/>
      <c r="J118" s="131"/>
    </row>
    <row r="119" spans="1:10" ht="18.75" thickBot="1" x14ac:dyDescent="0.25">
      <c r="A119" s="17">
        <v>84065</v>
      </c>
      <c r="B119" s="17">
        <v>118</v>
      </c>
      <c r="C119" s="17" t="s">
        <v>737</v>
      </c>
      <c r="D119" s="17">
        <v>84065</v>
      </c>
      <c r="E119" s="20" t="s">
        <v>24</v>
      </c>
      <c r="F119" s="17">
        <v>2004</v>
      </c>
      <c r="G119" s="30" t="s">
        <v>463</v>
      </c>
      <c r="H119" s="132" t="str">
        <f>IF(ISERROR(VLOOKUP(A119,[1]الشريط!$A$2:$C$1000,3,0)),"",IF(VLOOKUP(A119,[1]الشريط!$A$2:$C$1000,3,0)=G119,"(مطابق)","(غير مطابق)"))</f>
        <v>(مطابق)</v>
      </c>
      <c r="I119" s="131"/>
      <c r="J119" s="131"/>
    </row>
    <row r="120" spans="1:10" ht="18.75" thickBot="1" x14ac:dyDescent="0.25">
      <c r="A120" s="17">
        <v>85090</v>
      </c>
      <c r="B120" s="17">
        <v>119</v>
      </c>
      <c r="C120" s="17" t="s">
        <v>1146</v>
      </c>
      <c r="D120" s="17">
        <v>85090</v>
      </c>
      <c r="E120" s="20" t="s">
        <v>24</v>
      </c>
      <c r="F120" s="17">
        <v>1317</v>
      </c>
      <c r="G120" s="30" t="s">
        <v>463</v>
      </c>
      <c r="H120" s="132" t="str">
        <f>IF(ISERROR(VLOOKUP(A120,[1]الشريط!$A$2:$C$1000,3,0)),"",IF(VLOOKUP(A120,[1]الشريط!$A$2:$C$1000,3,0)=G120,"(مطابق)","(غير مطابق)"))</f>
        <v>(مطابق)</v>
      </c>
      <c r="I120" s="131"/>
      <c r="J120" s="131"/>
    </row>
    <row r="121" spans="1:10" ht="18.75" thickBot="1" x14ac:dyDescent="0.25">
      <c r="A121" s="22">
        <v>87366</v>
      </c>
      <c r="B121" s="17">
        <v>120</v>
      </c>
      <c r="C121" s="22" t="s">
        <v>873</v>
      </c>
      <c r="D121" s="22">
        <v>87366</v>
      </c>
      <c r="E121" s="19" t="s">
        <v>34</v>
      </c>
      <c r="F121" s="22">
        <v>3430</v>
      </c>
      <c r="G121" s="30" t="s">
        <v>463</v>
      </c>
      <c r="H121" s="132" t="str">
        <f>IF(ISERROR(VLOOKUP(A121,[1]الشريط!$A$2:$C$1000,3,0)),"",IF(VLOOKUP(A121,[1]الشريط!$A$2:$C$1000,3,0)=G121,"(مطابق)","(غير مطابق)"))</f>
        <v>(مطابق)</v>
      </c>
      <c r="I121" s="131"/>
      <c r="J121" s="131"/>
    </row>
    <row r="122" spans="1:10" ht="18.75" thickBot="1" x14ac:dyDescent="0.25">
      <c r="A122" s="17">
        <v>90374</v>
      </c>
      <c r="B122" s="17">
        <v>121</v>
      </c>
      <c r="C122" s="17" t="s">
        <v>1199</v>
      </c>
      <c r="D122" s="17">
        <v>90374</v>
      </c>
      <c r="E122" s="20" t="s">
        <v>46</v>
      </c>
      <c r="F122" s="17">
        <v>3057</v>
      </c>
      <c r="G122" s="30" t="s">
        <v>463</v>
      </c>
      <c r="H122" s="132" t="str">
        <f>IF(ISERROR(VLOOKUP(A122,[1]الشريط!$A$2:$C$1000,3,0)),"",IF(VLOOKUP(A122,[1]الشريط!$A$2:$C$1000,3,0)=G122,"(مطابق)","(غير مطابق)"))</f>
        <v>(مطابق)</v>
      </c>
      <c r="I122" s="131"/>
      <c r="J122" s="131"/>
    </row>
    <row r="123" spans="1:10" ht="18.75" thickBot="1" x14ac:dyDescent="0.25">
      <c r="A123" s="17">
        <v>90767</v>
      </c>
      <c r="B123" s="17">
        <v>122</v>
      </c>
      <c r="C123" s="17" t="s">
        <v>1096</v>
      </c>
      <c r="D123" s="17">
        <v>90767</v>
      </c>
      <c r="E123" s="20" t="s">
        <v>24</v>
      </c>
      <c r="F123" s="17">
        <v>3052</v>
      </c>
      <c r="G123" s="30" t="s">
        <v>463</v>
      </c>
      <c r="H123" s="132" t="str">
        <f>IF(ISERROR(VLOOKUP(A123,[1]الشريط!$A$2:$C$1000,3,0)),"",IF(VLOOKUP(A123,[1]الشريط!$A$2:$C$1000,3,0)=G123,"(مطابق)","(غير مطابق)"))</f>
        <v>(مطابق)</v>
      </c>
      <c r="I123" s="131"/>
      <c r="J123" s="131"/>
    </row>
    <row r="124" spans="1:10" ht="18.75" thickBot="1" x14ac:dyDescent="0.25">
      <c r="A124" s="17">
        <v>91818</v>
      </c>
      <c r="B124" s="17">
        <v>123</v>
      </c>
      <c r="C124" s="17" t="s">
        <v>54</v>
      </c>
      <c r="D124" s="17">
        <v>91818</v>
      </c>
      <c r="E124" s="20" t="s">
        <v>24</v>
      </c>
      <c r="F124" s="17">
        <v>2288</v>
      </c>
      <c r="G124" s="30" t="s">
        <v>463</v>
      </c>
      <c r="H124" s="133" t="s">
        <v>1520</v>
      </c>
      <c r="I124" s="131">
        <v>27</v>
      </c>
      <c r="J124" s="131"/>
    </row>
    <row r="125" spans="1:10" ht="18.75" thickBot="1" x14ac:dyDescent="0.25">
      <c r="A125" s="17">
        <v>95072</v>
      </c>
      <c r="B125" s="17">
        <v>124</v>
      </c>
      <c r="C125" s="17" t="s">
        <v>1084</v>
      </c>
      <c r="D125" s="17">
        <v>95072</v>
      </c>
      <c r="E125" s="20" t="s">
        <v>24</v>
      </c>
      <c r="F125" s="17">
        <v>1295</v>
      </c>
      <c r="G125" s="30" t="s">
        <v>463</v>
      </c>
      <c r="H125" s="133" t="s">
        <v>1520</v>
      </c>
      <c r="I125" s="131">
        <v>28</v>
      </c>
      <c r="J125" s="131"/>
    </row>
    <row r="126" spans="1:10" ht="18.75" thickBot="1" x14ac:dyDescent="0.25">
      <c r="A126" s="17">
        <v>98846</v>
      </c>
      <c r="B126" s="17">
        <v>125</v>
      </c>
      <c r="C126" s="17" t="s">
        <v>671</v>
      </c>
      <c r="D126" s="17">
        <v>98846</v>
      </c>
      <c r="E126" s="20" t="s">
        <v>34</v>
      </c>
      <c r="F126" s="26">
        <v>1315</v>
      </c>
      <c r="G126" s="30" t="s">
        <v>463</v>
      </c>
      <c r="H126" s="132" t="str">
        <f>IF(ISERROR(VLOOKUP(A126,[1]الشريط!$A$2:$C$1000,3,0)),"",IF(VLOOKUP(A126,[1]الشريط!$A$2:$C$1000,3,0)=G126,"(مطابق)","(غير مطابق)"))</f>
        <v>(مطابق)</v>
      </c>
      <c r="I126" s="131"/>
      <c r="J126" s="131"/>
    </row>
    <row r="127" spans="1:10" ht="18.75" thickBot="1" x14ac:dyDescent="0.25">
      <c r="A127" s="17">
        <v>109835</v>
      </c>
      <c r="B127" s="17">
        <v>126</v>
      </c>
      <c r="C127" s="17" t="s">
        <v>1122</v>
      </c>
      <c r="D127" s="17">
        <v>109835</v>
      </c>
      <c r="E127" s="20" t="s">
        <v>24</v>
      </c>
      <c r="F127" s="17">
        <v>3059</v>
      </c>
      <c r="G127" s="30" t="s">
        <v>463</v>
      </c>
      <c r="H127" s="133" t="s">
        <v>1520</v>
      </c>
      <c r="I127" s="131">
        <v>29</v>
      </c>
      <c r="J127" s="131"/>
    </row>
    <row r="128" spans="1:10" ht="18.75" thickBot="1" x14ac:dyDescent="0.25">
      <c r="A128" s="17">
        <v>5203</v>
      </c>
      <c r="B128" s="17">
        <v>127</v>
      </c>
      <c r="C128" s="17" t="s">
        <v>653</v>
      </c>
      <c r="D128" s="17">
        <v>5203</v>
      </c>
      <c r="E128" s="20" t="s">
        <v>61</v>
      </c>
      <c r="F128" s="26">
        <v>1694</v>
      </c>
      <c r="G128" s="30" t="s">
        <v>463</v>
      </c>
      <c r="H128" s="132" t="str">
        <f>IF(ISERROR(VLOOKUP(A128,[1]الشريط!$A$2:$C$1000,3,0)),"",IF(VLOOKUP(A128,[1]الشريط!$A$2:$C$1000,3,0)=G128,"(مطابق)","(غير مطابق)"))</f>
        <v>(مطابق)</v>
      </c>
      <c r="I128" s="131"/>
      <c r="J128" s="131"/>
    </row>
    <row r="129" spans="1:10" ht="18.75" thickBot="1" x14ac:dyDescent="0.25">
      <c r="A129" s="17">
        <v>11343</v>
      </c>
      <c r="B129" s="17">
        <v>128</v>
      </c>
      <c r="C129" s="17" t="s">
        <v>1058</v>
      </c>
      <c r="D129" s="17">
        <v>11343</v>
      </c>
      <c r="E129" s="20" t="s">
        <v>24</v>
      </c>
      <c r="F129" s="17">
        <v>155</v>
      </c>
      <c r="G129" s="30" t="s">
        <v>463</v>
      </c>
      <c r="H129" s="132" t="str">
        <f>IF(ISERROR(VLOOKUP(A129,[1]الشريط!$A$2:$C$1000,3,0)),"",IF(VLOOKUP(A129,[1]الشريط!$A$2:$C$1000,3,0)=G129,"(مطابق)","(غير مطابق)"))</f>
        <v>(مطابق)</v>
      </c>
      <c r="I129" s="131"/>
      <c r="J129" s="131"/>
    </row>
    <row r="130" spans="1:10" ht="18.75" thickBot="1" x14ac:dyDescent="0.25">
      <c r="A130" s="17">
        <v>12536</v>
      </c>
      <c r="B130" s="17">
        <v>129</v>
      </c>
      <c r="C130" s="17" t="s">
        <v>1105</v>
      </c>
      <c r="D130" s="17">
        <v>12536</v>
      </c>
      <c r="E130" s="20" t="s">
        <v>50</v>
      </c>
      <c r="F130" s="17">
        <v>1964</v>
      </c>
      <c r="G130" s="30" t="s">
        <v>463</v>
      </c>
      <c r="H130" s="133" t="s">
        <v>1520</v>
      </c>
      <c r="I130" s="131">
        <v>30</v>
      </c>
      <c r="J130" s="131"/>
    </row>
    <row r="131" spans="1:10" ht="18.75" thickBot="1" x14ac:dyDescent="0.25">
      <c r="A131" s="17">
        <v>15372</v>
      </c>
      <c r="B131" s="17">
        <v>130</v>
      </c>
      <c r="C131" s="17" t="s">
        <v>573</v>
      </c>
      <c r="D131" s="17">
        <v>15372</v>
      </c>
      <c r="E131" s="20" t="s">
        <v>24</v>
      </c>
      <c r="F131" s="17">
        <v>2367</v>
      </c>
      <c r="G131" s="30" t="s">
        <v>463</v>
      </c>
      <c r="H131" s="132" t="str">
        <f>IF(ISERROR(VLOOKUP(A131,[1]الشريط!$A$2:$C$1000,3,0)),"",IF(VLOOKUP(A131,[1]الشريط!$A$2:$C$1000,3,0)=G131,"(مطابق)","(غير مطابق)"))</f>
        <v/>
      </c>
      <c r="I131" s="131"/>
      <c r="J131" s="131"/>
    </row>
    <row r="132" spans="1:10" ht="18.75" thickBot="1" x14ac:dyDescent="0.25">
      <c r="A132" s="17">
        <v>17325</v>
      </c>
      <c r="B132" s="17">
        <v>131</v>
      </c>
      <c r="C132" s="17" t="s">
        <v>639</v>
      </c>
      <c r="D132" s="17">
        <v>17325</v>
      </c>
      <c r="E132" s="20" t="s">
        <v>61</v>
      </c>
      <c r="F132" s="26">
        <v>1821</v>
      </c>
      <c r="G132" s="30" t="s">
        <v>463</v>
      </c>
      <c r="H132" s="132" t="str">
        <f>IF(ISERROR(VLOOKUP(A132,[1]الشريط!$A$2:$C$1000,3,0)),"",IF(VLOOKUP(A132,[1]الشريط!$A$2:$C$1000,3,0)=G132,"(مطابق)","(غير مطابق)"))</f>
        <v>(مطابق)</v>
      </c>
      <c r="I132" s="131"/>
      <c r="J132" s="131"/>
    </row>
    <row r="133" spans="1:10" ht="18.75" thickBot="1" x14ac:dyDescent="0.25">
      <c r="A133" s="17">
        <v>42791</v>
      </c>
      <c r="B133" s="17">
        <v>132</v>
      </c>
      <c r="C133" s="17" t="s">
        <v>1067</v>
      </c>
      <c r="D133" s="17">
        <v>42791</v>
      </c>
      <c r="E133" s="20" t="s">
        <v>24</v>
      </c>
      <c r="F133" s="17">
        <v>1816</v>
      </c>
      <c r="G133" s="30" t="s">
        <v>463</v>
      </c>
      <c r="H133" s="132" t="str">
        <f>IF(ISERROR(VLOOKUP(A133,[1]الشريط!$A$2:$C$1000,3,0)),"",IF(VLOOKUP(A133,[1]الشريط!$A$2:$C$1000,3,0)=G133,"(مطابق)","(غير مطابق)"))</f>
        <v>(مطابق)</v>
      </c>
      <c r="I133" s="131"/>
      <c r="J133" s="131"/>
    </row>
    <row r="134" spans="1:10" ht="18.75" thickBot="1" x14ac:dyDescent="0.25">
      <c r="A134" s="17">
        <v>43607</v>
      </c>
      <c r="B134" s="17">
        <v>133</v>
      </c>
      <c r="C134" s="17" t="s">
        <v>528</v>
      </c>
      <c r="D134" s="17">
        <v>43607</v>
      </c>
      <c r="E134" s="20" t="s">
        <v>24</v>
      </c>
      <c r="F134" s="17">
        <v>1887</v>
      </c>
      <c r="G134" s="30" t="s">
        <v>463</v>
      </c>
      <c r="H134" s="132" t="str">
        <f>IF(ISERROR(VLOOKUP(A134,[1]الشريط!$A$2:$C$1000,3,0)),"",IF(VLOOKUP(A134,[1]الشريط!$A$2:$C$1000,3,0)=G134,"(مطابق)","(غير مطابق)"))</f>
        <v/>
      </c>
      <c r="I134" s="131"/>
      <c r="J134" s="131"/>
    </row>
    <row r="135" spans="1:10" ht="18.75" thickBot="1" x14ac:dyDescent="0.25">
      <c r="A135" s="22">
        <v>44925</v>
      </c>
      <c r="B135" s="17">
        <v>134</v>
      </c>
      <c r="C135" s="22" t="s">
        <v>1163</v>
      </c>
      <c r="D135" s="22">
        <v>44925</v>
      </c>
      <c r="E135" s="19" t="s">
        <v>24</v>
      </c>
      <c r="F135" s="22">
        <v>3086</v>
      </c>
      <c r="G135" s="30" t="s">
        <v>463</v>
      </c>
      <c r="H135" s="132" t="str">
        <f>IF(ISERROR(VLOOKUP(A135,[1]الشريط!$A$2:$C$1000,3,0)),"",IF(VLOOKUP(A135,[1]الشريط!$A$2:$C$1000,3,0)=G135,"(مطابق)","(غير مطابق)"))</f>
        <v>(مطابق)</v>
      </c>
      <c r="I135" s="131"/>
      <c r="J135" s="131"/>
    </row>
    <row r="136" spans="1:10" ht="18.75" thickBot="1" x14ac:dyDescent="0.25">
      <c r="A136" s="22">
        <v>53436</v>
      </c>
      <c r="B136" s="17">
        <v>135</v>
      </c>
      <c r="C136" s="22" t="s">
        <v>890</v>
      </c>
      <c r="D136" s="22">
        <v>53436</v>
      </c>
      <c r="E136" s="19" t="s">
        <v>24</v>
      </c>
      <c r="F136" s="22">
        <v>3347</v>
      </c>
      <c r="G136" s="30" t="s">
        <v>463</v>
      </c>
      <c r="H136" s="132" t="str">
        <f>IF(ISERROR(VLOOKUP(A136,[1]الشريط!$A$2:$C$1000,3,0)),"",IF(VLOOKUP(A136,[1]الشريط!$A$2:$C$1000,3,0)=G136,"(مطابق)","(غير مطابق)"))</f>
        <v>(مطابق)</v>
      </c>
      <c r="I136" s="131"/>
      <c r="J136" s="131"/>
    </row>
    <row r="137" spans="1:10" ht="18.75" thickBot="1" x14ac:dyDescent="0.25">
      <c r="A137" s="17">
        <v>62382</v>
      </c>
      <c r="B137" s="17">
        <v>136</v>
      </c>
      <c r="C137" s="17" t="s">
        <v>1066</v>
      </c>
      <c r="D137" s="17">
        <v>62382</v>
      </c>
      <c r="E137" s="20" t="s">
        <v>24</v>
      </c>
      <c r="F137" s="17">
        <v>1662</v>
      </c>
      <c r="G137" s="30" t="s">
        <v>463</v>
      </c>
      <c r="H137" s="132" t="str">
        <f>IF(ISERROR(VLOOKUP(A137,[1]الشريط!$A$2:$C$1000,3,0)),"",IF(VLOOKUP(A137,[1]الشريط!$A$2:$C$1000,3,0)=G137,"(مطابق)","(غير مطابق)"))</f>
        <v/>
      </c>
      <c r="I137" s="131"/>
      <c r="J137" s="131"/>
    </row>
    <row r="138" spans="1:10" ht="18.75" thickBot="1" x14ac:dyDescent="0.25">
      <c r="A138" s="17">
        <v>65092</v>
      </c>
      <c r="B138" s="17">
        <v>137</v>
      </c>
      <c r="C138" s="17" t="s">
        <v>1054</v>
      </c>
      <c r="D138" s="17">
        <v>65092</v>
      </c>
      <c r="E138" s="20" t="s">
        <v>24</v>
      </c>
      <c r="F138" s="17">
        <v>1768</v>
      </c>
      <c r="G138" s="30" t="s">
        <v>463</v>
      </c>
      <c r="H138" s="132" t="str">
        <f>IF(ISERROR(VLOOKUP(A138,[1]الشريط!$A$2:$C$1000,3,0)),"",IF(VLOOKUP(A138,[1]الشريط!$A$2:$C$1000,3,0)=G138,"(مطابق)","(غير مطابق)"))</f>
        <v>(مطابق)</v>
      </c>
      <c r="I138" s="131"/>
      <c r="J138" s="131"/>
    </row>
    <row r="139" spans="1:10" ht="18.75" thickBot="1" x14ac:dyDescent="0.25">
      <c r="A139" s="17">
        <v>66113</v>
      </c>
      <c r="B139" s="17">
        <v>138</v>
      </c>
      <c r="C139" s="17" t="s">
        <v>650</v>
      </c>
      <c r="D139" s="17">
        <v>66113</v>
      </c>
      <c r="E139" s="20" t="s">
        <v>24</v>
      </c>
      <c r="F139" s="17">
        <v>4024</v>
      </c>
      <c r="G139" s="30" t="s">
        <v>463</v>
      </c>
      <c r="H139" s="132" t="str">
        <f>IF(ISERROR(VLOOKUP(A139,[1]الشريط!$A$2:$C$1000,3,0)),"",IF(VLOOKUP(A139,[1]الشريط!$A$2:$C$1000,3,0)=G139,"(مطابق)","(غير مطابق)"))</f>
        <v>(مطابق)</v>
      </c>
      <c r="I139" s="131"/>
      <c r="J139" s="131"/>
    </row>
    <row r="140" spans="1:10" ht="18.75" thickBot="1" x14ac:dyDescent="0.25">
      <c r="A140" s="17">
        <v>85643</v>
      </c>
      <c r="B140" s="17">
        <v>139</v>
      </c>
      <c r="C140" s="17" t="s">
        <v>501</v>
      </c>
      <c r="D140" s="17">
        <v>85643</v>
      </c>
      <c r="E140" s="20" t="s">
        <v>240</v>
      </c>
      <c r="F140" s="17">
        <v>2428</v>
      </c>
      <c r="G140" s="30" t="s">
        <v>463</v>
      </c>
      <c r="H140" s="132" t="str">
        <f>IF(ISERROR(VLOOKUP(A140,[1]الشريط!$A$2:$C$1000,3,0)),"",IF(VLOOKUP(A140,[1]الشريط!$A$2:$C$1000,3,0)=G140,"(مطابق)","(غير مطابق)"))</f>
        <v>(مطابق)</v>
      </c>
      <c r="I140" s="131"/>
      <c r="J140" s="131"/>
    </row>
    <row r="141" spans="1:10" ht="18.75" thickBot="1" x14ac:dyDescent="0.25">
      <c r="A141" s="22">
        <v>92125</v>
      </c>
      <c r="B141" s="17">
        <v>140</v>
      </c>
      <c r="C141" s="22" t="s">
        <v>956</v>
      </c>
      <c r="D141" s="22">
        <v>92125</v>
      </c>
      <c r="E141" s="19" t="s">
        <v>414</v>
      </c>
      <c r="F141" s="22">
        <v>928</v>
      </c>
      <c r="G141" s="30" t="s">
        <v>463</v>
      </c>
      <c r="H141" s="132" t="str">
        <f>IF(ISERROR(VLOOKUP(A141,[1]الشريط!$A$2:$C$1000,3,0)),"",IF(VLOOKUP(A141,[1]الشريط!$A$2:$C$1000,3,0)=G141,"(مطابق)","(غير مطابق)"))</f>
        <v>(مطابق)</v>
      </c>
      <c r="I141" s="131"/>
      <c r="J141" s="131"/>
    </row>
    <row r="142" spans="1:10" ht="18.75" thickBot="1" x14ac:dyDescent="0.25">
      <c r="A142" s="22"/>
      <c r="B142" s="17">
        <v>141</v>
      </c>
      <c r="C142" s="22"/>
      <c r="D142" s="22"/>
      <c r="E142" s="19"/>
      <c r="F142" s="22"/>
      <c r="G142" s="17"/>
      <c r="H142" s="132" t="str">
        <f>IF(ISERROR(VLOOKUP(A142,[1]الشريط!$A$2:$C$1000,3,0)),"",IF(VLOOKUP(A142,[1]الشريط!$A$2:$C$1000,3,0)=G142,"(مطابق)","(غير مطابق)"))</f>
        <v>(مطابق)</v>
      </c>
      <c r="I142" s="131"/>
      <c r="J142" s="131"/>
    </row>
    <row r="143" spans="1:10" ht="36.75" thickBot="1" x14ac:dyDescent="0.25">
      <c r="A143" s="28" t="s">
        <v>0</v>
      </c>
      <c r="B143" s="17">
        <v>142</v>
      </c>
      <c r="C143" s="28" t="s">
        <v>974</v>
      </c>
      <c r="D143" s="28" t="s">
        <v>0</v>
      </c>
      <c r="E143" s="97" t="s">
        <v>7</v>
      </c>
      <c r="F143" s="29" t="s">
        <v>975</v>
      </c>
      <c r="G143" s="29" t="s">
        <v>1</v>
      </c>
      <c r="H143" s="132"/>
      <c r="I143" s="131"/>
      <c r="J143" s="131"/>
    </row>
    <row r="144" spans="1:10" ht="18.75" thickBot="1" x14ac:dyDescent="0.25">
      <c r="A144" s="17">
        <v>258</v>
      </c>
      <c r="B144" s="17">
        <v>143</v>
      </c>
      <c r="C144" s="17" t="s">
        <v>244</v>
      </c>
      <c r="D144" s="17">
        <v>258</v>
      </c>
      <c r="E144" s="20" t="s">
        <v>50</v>
      </c>
      <c r="F144" s="26">
        <v>2622</v>
      </c>
      <c r="G144" s="17" t="s">
        <v>16</v>
      </c>
      <c r="H144" s="132" t="str">
        <f>IF(ISERROR(VLOOKUP(A144,[1]الشريط!$A$2:$C$1000,3,0)),"",IF(VLOOKUP(A144,[1]الشريط!$A$2:$C$1000,3,0)=G144,"(مطابق)","(غير مطابق)"))</f>
        <v>(مطابق)</v>
      </c>
      <c r="I144" s="131"/>
      <c r="J144" s="131"/>
    </row>
    <row r="145" spans="1:10" ht="18.75" thickBot="1" x14ac:dyDescent="0.25">
      <c r="A145" s="17">
        <v>259</v>
      </c>
      <c r="B145" s="17">
        <v>144</v>
      </c>
      <c r="C145" s="17" t="s">
        <v>59</v>
      </c>
      <c r="D145" s="17">
        <v>259</v>
      </c>
      <c r="E145" s="20" t="s">
        <v>61</v>
      </c>
      <c r="F145" s="17">
        <v>2092</v>
      </c>
      <c r="G145" s="17" t="s">
        <v>16</v>
      </c>
      <c r="H145" s="132" t="str">
        <f>IF(ISERROR(VLOOKUP(A145,[1]الشريط!$A$2:$C$1000,3,0)),"",IF(VLOOKUP(A145,[1]الشريط!$A$2:$C$1000,3,0)=G145,"(مطابق)","(غير مطابق)"))</f>
        <v>(مطابق)</v>
      </c>
      <c r="I145" s="131"/>
      <c r="J145" s="131"/>
    </row>
    <row r="146" spans="1:10" ht="18.75" thickBot="1" x14ac:dyDescent="0.25">
      <c r="A146" s="17">
        <v>521</v>
      </c>
      <c r="B146" s="17">
        <v>145</v>
      </c>
      <c r="C146" s="17" t="s">
        <v>102</v>
      </c>
      <c r="D146" s="17">
        <v>521</v>
      </c>
      <c r="E146" s="20" t="s">
        <v>50</v>
      </c>
      <c r="F146" s="17">
        <v>1959</v>
      </c>
      <c r="G146" s="17" t="s">
        <v>16</v>
      </c>
      <c r="H146" s="132" t="str">
        <f>IF(ISERROR(VLOOKUP(A146,[1]الشريط!$A$2:$C$1000,3,0)),"",IF(VLOOKUP(A146,[1]الشريط!$A$2:$C$1000,3,0)=G146,"(مطابق)","(غير مطابق)"))</f>
        <v>(مطابق)</v>
      </c>
      <c r="I146" s="131"/>
      <c r="J146" s="131"/>
    </row>
    <row r="147" spans="1:10" ht="18.75" thickBot="1" x14ac:dyDescent="0.25">
      <c r="A147" s="17">
        <v>571</v>
      </c>
      <c r="B147" s="17">
        <v>146</v>
      </c>
      <c r="C147" s="17" t="s">
        <v>1175</v>
      </c>
      <c r="D147" s="17">
        <v>571</v>
      </c>
      <c r="E147" s="20" t="s">
        <v>50</v>
      </c>
      <c r="F147" s="17">
        <v>3663</v>
      </c>
      <c r="G147" s="17" t="s">
        <v>16</v>
      </c>
      <c r="H147" s="132" t="str">
        <f>IF(ISERROR(VLOOKUP(A147,[1]الشريط!$A$2:$C$1000,3,0)),"",IF(VLOOKUP(A147,[1]الشريط!$A$2:$C$1000,3,0)=G147,"(مطابق)","(غير مطابق)"))</f>
        <v>(مطابق)</v>
      </c>
      <c r="I147" s="131"/>
      <c r="J147" s="131"/>
    </row>
    <row r="148" spans="1:10" ht="18.75" thickBot="1" x14ac:dyDescent="0.25">
      <c r="A148" s="17">
        <v>579</v>
      </c>
      <c r="B148" s="17">
        <v>147</v>
      </c>
      <c r="C148" s="17" t="s">
        <v>295</v>
      </c>
      <c r="D148" s="17">
        <v>579</v>
      </c>
      <c r="E148" s="20" t="s">
        <v>50</v>
      </c>
      <c r="F148" s="17">
        <v>3304</v>
      </c>
      <c r="G148" s="17" t="s">
        <v>16</v>
      </c>
      <c r="H148" s="132" t="str">
        <f>IF(ISERROR(VLOOKUP(A148,[1]الشريط!$A$2:$C$1000,3,0)),"",IF(VLOOKUP(A148,[1]الشريط!$A$2:$C$1000,3,0)=G148,"(مطابق)","(غير مطابق)"))</f>
        <v>(مطابق)</v>
      </c>
      <c r="I148" s="131"/>
      <c r="J148" s="131"/>
    </row>
    <row r="149" spans="1:10" ht="18.75" thickBot="1" x14ac:dyDescent="0.25">
      <c r="A149" s="17">
        <v>1054</v>
      </c>
      <c r="B149" s="17">
        <v>148</v>
      </c>
      <c r="C149" s="17" t="s">
        <v>912</v>
      </c>
      <c r="D149" s="17">
        <v>1054</v>
      </c>
      <c r="E149" s="20" t="s">
        <v>50</v>
      </c>
      <c r="F149" s="17">
        <v>2155</v>
      </c>
      <c r="G149" s="17" t="s">
        <v>16</v>
      </c>
      <c r="H149" s="132" t="str">
        <f>IF(ISERROR(VLOOKUP(A149,[1]الشريط!$A$2:$C$1000,3,0)),"",IF(VLOOKUP(A149,[1]الشريط!$A$2:$C$1000,3,0)=G149,"(مطابق)","(غير مطابق)"))</f>
        <v>(مطابق)</v>
      </c>
      <c r="I149" s="131"/>
      <c r="J149" s="131"/>
    </row>
    <row r="150" spans="1:10" ht="18.75" thickBot="1" x14ac:dyDescent="0.25">
      <c r="A150" s="17">
        <v>1106</v>
      </c>
      <c r="B150" s="17">
        <v>149</v>
      </c>
      <c r="C150" s="17" t="s">
        <v>488</v>
      </c>
      <c r="D150" s="17">
        <v>1106</v>
      </c>
      <c r="E150" s="20" t="s">
        <v>50</v>
      </c>
      <c r="F150" s="17">
        <v>3581</v>
      </c>
      <c r="G150" s="17" t="s">
        <v>16</v>
      </c>
      <c r="H150" s="132" t="str">
        <f>IF(ISERROR(VLOOKUP(A150,[1]الشريط!$A$2:$C$1000,3,0)),"",IF(VLOOKUP(A150,[1]الشريط!$A$2:$C$1000,3,0)=G150,"(مطابق)","(غير مطابق)"))</f>
        <v>(مطابق)</v>
      </c>
      <c r="I150" s="131"/>
      <c r="J150" s="131"/>
    </row>
    <row r="151" spans="1:10" ht="18.75" thickBot="1" x14ac:dyDescent="0.25">
      <c r="A151" s="17">
        <v>1329</v>
      </c>
      <c r="B151" s="17">
        <v>150</v>
      </c>
      <c r="C151" s="17" t="s">
        <v>421</v>
      </c>
      <c r="D151" s="17">
        <v>1329</v>
      </c>
      <c r="E151" s="20" t="s">
        <v>422</v>
      </c>
      <c r="F151" s="26">
        <v>777</v>
      </c>
      <c r="G151" s="17" t="s">
        <v>16</v>
      </c>
      <c r="H151" s="132" t="str">
        <f>IF(ISERROR(VLOOKUP(A151,[1]الشريط!$A$2:$C$1000,3,0)),"",IF(VLOOKUP(A151,[1]الشريط!$A$2:$C$1000,3,0)=G151,"(مطابق)","(غير مطابق)"))</f>
        <v>(مطابق)</v>
      </c>
      <c r="I151" s="131"/>
      <c r="J151" s="131"/>
    </row>
    <row r="152" spans="1:10" ht="18.75" thickBot="1" x14ac:dyDescent="0.25">
      <c r="A152" s="22">
        <v>1893</v>
      </c>
      <c r="B152" s="17">
        <v>151</v>
      </c>
      <c r="C152" s="22" t="s">
        <v>1015</v>
      </c>
      <c r="D152" s="22">
        <v>1893</v>
      </c>
      <c r="E152" s="19" t="s">
        <v>50</v>
      </c>
      <c r="F152" s="22">
        <v>2533</v>
      </c>
      <c r="G152" s="17" t="s">
        <v>16</v>
      </c>
      <c r="H152" s="132" t="str">
        <f>IF(ISERROR(VLOOKUP(A152,[1]الشريط!$A$2:$C$1000,3,0)),"",IF(VLOOKUP(A152,[1]الشريط!$A$2:$C$1000,3,0)=G152,"(مطابق)","(غير مطابق)"))</f>
        <v/>
      </c>
      <c r="I152" s="131"/>
      <c r="J152" s="131"/>
    </row>
    <row r="153" spans="1:10" ht="18.75" thickBot="1" x14ac:dyDescent="0.25">
      <c r="A153" s="17">
        <v>2024</v>
      </c>
      <c r="B153" s="17">
        <v>152</v>
      </c>
      <c r="C153" s="17" t="s">
        <v>1183</v>
      </c>
      <c r="D153" s="17">
        <v>2024</v>
      </c>
      <c r="E153" s="20" t="s">
        <v>50</v>
      </c>
      <c r="F153" s="17">
        <v>3458</v>
      </c>
      <c r="G153" s="17" t="s">
        <v>16</v>
      </c>
      <c r="H153" s="132" t="str">
        <f>IF(ISERROR(VLOOKUP(A153,[1]الشريط!$A$2:$C$1000,3,0)),"",IF(VLOOKUP(A153,[1]الشريط!$A$2:$C$1000,3,0)=G153,"(مطابق)","(غير مطابق)"))</f>
        <v/>
      </c>
      <c r="I153" s="131"/>
      <c r="J153" s="131"/>
    </row>
    <row r="154" spans="1:10" ht="18.75" thickBot="1" x14ac:dyDescent="0.25">
      <c r="A154" s="17">
        <v>2168</v>
      </c>
      <c r="B154" s="17">
        <v>153</v>
      </c>
      <c r="C154" s="17" t="s">
        <v>249</v>
      </c>
      <c r="D154" s="17">
        <v>2168</v>
      </c>
      <c r="E154" s="20" t="s">
        <v>46</v>
      </c>
      <c r="F154" s="17">
        <v>1595</v>
      </c>
      <c r="G154" s="17" t="s">
        <v>16</v>
      </c>
      <c r="H154" s="132" t="str">
        <f>IF(ISERROR(VLOOKUP(A154,[1]الشريط!$A$2:$C$1000,3,0)),"",IF(VLOOKUP(A154,[1]الشريط!$A$2:$C$1000,3,0)=G154,"(مطابق)","(غير مطابق)"))</f>
        <v>(مطابق)</v>
      </c>
      <c r="I154" s="131"/>
      <c r="J154" s="131"/>
    </row>
    <row r="155" spans="1:10" ht="18.75" thickBot="1" x14ac:dyDescent="0.25">
      <c r="A155" s="17">
        <v>2640</v>
      </c>
      <c r="B155" s="17">
        <v>154</v>
      </c>
      <c r="C155" s="17" t="s">
        <v>1045</v>
      </c>
      <c r="D155" s="17">
        <v>2640</v>
      </c>
      <c r="E155" s="20" t="s">
        <v>50</v>
      </c>
      <c r="F155" s="17">
        <v>3055</v>
      </c>
      <c r="G155" s="17" t="s">
        <v>16</v>
      </c>
      <c r="H155" s="132" t="str">
        <f>IF(ISERROR(VLOOKUP(A155,[1]الشريط!$A$2:$C$1000,3,0)),"",IF(VLOOKUP(A155,[1]الشريط!$A$2:$C$1000,3,0)=G155,"(مطابق)","(غير مطابق)"))</f>
        <v/>
      </c>
      <c r="I155" s="131"/>
      <c r="J155" s="131"/>
    </row>
    <row r="156" spans="1:10" ht="18.75" thickBot="1" x14ac:dyDescent="0.25">
      <c r="A156" s="17">
        <v>2744</v>
      </c>
      <c r="B156" s="17">
        <v>155</v>
      </c>
      <c r="C156" s="17" t="s">
        <v>85</v>
      </c>
      <c r="D156" s="17">
        <v>2744</v>
      </c>
      <c r="E156" s="20" t="s">
        <v>50</v>
      </c>
      <c r="F156" s="17">
        <v>1497</v>
      </c>
      <c r="G156" s="17" t="s">
        <v>16</v>
      </c>
      <c r="H156" s="132" t="str">
        <f>IF(ISERROR(VLOOKUP(A156,[1]الشريط!$A$2:$C$1000,3,0)),"",IF(VLOOKUP(A156,[1]الشريط!$A$2:$C$1000,3,0)=G156,"(مطابق)","(غير مطابق)"))</f>
        <v>(مطابق)</v>
      </c>
      <c r="I156" s="131"/>
      <c r="J156" s="131"/>
    </row>
    <row r="157" spans="1:10" ht="18.75" thickBot="1" x14ac:dyDescent="0.25">
      <c r="A157" s="17">
        <v>2819</v>
      </c>
      <c r="B157" s="17">
        <v>156</v>
      </c>
      <c r="C157" s="17" t="s">
        <v>606</v>
      </c>
      <c r="D157" s="17">
        <v>2819</v>
      </c>
      <c r="E157" s="20" t="s">
        <v>50</v>
      </c>
      <c r="F157" s="17">
        <v>2531</v>
      </c>
      <c r="G157" s="17" t="s">
        <v>16</v>
      </c>
      <c r="H157" s="132" t="str">
        <f>IF(ISERROR(VLOOKUP(A157,[1]الشريط!$A$2:$C$1000,3,0)),"",IF(VLOOKUP(A157,[1]الشريط!$A$2:$C$1000,3,0)=G157,"(مطابق)","(غير مطابق)"))</f>
        <v/>
      </c>
      <c r="I157" s="131"/>
      <c r="J157" s="131"/>
    </row>
    <row r="158" spans="1:10" ht="18.75" thickBot="1" x14ac:dyDescent="0.25">
      <c r="A158" s="17">
        <v>3329</v>
      </c>
      <c r="B158" s="17">
        <v>157</v>
      </c>
      <c r="C158" s="17" t="s">
        <v>79</v>
      </c>
      <c r="D158" s="17">
        <v>3329</v>
      </c>
      <c r="E158" s="20" t="s">
        <v>50</v>
      </c>
      <c r="F158" s="17">
        <v>2561</v>
      </c>
      <c r="G158" s="17" t="s">
        <v>16</v>
      </c>
      <c r="H158" s="132" t="str">
        <f>IF(ISERROR(VLOOKUP(A158,[1]الشريط!$A$2:$C$1000,3,0)),"",IF(VLOOKUP(A158,[1]الشريط!$A$2:$C$1000,3,0)=G158,"(مطابق)","(غير مطابق)"))</f>
        <v>(مطابق)</v>
      </c>
      <c r="I158" s="131"/>
      <c r="J158" s="131"/>
    </row>
    <row r="159" spans="1:10" ht="18.75" thickBot="1" x14ac:dyDescent="0.25">
      <c r="A159" s="17">
        <v>3408</v>
      </c>
      <c r="B159" s="17">
        <v>158</v>
      </c>
      <c r="C159" s="17" t="s">
        <v>1164</v>
      </c>
      <c r="D159" s="17">
        <v>3408</v>
      </c>
      <c r="E159" s="20" t="s">
        <v>50</v>
      </c>
      <c r="F159" s="17">
        <v>1678</v>
      </c>
      <c r="G159" s="17" t="s">
        <v>16</v>
      </c>
      <c r="H159" s="132" t="str">
        <f>IF(ISERROR(VLOOKUP(A159,[1]الشريط!$A$2:$C$1000,3,0)),"",IF(VLOOKUP(A159,[1]الشريط!$A$2:$C$1000,3,0)=G159,"(مطابق)","(غير مطابق)"))</f>
        <v/>
      </c>
      <c r="I159" s="131"/>
      <c r="J159" s="131"/>
    </row>
    <row r="160" spans="1:10" ht="18.75" thickBot="1" x14ac:dyDescent="0.25">
      <c r="A160" s="17">
        <v>3487</v>
      </c>
      <c r="B160" s="17">
        <v>159</v>
      </c>
      <c r="C160" s="17" t="s">
        <v>396</v>
      </c>
      <c r="D160" s="17">
        <v>3487</v>
      </c>
      <c r="E160" s="20" t="s">
        <v>61</v>
      </c>
      <c r="F160" s="17">
        <v>619</v>
      </c>
      <c r="G160" s="17" t="s">
        <v>16</v>
      </c>
      <c r="H160" s="132" t="str">
        <f>IF(ISERROR(VLOOKUP(A160,[1]الشريط!$A$2:$C$1000,3,0)),"",IF(VLOOKUP(A160,[1]الشريط!$A$2:$C$1000,3,0)=G160,"(مطابق)","(غير مطابق)"))</f>
        <v>(مطابق)</v>
      </c>
      <c r="I160" s="131"/>
      <c r="J160" s="131"/>
    </row>
    <row r="161" spans="1:10" ht="18.75" thickBot="1" x14ac:dyDescent="0.25">
      <c r="A161" s="22">
        <v>3494</v>
      </c>
      <c r="B161" s="17">
        <v>160</v>
      </c>
      <c r="C161" s="22" t="s">
        <v>1022</v>
      </c>
      <c r="D161" s="22">
        <v>3494</v>
      </c>
      <c r="E161" s="19" t="s">
        <v>50</v>
      </c>
      <c r="F161" s="22">
        <v>3641</v>
      </c>
      <c r="G161" s="22" t="s">
        <v>16</v>
      </c>
      <c r="H161" s="133" t="s">
        <v>1520</v>
      </c>
      <c r="I161" s="131">
        <v>31</v>
      </c>
      <c r="J161" s="131"/>
    </row>
    <row r="162" spans="1:10" ht="18.75" thickBot="1" x14ac:dyDescent="0.25">
      <c r="A162" s="17">
        <v>3896</v>
      </c>
      <c r="B162" s="17">
        <v>161</v>
      </c>
      <c r="C162" s="17" t="s">
        <v>980</v>
      </c>
      <c r="D162" s="17">
        <v>3896</v>
      </c>
      <c r="E162" s="20" t="s">
        <v>981</v>
      </c>
      <c r="F162" s="17">
        <v>3618</v>
      </c>
      <c r="G162" s="17" t="s">
        <v>16</v>
      </c>
      <c r="H162" s="132" t="str">
        <f>IF(ISERROR(VLOOKUP(A162,[1]الشريط!$A$2:$C$1000,3,0)),"",IF(VLOOKUP(A162,[1]الشريط!$A$2:$C$1000,3,0)=G162,"(مطابق)","(غير مطابق)"))</f>
        <v/>
      </c>
      <c r="I162" s="131"/>
      <c r="J162" s="131"/>
    </row>
    <row r="163" spans="1:10" ht="18.75" thickBot="1" x14ac:dyDescent="0.25">
      <c r="A163" s="17">
        <v>3957</v>
      </c>
      <c r="B163" s="17">
        <v>162</v>
      </c>
      <c r="C163" s="17" t="s">
        <v>426</v>
      </c>
      <c r="D163" s="17">
        <v>3957</v>
      </c>
      <c r="E163" s="20" t="s">
        <v>34</v>
      </c>
      <c r="F163" s="26">
        <v>782</v>
      </c>
      <c r="G163" s="17" t="s">
        <v>16</v>
      </c>
      <c r="H163" s="132" t="str">
        <f>IF(ISERROR(VLOOKUP(A163,[1]الشريط!$A$2:$C$1000,3,0)),"",IF(VLOOKUP(A163,[1]الشريط!$A$2:$C$1000,3,0)=G163,"(مطابق)","(غير مطابق)"))</f>
        <v>(مطابق)</v>
      </c>
      <c r="I163" s="131"/>
      <c r="J163" s="131"/>
    </row>
    <row r="164" spans="1:10" ht="18.75" thickBot="1" x14ac:dyDescent="0.25">
      <c r="A164" s="17">
        <v>5644</v>
      </c>
      <c r="B164" s="17">
        <v>163</v>
      </c>
      <c r="C164" s="17" t="s">
        <v>1179</v>
      </c>
      <c r="D164" s="17">
        <v>5644</v>
      </c>
      <c r="E164" s="20" t="s">
        <v>24</v>
      </c>
      <c r="F164" s="17">
        <v>1581</v>
      </c>
      <c r="G164" s="17" t="s">
        <v>16</v>
      </c>
      <c r="H164" s="132" t="str">
        <f>IF(ISERROR(VLOOKUP(A164,[1]الشريط!$A$2:$C$1000,3,0)),"",IF(VLOOKUP(A164,[1]الشريط!$A$2:$C$1000,3,0)=G164,"(مطابق)","(غير مطابق)"))</f>
        <v/>
      </c>
      <c r="I164" s="131"/>
      <c r="J164" s="131"/>
    </row>
    <row r="165" spans="1:10" ht="18.75" thickBot="1" x14ac:dyDescent="0.25">
      <c r="A165" s="17">
        <v>5657</v>
      </c>
      <c r="B165" s="17">
        <v>164</v>
      </c>
      <c r="C165" s="17" t="s">
        <v>93</v>
      </c>
      <c r="D165" s="17">
        <v>5657</v>
      </c>
      <c r="E165" s="20" t="s">
        <v>50</v>
      </c>
      <c r="F165" s="26">
        <v>909</v>
      </c>
      <c r="G165" s="17" t="s">
        <v>16</v>
      </c>
      <c r="H165" s="132" t="str">
        <f>IF(ISERROR(VLOOKUP(A165,[1]الشريط!$A$2:$C$1000,3,0)),"",IF(VLOOKUP(A165,[1]الشريط!$A$2:$C$1000,3,0)=G165,"(مطابق)","(غير مطابق)"))</f>
        <v>(مطابق)</v>
      </c>
      <c r="I165" s="131"/>
      <c r="J165" s="131"/>
    </row>
    <row r="166" spans="1:10" ht="18.75" thickBot="1" x14ac:dyDescent="0.25">
      <c r="A166" s="17">
        <v>6128</v>
      </c>
      <c r="B166" s="17">
        <v>165</v>
      </c>
      <c r="C166" s="17" t="s">
        <v>146</v>
      </c>
      <c r="D166" s="17">
        <v>6128</v>
      </c>
      <c r="E166" s="20" t="s">
        <v>61</v>
      </c>
      <c r="F166" s="26">
        <v>2000</v>
      </c>
      <c r="G166" s="17" t="s">
        <v>16</v>
      </c>
      <c r="H166" s="132" t="str">
        <f>IF(ISERROR(VLOOKUP(A166,[1]الشريط!$A$2:$C$1000,3,0)),"",IF(VLOOKUP(A166,[1]الشريط!$A$2:$C$1000,3,0)=G166,"(مطابق)","(غير مطابق)"))</f>
        <v>(مطابق)</v>
      </c>
      <c r="I166" s="131"/>
      <c r="J166" s="131"/>
    </row>
    <row r="167" spans="1:10" ht="18.75" thickBot="1" x14ac:dyDescent="0.25">
      <c r="A167" s="17">
        <v>6581</v>
      </c>
      <c r="B167" s="17">
        <v>166</v>
      </c>
      <c r="C167" s="17" t="s">
        <v>1171</v>
      </c>
      <c r="D167" s="17">
        <v>6581</v>
      </c>
      <c r="E167" s="20" t="s">
        <v>50</v>
      </c>
      <c r="F167" s="17">
        <v>2738</v>
      </c>
      <c r="G167" s="17" t="s">
        <v>16</v>
      </c>
      <c r="H167" s="132" t="str">
        <f>IF(ISERROR(VLOOKUP(A167,[1]الشريط!$A$2:$C$1000,3,0)),"",IF(VLOOKUP(A167,[1]الشريط!$A$2:$C$1000,3,0)=G167,"(مطابق)","(غير مطابق)"))</f>
        <v/>
      </c>
      <c r="I167" s="131"/>
      <c r="J167" s="131"/>
    </row>
    <row r="168" spans="1:10" ht="18.75" thickBot="1" x14ac:dyDescent="0.25">
      <c r="A168" s="17">
        <v>6618</v>
      </c>
      <c r="B168" s="17">
        <v>167</v>
      </c>
      <c r="C168" s="17" t="s">
        <v>1028</v>
      </c>
      <c r="D168" s="17">
        <v>6618</v>
      </c>
      <c r="E168" s="20" t="s">
        <v>50</v>
      </c>
      <c r="F168" s="17">
        <v>2905</v>
      </c>
      <c r="G168" s="17" t="s">
        <v>16</v>
      </c>
      <c r="H168" s="132" t="str">
        <f>IF(ISERROR(VLOOKUP(A168,[1]الشريط!$A$2:$C$1000,3,0)),"",IF(VLOOKUP(A168,[1]الشريط!$A$2:$C$1000,3,0)=G168,"(مطابق)","(غير مطابق)"))</f>
        <v/>
      </c>
      <c r="I168" s="131"/>
      <c r="J168" s="131"/>
    </row>
    <row r="169" spans="1:10" ht="18.75" thickBot="1" x14ac:dyDescent="0.25">
      <c r="A169" s="17">
        <v>6662</v>
      </c>
      <c r="B169" s="17">
        <v>168</v>
      </c>
      <c r="C169" s="17" t="s">
        <v>438</v>
      </c>
      <c r="D169" s="17">
        <v>6662</v>
      </c>
      <c r="E169" s="20" t="s">
        <v>50</v>
      </c>
      <c r="F169" s="17">
        <v>3318</v>
      </c>
      <c r="G169" s="17" t="s">
        <v>16</v>
      </c>
      <c r="H169" s="132" t="str">
        <f>IF(ISERROR(VLOOKUP(A169,[1]الشريط!$A$2:$C$1000,3,0)),"",IF(VLOOKUP(A169,[1]الشريط!$A$2:$C$1000,3,0)=G169,"(مطابق)","(غير مطابق)"))</f>
        <v>(مطابق)</v>
      </c>
      <c r="I169" s="131"/>
      <c r="J169" s="131"/>
    </row>
    <row r="170" spans="1:10" ht="18.75" thickBot="1" x14ac:dyDescent="0.25">
      <c r="A170" s="17">
        <v>6896</v>
      </c>
      <c r="B170" s="17">
        <v>169</v>
      </c>
      <c r="C170" s="17" t="s">
        <v>329</v>
      </c>
      <c r="D170" s="17">
        <v>6896</v>
      </c>
      <c r="E170" s="20" t="s">
        <v>61</v>
      </c>
      <c r="F170" s="26">
        <v>147</v>
      </c>
      <c r="G170" s="17" t="s">
        <v>16</v>
      </c>
      <c r="H170" s="132" t="str">
        <f>IF(ISERROR(VLOOKUP(A170,[1]الشريط!$A$2:$C$1000,3,0)),"",IF(VLOOKUP(A170,[1]الشريط!$A$2:$C$1000,3,0)=G170,"(مطابق)","(غير مطابق)"))</f>
        <v>(مطابق)</v>
      </c>
      <c r="I170" s="131"/>
      <c r="J170" s="131"/>
    </row>
    <row r="171" spans="1:10" ht="18.75" thickBot="1" x14ac:dyDescent="0.25">
      <c r="A171" s="17">
        <v>7107</v>
      </c>
      <c r="B171" s="17">
        <v>170</v>
      </c>
      <c r="C171" s="17" t="s">
        <v>245</v>
      </c>
      <c r="D171" s="17">
        <v>7107</v>
      </c>
      <c r="E171" s="20" t="s">
        <v>50</v>
      </c>
      <c r="F171" s="17">
        <v>72</v>
      </c>
      <c r="G171" s="17" t="s">
        <v>16</v>
      </c>
      <c r="H171" s="132" t="str">
        <f>IF(ISERROR(VLOOKUP(A171,[1]الشريط!$A$2:$C$1000,3,0)),"",IF(VLOOKUP(A171,[1]الشريط!$A$2:$C$1000,3,0)=G171,"(مطابق)","(غير مطابق)"))</f>
        <v>(مطابق)</v>
      </c>
      <c r="I171" s="131"/>
      <c r="J171" s="131"/>
    </row>
    <row r="172" spans="1:10" ht="18.75" thickBot="1" x14ac:dyDescent="0.25">
      <c r="A172" s="17">
        <v>7145</v>
      </c>
      <c r="B172" s="17">
        <v>171</v>
      </c>
      <c r="C172" s="17" t="s">
        <v>245</v>
      </c>
      <c r="D172" s="17">
        <v>7145</v>
      </c>
      <c r="E172" s="20" t="s">
        <v>34</v>
      </c>
      <c r="F172" s="26">
        <v>2001</v>
      </c>
      <c r="G172" s="17" t="s">
        <v>16</v>
      </c>
      <c r="H172" s="132" t="str">
        <f>IF(ISERROR(VLOOKUP(A172,[1]الشريط!$A$2:$C$1000,3,0)),"",IF(VLOOKUP(A172,[1]الشريط!$A$2:$C$1000,3,0)=G172,"(مطابق)","(غير مطابق)"))</f>
        <v>(مطابق)</v>
      </c>
      <c r="I172" s="131"/>
      <c r="J172" s="131"/>
    </row>
    <row r="173" spans="1:10" ht="18.75" thickBot="1" x14ac:dyDescent="0.25">
      <c r="A173" s="17">
        <v>7233</v>
      </c>
      <c r="B173" s="17">
        <v>172</v>
      </c>
      <c r="C173" s="17" t="s">
        <v>1046</v>
      </c>
      <c r="D173" s="17">
        <v>7233</v>
      </c>
      <c r="E173" s="20" t="s">
        <v>50</v>
      </c>
      <c r="F173" s="17">
        <v>3288</v>
      </c>
      <c r="G173" s="17" t="s">
        <v>16</v>
      </c>
      <c r="H173" s="132" t="str">
        <f>IF(ISERROR(VLOOKUP(A173,[1]الشريط!$A$2:$C$1000,3,0)),"",IF(VLOOKUP(A173,[1]الشريط!$A$2:$C$1000,3,0)=G173,"(مطابق)","(غير مطابق)"))</f>
        <v/>
      </c>
      <c r="I173" s="131"/>
      <c r="J173" s="131"/>
    </row>
    <row r="174" spans="1:10" ht="18.75" thickBot="1" x14ac:dyDescent="0.25">
      <c r="A174" s="17">
        <v>7259</v>
      </c>
      <c r="B174" s="17">
        <v>173</v>
      </c>
      <c r="C174" s="17" t="s">
        <v>96</v>
      </c>
      <c r="D174" s="17">
        <v>7259</v>
      </c>
      <c r="E174" s="20" t="s">
        <v>61</v>
      </c>
      <c r="F174" s="26">
        <v>2047</v>
      </c>
      <c r="G174" s="17" t="s">
        <v>16</v>
      </c>
      <c r="H174" s="132" t="str">
        <f>IF(ISERROR(VLOOKUP(A174,[1]الشريط!$A$2:$C$1000,3,0)),"",IF(VLOOKUP(A174,[1]الشريط!$A$2:$C$1000,3,0)=G174,"(مطابق)","(غير مطابق)"))</f>
        <v>(مطابق)</v>
      </c>
      <c r="I174" s="131"/>
      <c r="J174" s="131"/>
    </row>
    <row r="175" spans="1:10" ht="18.75" thickBot="1" x14ac:dyDescent="0.25">
      <c r="A175" s="17">
        <v>7305</v>
      </c>
      <c r="B175" s="17">
        <v>174</v>
      </c>
      <c r="C175" s="17" t="s">
        <v>48</v>
      </c>
      <c r="D175" s="17">
        <v>7305</v>
      </c>
      <c r="E175" s="20" t="s">
        <v>50</v>
      </c>
      <c r="F175" s="17">
        <v>3108</v>
      </c>
      <c r="G175" s="17" t="s">
        <v>16</v>
      </c>
      <c r="H175" s="132" t="str">
        <f>IF(ISERROR(VLOOKUP(A175,[1]الشريط!$A$2:$C$1000,3,0)),"",IF(VLOOKUP(A175,[1]الشريط!$A$2:$C$1000,3,0)=G175,"(مطابق)","(غير مطابق)"))</f>
        <v>(مطابق)</v>
      </c>
      <c r="I175" s="131"/>
      <c r="J175" s="131"/>
    </row>
    <row r="176" spans="1:10" ht="18.75" thickBot="1" x14ac:dyDescent="0.25">
      <c r="A176" s="17">
        <v>8037</v>
      </c>
      <c r="B176" s="17">
        <v>175</v>
      </c>
      <c r="C176" s="17" t="s">
        <v>1038</v>
      </c>
      <c r="D176" s="17">
        <v>8037</v>
      </c>
      <c r="E176" s="20" t="s">
        <v>50</v>
      </c>
      <c r="F176" s="17">
        <v>1333</v>
      </c>
      <c r="G176" s="17" t="s">
        <v>16</v>
      </c>
      <c r="H176" s="133" t="s">
        <v>1520</v>
      </c>
      <c r="I176" s="131">
        <v>32</v>
      </c>
      <c r="J176" s="131"/>
    </row>
    <row r="177" spans="1:10" ht="18.75" thickBot="1" x14ac:dyDescent="0.25">
      <c r="A177" s="17">
        <v>8151</v>
      </c>
      <c r="B177" s="17">
        <v>176</v>
      </c>
      <c r="C177" s="17" t="s">
        <v>1130</v>
      </c>
      <c r="D177" s="17">
        <v>8151</v>
      </c>
      <c r="E177" s="20" t="s">
        <v>50</v>
      </c>
      <c r="F177" s="17">
        <v>1757</v>
      </c>
      <c r="G177" s="17" t="s">
        <v>16</v>
      </c>
      <c r="H177" s="132" t="str">
        <f>IF(ISERROR(VLOOKUP(A177,[1]الشريط!$A$2:$C$1000,3,0)),"",IF(VLOOKUP(A177,[1]الشريط!$A$2:$C$1000,3,0)=G177,"(مطابق)","(غير مطابق)"))</f>
        <v/>
      </c>
      <c r="I177" s="131"/>
      <c r="J177" s="131"/>
    </row>
    <row r="178" spans="1:10" ht="18.75" thickBot="1" x14ac:dyDescent="0.25">
      <c r="A178" s="17">
        <v>8604</v>
      </c>
      <c r="B178" s="17">
        <v>177</v>
      </c>
      <c r="C178" s="17" t="s">
        <v>363</v>
      </c>
      <c r="D178" s="17">
        <v>8604</v>
      </c>
      <c r="E178" s="20" t="s">
        <v>34</v>
      </c>
      <c r="F178" s="26">
        <v>1802</v>
      </c>
      <c r="G178" s="17" t="s">
        <v>16</v>
      </c>
      <c r="H178" s="132" t="str">
        <f>IF(ISERROR(VLOOKUP(A178,[1]الشريط!$A$2:$C$1000,3,0)),"",IF(VLOOKUP(A178,[1]الشريط!$A$2:$C$1000,3,0)=G178,"(مطابق)","(غير مطابق)"))</f>
        <v>(مطابق)</v>
      </c>
      <c r="I178" s="131"/>
      <c r="J178" s="131"/>
    </row>
    <row r="179" spans="1:10" ht="18.75" thickBot="1" x14ac:dyDescent="0.25">
      <c r="A179" s="17">
        <v>8966</v>
      </c>
      <c r="B179" s="17">
        <v>178</v>
      </c>
      <c r="C179" s="17" t="s">
        <v>1168</v>
      </c>
      <c r="D179" s="17">
        <v>8966</v>
      </c>
      <c r="E179" s="20" t="s">
        <v>50</v>
      </c>
      <c r="F179" s="17">
        <v>2570</v>
      </c>
      <c r="G179" s="17" t="s">
        <v>16</v>
      </c>
      <c r="H179" s="132" t="str">
        <f>IF(ISERROR(VLOOKUP(A179,[1]الشريط!$A$2:$C$1000,3,0)),"",IF(VLOOKUP(A179,[1]الشريط!$A$2:$C$1000,3,0)=G179,"(مطابق)","(غير مطابق)"))</f>
        <v/>
      </c>
      <c r="I179" s="131"/>
      <c r="J179" s="131"/>
    </row>
    <row r="180" spans="1:10" ht="18.75" thickBot="1" x14ac:dyDescent="0.25">
      <c r="A180" s="17">
        <v>9144</v>
      </c>
      <c r="B180" s="17">
        <v>179</v>
      </c>
      <c r="C180" s="17" t="s">
        <v>354</v>
      </c>
      <c r="D180" s="17">
        <v>9144</v>
      </c>
      <c r="E180" s="20" t="s">
        <v>24</v>
      </c>
      <c r="F180" s="17">
        <v>885</v>
      </c>
      <c r="G180" s="17" t="s">
        <v>16</v>
      </c>
      <c r="H180" s="132" t="str">
        <f>IF(ISERROR(VLOOKUP(A180,[1]الشريط!$A$2:$C$1000,3,0)),"",IF(VLOOKUP(A180,[1]الشريط!$A$2:$C$1000,3,0)=G180,"(مطابق)","(غير مطابق)"))</f>
        <v>(مطابق)</v>
      </c>
      <c r="I180" s="131"/>
      <c r="J180" s="131"/>
    </row>
    <row r="181" spans="1:10" ht="18.75" thickBot="1" x14ac:dyDescent="0.25">
      <c r="A181" s="17">
        <v>9337</v>
      </c>
      <c r="B181" s="17">
        <v>180</v>
      </c>
      <c r="C181" s="17" t="s">
        <v>218</v>
      </c>
      <c r="D181" s="17">
        <v>9337</v>
      </c>
      <c r="E181" s="20" t="s">
        <v>61</v>
      </c>
      <c r="F181" s="26">
        <v>387</v>
      </c>
      <c r="G181" s="17" t="s">
        <v>16</v>
      </c>
      <c r="H181" s="132" t="str">
        <f>IF(ISERROR(VLOOKUP(A181,[1]الشريط!$A$2:$C$1000,3,0)),"",IF(VLOOKUP(A181,[1]الشريط!$A$2:$C$1000,3,0)=G181,"(مطابق)","(غير مطابق)"))</f>
        <v>(مطابق)</v>
      </c>
      <c r="I181" s="131"/>
      <c r="J181" s="131"/>
    </row>
    <row r="182" spans="1:10" ht="18.75" thickBot="1" x14ac:dyDescent="0.25">
      <c r="A182" s="17">
        <v>9523</v>
      </c>
      <c r="B182" s="17">
        <v>181</v>
      </c>
      <c r="C182" s="17" t="s">
        <v>262</v>
      </c>
      <c r="D182" s="17">
        <v>9523</v>
      </c>
      <c r="E182" s="20" t="s">
        <v>34</v>
      </c>
      <c r="F182" s="26">
        <v>1743</v>
      </c>
      <c r="G182" s="17" t="s">
        <v>16</v>
      </c>
      <c r="H182" s="132" t="str">
        <f>IF(ISERROR(VLOOKUP(A182,[1]الشريط!$A$2:$C$1000,3,0)),"",IF(VLOOKUP(A182,[1]الشريط!$A$2:$C$1000,3,0)=G182,"(مطابق)","(غير مطابق)"))</f>
        <v>(مطابق)</v>
      </c>
      <c r="I182" s="131"/>
      <c r="J182" s="131"/>
    </row>
    <row r="183" spans="1:10" ht="18.75" thickBot="1" x14ac:dyDescent="0.25">
      <c r="A183" s="17">
        <v>9640</v>
      </c>
      <c r="B183" s="17">
        <v>182</v>
      </c>
      <c r="C183" s="17" t="s">
        <v>1033</v>
      </c>
      <c r="D183" s="17">
        <v>9640</v>
      </c>
      <c r="E183" s="20" t="s">
        <v>50</v>
      </c>
      <c r="F183" s="17">
        <v>3298</v>
      </c>
      <c r="G183" s="17" t="s">
        <v>16</v>
      </c>
      <c r="H183" s="132" t="str">
        <f>IF(ISERROR(VLOOKUP(A183,[1]الشريط!$A$2:$C$1000,3,0)),"",IF(VLOOKUP(A183,[1]الشريط!$A$2:$C$1000,3,0)=G183,"(مطابق)","(غير مطابق)"))</f>
        <v>(مطابق)</v>
      </c>
      <c r="I183" s="131"/>
      <c r="J183" s="131"/>
    </row>
    <row r="184" spans="1:10" ht="18.75" thickBot="1" x14ac:dyDescent="0.25">
      <c r="A184" s="17">
        <v>10012</v>
      </c>
      <c r="B184" s="17">
        <v>183</v>
      </c>
      <c r="C184" s="17" t="s">
        <v>1040</v>
      </c>
      <c r="D184" s="17">
        <v>10012</v>
      </c>
      <c r="E184" s="20" t="s">
        <v>922</v>
      </c>
      <c r="F184" s="17">
        <v>3580</v>
      </c>
      <c r="G184" s="17" t="s">
        <v>16</v>
      </c>
      <c r="H184" s="132" t="str">
        <f>IF(ISERROR(VLOOKUP(A184,[1]الشريط!$A$2:$C$1000,3,0)),"",IF(VLOOKUP(A184,[1]الشريط!$A$2:$C$1000,3,0)=G184,"(مطابق)","(غير مطابق)"))</f>
        <v/>
      </c>
      <c r="I184" s="131"/>
      <c r="J184" s="131"/>
    </row>
    <row r="185" spans="1:10" ht="18.75" thickBot="1" x14ac:dyDescent="0.25">
      <c r="A185" s="17">
        <v>10037</v>
      </c>
      <c r="B185" s="17">
        <v>184</v>
      </c>
      <c r="C185" s="17" t="s">
        <v>402</v>
      </c>
      <c r="D185" s="17">
        <v>10037</v>
      </c>
      <c r="E185" s="20" t="s">
        <v>61</v>
      </c>
      <c r="F185" s="26">
        <v>1693</v>
      </c>
      <c r="G185" s="17" t="s">
        <v>16</v>
      </c>
      <c r="H185" s="132" t="str">
        <f>IF(ISERROR(VLOOKUP(A185,[1]الشريط!$A$2:$C$1000,3,0)),"",IF(VLOOKUP(A185,[1]الشريط!$A$2:$C$1000,3,0)=G185,"(مطابق)","(غير مطابق)"))</f>
        <v>(مطابق)</v>
      </c>
      <c r="I185" s="131"/>
      <c r="J185" s="131"/>
    </row>
    <row r="186" spans="1:10" ht="18.75" thickBot="1" x14ac:dyDescent="0.25">
      <c r="A186" s="17">
        <v>10120</v>
      </c>
      <c r="B186" s="17">
        <v>185</v>
      </c>
      <c r="C186" s="17" t="s">
        <v>1017</v>
      </c>
      <c r="D186" s="17">
        <v>10120</v>
      </c>
      <c r="E186" s="20" t="s">
        <v>50</v>
      </c>
      <c r="F186" s="17">
        <v>1919</v>
      </c>
      <c r="G186" s="17" t="s">
        <v>16</v>
      </c>
      <c r="H186" s="132" t="str">
        <f>IF(ISERROR(VLOOKUP(A186,[1]الشريط!$A$2:$C$1000,3,0)),"",IF(VLOOKUP(A186,[1]الشريط!$A$2:$C$1000,3,0)=G186,"(مطابق)","(غير مطابق)"))</f>
        <v/>
      </c>
      <c r="I186" s="131"/>
      <c r="J186" s="131"/>
    </row>
    <row r="187" spans="1:10" ht="18.75" thickBot="1" x14ac:dyDescent="0.25">
      <c r="A187" s="17">
        <v>10124</v>
      </c>
      <c r="B187" s="17">
        <v>186</v>
      </c>
      <c r="C187" s="17" t="s">
        <v>180</v>
      </c>
      <c r="D187" s="17">
        <v>10124</v>
      </c>
      <c r="E187" s="20" t="s">
        <v>24</v>
      </c>
      <c r="F187" s="17">
        <v>1493</v>
      </c>
      <c r="G187" s="17" t="s">
        <v>16</v>
      </c>
      <c r="H187" s="132" t="str">
        <f>IF(ISERROR(VLOOKUP(A187,[1]الشريط!$A$2:$C$1000,3,0)),"",IF(VLOOKUP(A187,[1]الشريط!$A$2:$C$1000,3,0)=G187,"(مطابق)","(غير مطابق)"))</f>
        <v>(مطابق)</v>
      </c>
      <c r="I187" s="131"/>
      <c r="J187" s="131"/>
    </row>
    <row r="188" spans="1:10" ht="18.75" thickBot="1" x14ac:dyDescent="0.25">
      <c r="A188" s="17">
        <v>10392</v>
      </c>
      <c r="B188" s="17">
        <v>187</v>
      </c>
      <c r="C188" s="17" t="s">
        <v>992</v>
      </c>
      <c r="D188" s="17">
        <v>10392</v>
      </c>
      <c r="E188" s="20" t="s">
        <v>50</v>
      </c>
      <c r="F188" s="17">
        <v>2744</v>
      </c>
      <c r="G188" s="17" t="s">
        <v>16</v>
      </c>
      <c r="H188" s="132" t="str">
        <f>IF(ISERROR(VLOOKUP(A188,[1]الشريط!$A$2:$C$1000,3,0)),"",IF(VLOOKUP(A188,[1]الشريط!$A$2:$C$1000,3,0)=G188,"(مطابق)","(غير مطابق)"))</f>
        <v>(مطابق)</v>
      </c>
      <c r="I188" s="131"/>
      <c r="J188" s="131"/>
    </row>
    <row r="189" spans="1:10" ht="18.75" thickBot="1" x14ac:dyDescent="0.25">
      <c r="A189" s="17">
        <v>10482</v>
      </c>
      <c r="B189" s="17">
        <v>188</v>
      </c>
      <c r="C189" s="17" t="s">
        <v>386</v>
      </c>
      <c r="D189" s="17">
        <v>10482</v>
      </c>
      <c r="E189" s="20" t="s">
        <v>50</v>
      </c>
      <c r="F189" s="17">
        <v>1908</v>
      </c>
      <c r="G189" s="17" t="s">
        <v>16</v>
      </c>
      <c r="H189" s="132" t="str">
        <f>IF(ISERROR(VLOOKUP(A189,[1]الشريط!$A$2:$C$1000,3,0)),"",IF(VLOOKUP(A189,[1]الشريط!$A$2:$C$1000,3,0)=G189,"(مطابق)","(غير مطابق)"))</f>
        <v>(مطابق)</v>
      </c>
      <c r="I189" s="131"/>
      <c r="J189" s="131"/>
    </row>
    <row r="190" spans="1:10" ht="18.75" thickBot="1" x14ac:dyDescent="0.25">
      <c r="A190" s="17">
        <v>10782</v>
      </c>
      <c r="B190" s="17">
        <v>189</v>
      </c>
      <c r="C190" s="17" t="s">
        <v>119</v>
      </c>
      <c r="D190" s="17">
        <v>10782</v>
      </c>
      <c r="E190" s="20" t="s">
        <v>120</v>
      </c>
      <c r="F190" s="17">
        <v>761</v>
      </c>
      <c r="G190" s="17" t="s">
        <v>16</v>
      </c>
      <c r="H190" s="132" t="str">
        <f>IF(ISERROR(VLOOKUP(A190,[1]الشريط!$A$2:$C$1000,3,0)),"",IF(VLOOKUP(A190,[1]الشريط!$A$2:$C$1000,3,0)=G190,"(مطابق)","(غير مطابق)"))</f>
        <v>(مطابق)</v>
      </c>
      <c r="I190" s="131"/>
      <c r="J190" s="131"/>
    </row>
    <row r="191" spans="1:10" ht="18.75" thickBot="1" x14ac:dyDescent="0.25">
      <c r="A191" s="17">
        <v>10848</v>
      </c>
      <c r="B191" s="17">
        <v>190</v>
      </c>
      <c r="C191" s="17" t="s">
        <v>311</v>
      </c>
      <c r="D191" s="17">
        <v>10848</v>
      </c>
      <c r="E191" s="20" t="s">
        <v>19</v>
      </c>
      <c r="F191" s="17">
        <v>3256</v>
      </c>
      <c r="G191" s="17" t="s">
        <v>16</v>
      </c>
      <c r="H191" s="132" t="str">
        <f>IF(ISERROR(VLOOKUP(A191,[1]الشريط!$A$2:$C$1000,3,0)),"",IF(VLOOKUP(A191,[1]الشريط!$A$2:$C$1000,3,0)=G191,"(مطابق)","(غير مطابق)"))</f>
        <v>(مطابق)</v>
      </c>
      <c r="I191" s="131"/>
      <c r="J191" s="131"/>
    </row>
    <row r="192" spans="1:10" ht="18.75" thickBot="1" x14ac:dyDescent="0.25">
      <c r="A192" s="17">
        <v>10856</v>
      </c>
      <c r="B192" s="17">
        <v>191</v>
      </c>
      <c r="C192" s="17" t="s">
        <v>434</v>
      </c>
      <c r="D192" s="17">
        <v>10856</v>
      </c>
      <c r="E192" s="20" t="s">
        <v>292</v>
      </c>
      <c r="F192" s="17">
        <v>3384</v>
      </c>
      <c r="G192" s="17" t="s">
        <v>16</v>
      </c>
      <c r="H192" s="132" t="str">
        <f>IF(ISERROR(VLOOKUP(A192,[1]الشريط!$A$2:$C$1000,3,0)),"",IF(VLOOKUP(A192,[1]الشريط!$A$2:$C$1000,3,0)=G192,"(مطابق)","(غير مطابق)"))</f>
        <v>(مطابق)</v>
      </c>
      <c r="I192" s="131"/>
      <c r="J192" s="131"/>
    </row>
    <row r="193" spans="1:10" ht="18.75" thickBot="1" x14ac:dyDescent="0.25">
      <c r="A193" s="17">
        <v>11007</v>
      </c>
      <c r="B193" s="17">
        <v>192</v>
      </c>
      <c r="C193" s="17" t="s">
        <v>635</v>
      </c>
      <c r="D193" s="17">
        <v>11007</v>
      </c>
      <c r="E193" s="20" t="s">
        <v>50</v>
      </c>
      <c r="F193" s="17">
        <v>2752</v>
      </c>
      <c r="G193" s="17" t="s">
        <v>16</v>
      </c>
      <c r="H193" s="133" t="s">
        <v>1520</v>
      </c>
      <c r="I193" s="131">
        <v>33</v>
      </c>
      <c r="J193" s="131"/>
    </row>
    <row r="194" spans="1:10" ht="18.75" thickBot="1" x14ac:dyDescent="0.25">
      <c r="A194" s="17">
        <v>11175</v>
      </c>
      <c r="B194" s="17">
        <v>193</v>
      </c>
      <c r="C194" s="17" t="s">
        <v>197</v>
      </c>
      <c r="D194" s="17">
        <v>11175</v>
      </c>
      <c r="E194" s="20" t="s">
        <v>50</v>
      </c>
      <c r="F194" s="17">
        <v>2076</v>
      </c>
      <c r="G194" s="17" t="s">
        <v>16</v>
      </c>
      <c r="H194" s="132" t="str">
        <f>IF(ISERROR(VLOOKUP(A194,[1]الشريط!$A$2:$C$1000,3,0)),"",IF(VLOOKUP(A194,[1]الشريط!$A$2:$C$1000,3,0)=G194,"(مطابق)","(غير مطابق)"))</f>
        <v>(مطابق)</v>
      </c>
      <c r="I194" s="131"/>
      <c r="J194" s="131"/>
    </row>
    <row r="195" spans="1:10" ht="18.75" thickBot="1" x14ac:dyDescent="0.25">
      <c r="A195" s="22">
        <v>11286</v>
      </c>
      <c r="B195" s="17">
        <v>194</v>
      </c>
      <c r="C195" s="22" t="s">
        <v>558</v>
      </c>
      <c r="D195" s="22">
        <v>11286</v>
      </c>
      <c r="E195" s="19" t="s">
        <v>50</v>
      </c>
      <c r="F195" s="22">
        <v>3585</v>
      </c>
      <c r="G195" s="17" t="s">
        <v>16</v>
      </c>
      <c r="H195" s="132" t="str">
        <f>IF(ISERROR(VLOOKUP(A195,[1]الشريط!$A$2:$C$1000,3,0)),"",IF(VLOOKUP(A195,[1]الشريط!$A$2:$C$1000,3,0)=G195,"(مطابق)","(غير مطابق)"))</f>
        <v>(مطابق)</v>
      </c>
      <c r="I195" s="131"/>
      <c r="J195" s="131"/>
    </row>
    <row r="196" spans="1:10" ht="18.75" thickBot="1" x14ac:dyDescent="0.25">
      <c r="A196" s="17">
        <v>11366</v>
      </c>
      <c r="B196" s="17">
        <v>195</v>
      </c>
      <c r="C196" s="17" t="s">
        <v>439</v>
      </c>
      <c r="D196" s="17">
        <v>11366</v>
      </c>
      <c r="E196" s="20" t="s">
        <v>440</v>
      </c>
      <c r="F196" s="17">
        <v>1947</v>
      </c>
      <c r="G196" s="17" t="s">
        <v>16</v>
      </c>
      <c r="H196" s="132" t="str">
        <f>IF(ISERROR(VLOOKUP(A196,[1]الشريط!$A$2:$C$1000,3,0)),"",IF(VLOOKUP(A196,[1]الشريط!$A$2:$C$1000,3,0)=G196,"(مطابق)","(غير مطابق)"))</f>
        <v/>
      </c>
      <c r="I196" s="131"/>
      <c r="J196" s="131"/>
    </row>
    <row r="197" spans="1:10" ht="18.75" thickBot="1" x14ac:dyDescent="0.25">
      <c r="A197" s="17">
        <v>11404</v>
      </c>
      <c r="B197" s="17">
        <v>196</v>
      </c>
      <c r="C197" s="17" t="s">
        <v>150</v>
      </c>
      <c r="D197" s="17">
        <v>11404</v>
      </c>
      <c r="E197" s="20" t="s">
        <v>50</v>
      </c>
      <c r="F197" s="17">
        <v>3119</v>
      </c>
      <c r="G197" s="17" t="s">
        <v>16</v>
      </c>
      <c r="H197" s="132" t="str">
        <f>IF(ISERROR(VLOOKUP(A197,[1]الشريط!$A$2:$C$1000,3,0)),"",IF(VLOOKUP(A197,[1]الشريط!$A$2:$C$1000,3,0)=G197,"(مطابق)","(غير مطابق)"))</f>
        <v>(مطابق)</v>
      </c>
      <c r="I197" s="131"/>
      <c r="J197" s="131"/>
    </row>
    <row r="198" spans="1:10" ht="18.75" thickBot="1" x14ac:dyDescent="0.25">
      <c r="A198" s="17">
        <v>11713</v>
      </c>
      <c r="B198" s="17">
        <v>197</v>
      </c>
      <c r="C198" s="17" t="s">
        <v>1005</v>
      </c>
      <c r="D198" s="17">
        <v>11713</v>
      </c>
      <c r="E198" s="20" t="s">
        <v>50</v>
      </c>
      <c r="F198" s="17">
        <v>3591</v>
      </c>
      <c r="G198" s="17" t="s">
        <v>16</v>
      </c>
      <c r="H198" s="132" t="str">
        <f>IF(ISERROR(VLOOKUP(A198,[1]الشريط!$A$2:$C$1000,3,0)),"",IF(VLOOKUP(A198,[1]الشريط!$A$2:$C$1000,3,0)=G198,"(مطابق)","(غير مطابق)"))</f>
        <v>(مطابق)</v>
      </c>
      <c r="I198" s="131"/>
      <c r="J198" s="131"/>
    </row>
    <row r="199" spans="1:10" ht="18.75" thickBot="1" x14ac:dyDescent="0.25">
      <c r="A199" s="17">
        <v>11775</v>
      </c>
      <c r="B199" s="17">
        <v>198</v>
      </c>
      <c r="C199" s="17" t="s">
        <v>349</v>
      </c>
      <c r="D199" s="17">
        <v>11775</v>
      </c>
      <c r="E199" s="20" t="s">
        <v>61</v>
      </c>
      <c r="F199" s="26">
        <v>1495</v>
      </c>
      <c r="G199" s="17" t="s">
        <v>16</v>
      </c>
      <c r="H199" s="132" t="str">
        <f>IF(ISERROR(VLOOKUP(A199,[1]الشريط!$A$2:$C$1000,3,0)),"",IF(VLOOKUP(A199,[1]الشريط!$A$2:$C$1000,3,0)=G199,"(مطابق)","(غير مطابق)"))</f>
        <v>(مطابق)</v>
      </c>
      <c r="I199" s="131"/>
      <c r="J199" s="131"/>
    </row>
    <row r="200" spans="1:10" ht="18.75" thickBot="1" x14ac:dyDescent="0.25">
      <c r="A200" s="17">
        <v>11818</v>
      </c>
      <c r="B200" s="17">
        <v>199</v>
      </c>
      <c r="C200" s="17" t="s">
        <v>191</v>
      </c>
      <c r="D200" s="17">
        <v>11818</v>
      </c>
      <c r="E200" s="20" t="s">
        <v>50</v>
      </c>
      <c r="F200" s="26">
        <v>2530</v>
      </c>
      <c r="G200" s="17" t="s">
        <v>16</v>
      </c>
      <c r="H200" s="132" t="str">
        <f>IF(ISERROR(VLOOKUP(A200,[1]الشريط!$A$2:$C$1000,3,0)),"",IF(VLOOKUP(A200,[1]الشريط!$A$2:$C$1000,3,0)=G200,"(مطابق)","(غير مطابق)"))</f>
        <v>(مطابق)</v>
      </c>
      <c r="I200" s="131"/>
      <c r="J200" s="131"/>
    </row>
    <row r="201" spans="1:10" ht="18.75" thickBot="1" x14ac:dyDescent="0.25">
      <c r="A201" s="17">
        <v>11948</v>
      </c>
      <c r="B201" s="17">
        <v>200</v>
      </c>
      <c r="C201" s="17" t="s">
        <v>81</v>
      </c>
      <c r="D201" s="17">
        <v>11948</v>
      </c>
      <c r="E201" s="20" t="s">
        <v>50</v>
      </c>
      <c r="F201" s="17">
        <v>2164</v>
      </c>
      <c r="G201" s="17" t="s">
        <v>16</v>
      </c>
      <c r="H201" s="132" t="str">
        <f>IF(ISERROR(VLOOKUP(A201,[1]الشريط!$A$2:$C$1000,3,0)),"",IF(VLOOKUP(A201,[1]الشريط!$A$2:$C$1000,3,0)=G201,"(مطابق)","(غير مطابق)"))</f>
        <v>(مطابق)</v>
      </c>
      <c r="I201" s="131"/>
      <c r="J201" s="131"/>
    </row>
    <row r="202" spans="1:10" ht="18.75" thickBot="1" x14ac:dyDescent="0.25">
      <c r="A202" s="17">
        <v>11985</v>
      </c>
      <c r="B202" s="17">
        <v>201</v>
      </c>
      <c r="C202" s="17" t="s">
        <v>340</v>
      </c>
      <c r="D202" s="17">
        <v>11985</v>
      </c>
      <c r="E202" s="20" t="s">
        <v>50</v>
      </c>
      <c r="F202" s="17">
        <v>1968</v>
      </c>
      <c r="G202" s="17" t="s">
        <v>16</v>
      </c>
      <c r="H202" s="132" t="str">
        <f>IF(ISERROR(VLOOKUP(A202,[1]الشريط!$A$2:$C$1000,3,0)),"",IF(VLOOKUP(A202,[1]الشريط!$A$2:$C$1000,3,0)=G202,"(مطابق)","(غير مطابق)"))</f>
        <v>(مطابق)</v>
      </c>
      <c r="I202" s="131"/>
      <c r="J202" s="131"/>
    </row>
    <row r="203" spans="1:10" ht="18.75" thickBot="1" x14ac:dyDescent="0.25">
      <c r="A203" s="17">
        <v>12022</v>
      </c>
      <c r="B203" s="17">
        <v>202</v>
      </c>
      <c r="C203" s="17" t="s">
        <v>1210</v>
      </c>
      <c r="D203" s="17">
        <v>12022</v>
      </c>
      <c r="E203" s="20" t="s">
        <v>24</v>
      </c>
      <c r="F203" s="26">
        <v>2423</v>
      </c>
      <c r="G203" s="17" t="s">
        <v>16</v>
      </c>
      <c r="H203" s="133" t="s">
        <v>1520</v>
      </c>
      <c r="I203" s="131">
        <v>34</v>
      </c>
      <c r="J203" s="131"/>
    </row>
    <row r="204" spans="1:10" ht="18.75" thickBot="1" x14ac:dyDescent="0.25">
      <c r="A204" s="17">
        <v>12247</v>
      </c>
      <c r="B204" s="17">
        <v>203</v>
      </c>
      <c r="C204" s="17" t="s">
        <v>351</v>
      </c>
      <c r="D204" s="17">
        <v>12247</v>
      </c>
      <c r="E204" s="20" t="s">
        <v>61</v>
      </c>
      <c r="F204" s="26">
        <v>2074</v>
      </c>
      <c r="G204" s="17" t="s">
        <v>16</v>
      </c>
      <c r="H204" s="132" t="str">
        <f>IF(ISERROR(VLOOKUP(A204,[1]الشريط!$A$2:$C$1000,3,0)),"",IF(VLOOKUP(A204,[1]الشريط!$A$2:$C$1000,3,0)=G204,"(مطابق)","(غير مطابق)"))</f>
        <v>(مطابق)</v>
      </c>
      <c r="I204" s="131"/>
      <c r="J204" s="131"/>
    </row>
    <row r="205" spans="1:10" ht="18.75" thickBot="1" x14ac:dyDescent="0.25">
      <c r="A205" s="17">
        <v>12254</v>
      </c>
      <c r="B205" s="17">
        <v>204</v>
      </c>
      <c r="C205" s="17" t="s">
        <v>248</v>
      </c>
      <c r="D205" s="17">
        <v>12254</v>
      </c>
      <c r="E205" s="20" t="s">
        <v>24</v>
      </c>
      <c r="F205" s="17">
        <v>884</v>
      </c>
      <c r="G205" s="17" t="s">
        <v>16</v>
      </c>
      <c r="H205" s="132" t="str">
        <f>IF(ISERROR(VLOOKUP(A205,[1]الشريط!$A$2:$C$1000,3,0)),"",IF(VLOOKUP(A205,[1]الشريط!$A$2:$C$1000,3,0)=G205,"(مطابق)","(غير مطابق)"))</f>
        <v>(مطابق)</v>
      </c>
      <c r="I205" s="131"/>
      <c r="J205" s="131"/>
    </row>
    <row r="206" spans="1:10" ht="18.75" thickBot="1" x14ac:dyDescent="0.25">
      <c r="A206" s="17">
        <v>12301</v>
      </c>
      <c r="B206" s="17">
        <v>205</v>
      </c>
      <c r="C206" s="17" t="s">
        <v>229</v>
      </c>
      <c r="D206" s="17">
        <v>12301</v>
      </c>
      <c r="E206" s="20" t="s">
        <v>50</v>
      </c>
      <c r="F206" s="17">
        <v>3117</v>
      </c>
      <c r="G206" s="17" t="s">
        <v>16</v>
      </c>
      <c r="H206" s="132" t="str">
        <f>IF(ISERROR(VLOOKUP(A206,[1]الشريط!$A$2:$C$1000,3,0)),"",IF(VLOOKUP(A206,[1]الشريط!$A$2:$C$1000,3,0)=G206,"(مطابق)","(غير مطابق)"))</f>
        <v>(مطابق)</v>
      </c>
      <c r="I206" s="131"/>
      <c r="J206" s="131"/>
    </row>
    <row r="207" spans="1:10" ht="18.75" thickBot="1" x14ac:dyDescent="0.25">
      <c r="A207" s="17">
        <v>12400</v>
      </c>
      <c r="B207" s="17">
        <v>206</v>
      </c>
      <c r="C207" s="17" t="s">
        <v>205</v>
      </c>
      <c r="D207" s="17">
        <v>12400</v>
      </c>
      <c r="E207" s="20" t="s">
        <v>50</v>
      </c>
      <c r="F207" s="17">
        <v>1831</v>
      </c>
      <c r="G207" s="17" t="s">
        <v>16</v>
      </c>
      <c r="H207" s="132" t="str">
        <f>IF(ISERROR(VLOOKUP(A207,[1]الشريط!$A$2:$C$1000,3,0)),"",IF(VLOOKUP(A207,[1]الشريط!$A$2:$C$1000,3,0)=G207,"(مطابق)","(غير مطابق)"))</f>
        <v>(مطابق)</v>
      </c>
      <c r="I207" s="131"/>
      <c r="J207" s="131"/>
    </row>
    <row r="208" spans="1:10" ht="18.75" thickBot="1" x14ac:dyDescent="0.25">
      <c r="A208" s="17">
        <v>12491</v>
      </c>
      <c r="B208" s="17">
        <v>207</v>
      </c>
      <c r="C208" s="17" t="s">
        <v>400</v>
      </c>
      <c r="D208" s="17">
        <v>12491</v>
      </c>
      <c r="E208" s="20" t="s">
        <v>24</v>
      </c>
      <c r="F208" s="17">
        <v>2257</v>
      </c>
      <c r="G208" s="17" t="s">
        <v>16</v>
      </c>
      <c r="H208" s="132" t="str">
        <f>IF(ISERROR(VLOOKUP(A208,[1]الشريط!$A$2:$C$1000,3,0)),"",IF(VLOOKUP(A208,[1]الشريط!$A$2:$C$1000,3,0)=G208,"(مطابق)","(غير مطابق)"))</f>
        <v>(مطابق)</v>
      </c>
      <c r="I208" s="131"/>
      <c r="J208" s="131"/>
    </row>
    <row r="209" spans="1:10" ht="18.75" thickBot="1" x14ac:dyDescent="0.25">
      <c r="A209" s="17">
        <v>12860</v>
      </c>
      <c r="B209" s="17">
        <v>208</v>
      </c>
      <c r="C209" s="17" t="s">
        <v>228</v>
      </c>
      <c r="D209" s="17">
        <v>12860</v>
      </c>
      <c r="E209" s="20" t="s">
        <v>34</v>
      </c>
      <c r="F209" s="26">
        <v>277</v>
      </c>
      <c r="G209" s="17" t="s">
        <v>16</v>
      </c>
      <c r="H209" s="132" t="str">
        <f>IF(ISERROR(VLOOKUP(A209,[1]الشريط!$A$2:$C$1000,3,0)),"",IF(VLOOKUP(A209,[1]الشريط!$A$2:$C$1000,3,0)=G209,"(مطابق)","(غير مطابق)"))</f>
        <v>(مطابق)</v>
      </c>
      <c r="I209" s="131"/>
      <c r="J209" s="131"/>
    </row>
    <row r="210" spans="1:10" ht="18.75" thickBot="1" x14ac:dyDescent="0.25">
      <c r="A210" s="17">
        <v>13142</v>
      </c>
      <c r="B210" s="17">
        <v>209</v>
      </c>
      <c r="C210" s="17" t="s">
        <v>51</v>
      </c>
      <c r="D210" s="17">
        <v>13142</v>
      </c>
      <c r="E210" s="20" t="s">
        <v>50</v>
      </c>
      <c r="F210" s="17">
        <v>1998</v>
      </c>
      <c r="G210" s="17" t="s">
        <v>16</v>
      </c>
      <c r="H210" s="132" t="str">
        <f>IF(ISERROR(VLOOKUP(A210,[1]الشريط!$A$2:$C$1000,3,0)),"",IF(VLOOKUP(A210,[1]الشريط!$A$2:$C$1000,3,0)=G210,"(مطابق)","(غير مطابق)"))</f>
        <v>(مطابق)</v>
      </c>
      <c r="I210" s="131"/>
      <c r="J210" s="131"/>
    </row>
    <row r="211" spans="1:10" ht="18.75" thickBot="1" x14ac:dyDescent="0.25">
      <c r="A211" s="17">
        <v>13372</v>
      </c>
      <c r="B211" s="17">
        <v>210</v>
      </c>
      <c r="C211" s="17" t="s">
        <v>176</v>
      </c>
      <c r="D211" s="17">
        <v>13372</v>
      </c>
      <c r="E211" s="20" t="s">
        <v>50</v>
      </c>
      <c r="F211" s="26">
        <v>2765</v>
      </c>
      <c r="G211" s="17" t="s">
        <v>16</v>
      </c>
      <c r="H211" s="132" t="str">
        <f>IF(ISERROR(VLOOKUP(A211,[1]الشريط!$A$2:$C$1000,3,0)),"",IF(VLOOKUP(A211,[1]الشريط!$A$2:$C$1000,3,0)=G211,"(مطابق)","(غير مطابق)"))</f>
        <v>(مطابق)</v>
      </c>
      <c r="I211" s="131"/>
      <c r="J211" s="131"/>
    </row>
    <row r="212" spans="1:10" ht="18.75" thickBot="1" x14ac:dyDescent="0.25">
      <c r="A212" s="22">
        <v>13890</v>
      </c>
      <c r="B212" s="17">
        <v>211</v>
      </c>
      <c r="C212" s="22" t="s">
        <v>1002</v>
      </c>
      <c r="D212" s="22">
        <v>13890</v>
      </c>
      <c r="E212" s="19" t="s">
        <v>50</v>
      </c>
      <c r="F212" s="22">
        <v>2038</v>
      </c>
      <c r="G212" s="17" t="s">
        <v>16</v>
      </c>
      <c r="H212" s="132" t="str">
        <f>IF(ISERROR(VLOOKUP(A212,[1]الشريط!$A$2:$C$1000,3,0)),"",IF(VLOOKUP(A212,[1]الشريط!$A$2:$C$1000,3,0)=G212,"(مطابق)","(غير مطابق)"))</f>
        <v>(مطابق)</v>
      </c>
      <c r="I212" s="131"/>
      <c r="J212" s="131"/>
    </row>
    <row r="213" spans="1:10" ht="18.75" thickBot="1" x14ac:dyDescent="0.25">
      <c r="A213" s="17">
        <v>13898</v>
      </c>
      <c r="B213" s="17">
        <v>212</v>
      </c>
      <c r="C213" s="17" t="s">
        <v>237</v>
      </c>
      <c r="D213" s="17">
        <v>13898</v>
      </c>
      <c r="E213" s="20" t="s">
        <v>50</v>
      </c>
      <c r="F213" s="17">
        <v>2874</v>
      </c>
      <c r="G213" s="17" t="s">
        <v>16</v>
      </c>
      <c r="H213" s="132" t="str">
        <f>IF(ISERROR(VLOOKUP(A213,[1]الشريط!$A$2:$C$1000,3,0)),"",IF(VLOOKUP(A213,[1]الشريط!$A$2:$C$1000,3,0)=G213,"(مطابق)","(غير مطابق)"))</f>
        <v>(مطابق)</v>
      </c>
      <c r="I213" s="131"/>
      <c r="J213" s="131"/>
    </row>
    <row r="214" spans="1:10" ht="18.75" thickBot="1" x14ac:dyDescent="0.25">
      <c r="A214" s="17">
        <v>14135</v>
      </c>
      <c r="B214" s="17">
        <v>213</v>
      </c>
      <c r="C214" s="17" t="s">
        <v>400</v>
      </c>
      <c r="D214" s="17">
        <v>14135</v>
      </c>
      <c r="E214" s="20" t="s">
        <v>50</v>
      </c>
      <c r="F214" s="26">
        <v>2068</v>
      </c>
      <c r="G214" s="17" t="s">
        <v>16</v>
      </c>
      <c r="H214" s="132" t="str">
        <f>IF(ISERROR(VLOOKUP(A214,[1]الشريط!$A$2:$C$1000,3,0)),"",IF(VLOOKUP(A214,[1]الشريط!$A$2:$C$1000,3,0)=G214,"(مطابق)","(غير مطابق)"))</f>
        <v>(مطابق)</v>
      </c>
      <c r="I214" s="131"/>
      <c r="J214" s="131"/>
    </row>
    <row r="215" spans="1:10" ht="18.75" thickBot="1" x14ac:dyDescent="0.25">
      <c r="A215" s="17">
        <v>14150</v>
      </c>
      <c r="B215" s="17">
        <v>214</v>
      </c>
      <c r="C215" s="17" t="s">
        <v>166</v>
      </c>
      <c r="D215" s="17">
        <v>14150</v>
      </c>
      <c r="E215" s="20" t="s">
        <v>61</v>
      </c>
      <c r="F215" s="26">
        <v>2027</v>
      </c>
      <c r="G215" s="17" t="s">
        <v>16</v>
      </c>
      <c r="H215" s="132" t="str">
        <f>IF(ISERROR(VLOOKUP(A215,[1]الشريط!$A$2:$C$1000,3,0)),"",IF(VLOOKUP(A215,[1]الشريط!$A$2:$C$1000,3,0)=G215,"(مطابق)","(غير مطابق)"))</f>
        <v>(مطابق)</v>
      </c>
      <c r="I215" s="131"/>
      <c r="J215" s="131"/>
    </row>
    <row r="216" spans="1:10" ht="18.75" thickBot="1" x14ac:dyDescent="0.25">
      <c r="A216" s="17">
        <v>14337</v>
      </c>
      <c r="B216" s="17">
        <v>215</v>
      </c>
      <c r="C216" s="17" t="s">
        <v>1044</v>
      </c>
      <c r="D216" s="17">
        <v>14337</v>
      </c>
      <c r="E216" s="20" t="s">
        <v>50</v>
      </c>
      <c r="F216" s="17">
        <v>3034</v>
      </c>
      <c r="G216" s="17" t="s">
        <v>16</v>
      </c>
      <c r="H216" s="132" t="str">
        <f>IF(ISERROR(VLOOKUP(A216,[1]الشريط!$A$2:$C$1000,3,0)),"",IF(VLOOKUP(A216,[1]الشريط!$A$2:$C$1000,3,0)=G216,"(مطابق)","(غير مطابق)"))</f>
        <v/>
      </c>
      <c r="I216" s="131"/>
      <c r="J216" s="131"/>
    </row>
    <row r="217" spans="1:10" ht="18.75" thickBot="1" x14ac:dyDescent="0.25">
      <c r="A217" s="17">
        <v>14523</v>
      </c>
      <c r="B217" s="17">
        <v>216</v>
      </c>
      <c r="C217" s="17" t="s">
        <v>111</v>
      </c>
      <c r="D217" s="17">
        <v>14523</v>
      </c>
      <c r="E217" s="20" t="s">
        <v>61</v>
      </c>
      <c r="F217" s="26">
        <v>2184</v>
      </c>
      <c r="G217" s="17" t="s">
        <v>16</v>
      </c>
      <c r="H217" s="132" t="str">
        <f>IF(ISERROR(VLOOKUP(A217,[1]الشريط!$A$2:$C$1000,3,0)),"",IF(VLOOKUP(A217,[1]الشريط!$A$2:$C$1000,3,0)=G217,"(مطابق)","(غير مطابق)"))</f>
        <v>(مطابق)</v>
      </c>
      <c r="I217" s="131"/>
      <c r="J217" s="131"/>
    </row>
    <row r="218" spans="1:10" ht="18.75" thickBot="1" x14ac:dyDescent="0.25">
      <c r="A218" s="17">
        <v>14915</v>
      </c>
      <c r="B218" s="17">
        <v>217</v>
      </c>
      <c r="C218" s="17" t="s">
        <v>1187</v>
      </c>
      <c r="D218" s="17">
        <v>14915</v>
      </c>
      <c r="E218" s="20" t="s">
        <v>1186</v>
      </c>
      <c r="F218" s="17">
        <v>3666</v>
      </c>
      <c r="G218" s="17" t="s">
        <v>16</v>
      </c>
      <c r="H218" s="133" t="s">
        <v>1520</v>
      </c>
      <c r="I218" s="131">
        <v>35</v>
      </c>
      <c r="J218" s="131"/>
    </row>
    <row r="219" spans="1:10" ht="18.75" thickBot="1" x14ac:dyDescent="0.25">
      <c r="A219" s="17">
        <v>15130</v>
      </c>
      <c r="B219" s="17">
        <v>218</v>
      </c>
      <c r="C219" s="17" t="s">
        <v>1181</v>
      </c>
      <c r="D219" s="17">
        <v>15130</v>
      </c>
      <c r="E219" s="20" t="s">
        <v>50</v>
      </c>
      <c r="F219" s="17">
        <v>3432</v>
      </c>
      <c r="G219" s="17" t="s">
        <v>16</v>
      </c>
      <c r="H219" s="132" t="str">
        <f>IF(ISERROR(VLOOKUP(A219,[1]الشريط!$A$2:$C$1000,3,0)),"",IF(VLOOKUP(A219,[1]الشريط!$A$2:$C$1000,3,0)=G219,"(مطابق)","(غير مطابق)"))</f>
        <v/>
      </c>
      <c r="I219" s="131"/>
      <c r="J219" s="131"/>
    </row>
    <row r="220" spans="1:10" ht="18.75" thickBot="1" x14ac:dyDescent="0.25">
      <c r="A220" s="17">
        <v>15305</v>
      </c>
      <c r="B220" s="17">
        <v>219</v>
      </c>
      <c r="C220" s="17" t="s">
        <v>1189</v>
      </c>
      <c r="D220" s="17">
        <v>15305</v>
      </c>
      <c r="E220" s="20" t="s">
        <v>1186</v>
      </c>
      <c r="F220" s="17">
        <v>3670</v>
      </c>
      <c r="G220" s="17" t="s">
        <v>16</v>
      </c>
      <c r="H220" s="132" t="str">
        <f>IF(ISERROR(VLOOKUP(A220,[1]الشريط!$A$2:$C$1000,3,0)),"",IF(VLOOKUP(A220,[1]الشريط!$A$2:$C$1000,3,0)=G220,"(مطابق)","(غير مطابق)"))</f>
        <v/>
      </c>
      <c r="I220" s="131"/>
      <c r="J220" s="131"/>
    </row>
    <row r="221" spans="1:10" ht="18.75" thickBot="1" x14ac:dyDescent="0.25">
      <c r="A221" s="17">
        <v>15346</v>
      </c>
      <c r="B221" s="17">
        <v>220</v>
      </c>
      <c r="C221" s="17" t="s">
        <v>1170</v>
      </c>
      <c r="D221" s="17">
        <v>15346</v>
      </c>
      <c r="E221" s="20" t="s">
        <v>24</v>
      </c>
      <c r="F221" s="17">
        <v>2481</v>
      </c>
      <c r="G221" s="17" t="s">
        <v>16</v>
      </c>
      <c r="H221" s="132" t="str">
        <f>IF(ISERROR(VLOOKUP(A221,[1]الشريط!$A$2:$C$1000,3,0)),"",IF(VLOOKUP(A221,[1]الشريط!$A$2:$C$1000,3,0)=G221,"(مطابق)","(غير مطابق)"))</f>
        <v/>
      </c>
      <c r="I221" s="131"/>
      <c r="J221" s="131"/>
    </row>
    <row r="222" spans="1:10" ht="18.75" thickBot="1" x14ac:dyDescent="0.25">
      <c r="A222" s="17">
        <v>15426</v>
      </c>
      <c r="B222" s="17">
        <v>221</v>
      </c>
      <c r="C222" s="17" t="s">
        <v>308</v>
      </c>
      <c r="D222" s="17">
        <v>15426</v>
      </c>
      <c r="E222" s="20" t="s">
        <v>61</v>
      </c>
      <c r="F222" s="26">
        <v>1974</v>
      </c>
      <c r="G222" s="17" t="s">
        <v>16</v>
      </c>
      <c r="H222" s="132" t="str">
        <f>IF(ISERROR(VLOOKUP(A222,[1]الشريط!$A$2:$C$1000,3,0)),"",IF(VLOOKUP(A222,[1]الشريط!$A$2:$C$1000,3,0)=G222,"(مطابق)","(غير مطابق)"))</f>
        <v>(مطابق)</v>
      </c>
      <c r="I222" s="131"/>
      <c r="J222" s="131"/>
    </row>
    <row r="223" spans="1:10" ht="18.75" thickBot="1" x14ac:dyDescent="0.25">
      <c r="A223" s="17">
        <v>15545</v>
      </c>
      <c r="B223" s="17">
        <v>222</v>
      </c>
      <c r="C223" s="17" t="s">
        <v>437</v>
      </c>
      <c r="D223" s="17">
        <v>15545</v>
      </c>
      <c r="E223" s="20" t="s">
        <v>61</v>
      </c>
      <c r="F223" s="17">
        <v>2141</v>
      </c>
      <c r="G223" s="17" t="s">
        <v>16</v>
      </c>
      <c r="H223" s="132" t="str">
        <f>IF(ISERROR(VLOOKUP(A223,[1]الشريط!$A$2:$C$1000,3,0)),"",IF(VLOOKUP(A223,[1]الشريط!$A$2:$C$1000,3,0)=G223,"(مطابق)","(غير مطابق)"))</f>
        <v>(مطابق)</v>
      </c>
      <c r="I223" s="131"/>
      <c r="J223" s="131"/>
    </row>
    <row r="224" spans="1:10" ht="18.75" thickBot="1" x14ac:dyDescent="0.25">
      <c r="A224" s="17">
        <v>15605</v>
      </c>
      <c r="B224" s="17">
        <v>223</v>
      </c>
      <c r="C224" s="17" t="s">
        <v>1187</v>
      </c>
      <c r="D224" s="17">
        <v>15605</v>
      </c>
      <c r="E224" s="20" t="s">
        <v>1186</v>
      </c>
      <c r="F224" s="17">
        <v>3667</v>
      </c>
      <c r="G224" s="17" t="s">
        <v>16</v>
      </c>
      <c r="H224" s="133" t="s">
        <v>1520</v>
      </c>
      <c r="I224" s="131">
        <v>36</v>
      </c>
      <c r="J224" s="131"/>
    </row>
    <row r="225" spans="1:10" ht="18.75" thickBot="1" x14ac:dyDescent="0.25">
      <c r="A225" s="17">
        <v>15685</v>
      </c>
      <c r="B225" s="17">
        <v>224</v>
      </c>
      <c r="C225" s="17" t="s">
        <v>300</v>
      </c>
      <c r="D225" s="17">
        <v>15685</v>
      </c>
      <c r="E225" s="20" t="s">
        <v>50</v>
      </c>
      <c r="F225" s="17">
        <v>2860</v>
      </c>
      <c r="G225" s="17" t="s">
        <v>16</v>
      </c>
      <c r="H225" s="132" t="str">
        <f>IF(ISERROR(VLOOKUP(A225,[1]الشريط!$A$2:$C$1000,3,0)),"",IF(VLOOKUP(A225,[1]الشريط!$A$2:$C$1000,3,0)=G225,"(مطابق)","(غير مطابق)"))</f>
        <v>(مطابق)</v>
      </c>
      <c r="I225" s="131"/>
      <c r="J225" s="131"/>
    </row>
    <row r="226" spans="1:10" ht="18.75" thickBot="1" x14ac:dyDescent="0.25">
      <c r="A226" s="17">
        <v>15946</v>
      </c>
      <c r="B226" s="17">
        <v>225</v>
      </c>
      <c r="C226" s="17" t="s">
        <v>296</v>
      </c>
      <c r="D226" s="17">
        <v>15946</v>
      </c>
      <c r="E226" s="20" t="s">
        <v>61</v>
      </c>
      <c r="F226" s="26">
        <v>1982</v>
      </c>
      <c r="G226" s="17" t="s">
        <v>16</v>
      </c>
      <c r="H226" s="132" t="str">
        <f>IF(ISERROR(VLOOKUP(A226,[1]الشريط!$A$2:$C$1000,3,0)),"",IF(VLOOKUP(A226,[1]الشريط!$A$2:$C$1000,3,0)=G226,"(مطابق)","(غير مطابق)"))</f>
        <v>(مطابق)</v>
      </c>
      <c r="I226" s="131"/>
      <c r="J226" s="131"/>
    </row>
    <row r="227" spans="1:10" ht="18.75" thickBot="1" x14ac:dyDescent="0.25">
      <c r="A227" s="17">
        <v>16044</v>
      </c>
      <c r="B227" s="17">
        <v>226</v>
      </c>
      <c r="C227" s="17" t="s">
        <v>60</v>
      </c>
      <c r="D227" s="17">
        <v>16044</v>
      </c>
      <c r="E227" s="20" t="s">
        <v>50</v>
      </c>
      <c r="F227" s="17">
        <v>1690</v>
      </c>
      <c r="G227" s="17" t="s">
        <v>16</v>
      </c>
      <c r="H227" s="132" t="str">
        <f>IF(ISERROR(VLOOKUP(A227,[1]الشريط!$A$2:$C$1000,3,0)),"",IF(VLOOKUP(A227,[1]الشريط!$A$2:$C$1000,3,0)=G227,"(مطابق)","(غير مطابق)"))</f>
        <v>(مطابق)</v>
      </c>
      <c r="I227" s="131"/>
      <c r="J227" s="131"/>
    </row>
    <row r="228" spans="1:10" ht="18.75" thickBot="1" x14ac:dyDescent="0.25">
      <c r="A228" s="17">
        <v>16047</v>
      </c>
      <c r="B228" s="17">
        <v>227</v>
      </c>
      <c r="C228" s="17" t="s">
        <v>985</v>
      </c>
      <c r="D228" s="17">
        <v>16047</v>
      </c>
      <c r="E228" s="20" t="s">
        <v>24</v>
      </c>
      <c r="F228" s="17">
        <v>1228</v>
      </c>
      <c r="G228" s="17" t="s">
        <v>16</v>
      </c>
      <c r="H228" s="132" t="str">
        <f>IF(ISERROR(VLOOKUP(A228,[1]الشريط!$A$2:$C$1000,3,0)),"",IF(VLOOKUP(A228,[1]الشريط!$A$2:$C$1000,3,0)=G228,"(مطابق)","(غير مطابق)"))</f>
        <v/>
      </c>
      <c r="I228" s="131"/>
      <c r="J228" s="131"/>
    </row>
    <row r="229" spans="1:10" ht="18.75" thickBot="1" x14ac:dyDescent="0.25">
      <c r="A229" s="17">
        <v>16118</v>
      </c>
      <c r="B229" s="17">
        <v>228</v>
      </c>
      <c r="C229" s="17" t="s">
        <v>369</v>
      </c>
      <c r="D229" s="17">
        <v>16118</v>
      </c>
      <c r="E229" s="20" t="s">
        <v>34</v>
      </c>
      <c r="F229" s="17">
        <v>20</v>
      </c>
      <c r="G229" s="17" t="s">
        <v>16</v>
      </c>
      <c r="H229" s="132" t="str">
        <f>IF(ISERROR(VLOOKUP(A229,[1]الشريط!$A$2:$C$1000,3,0)),"",IF(VLOOKUP(A229,[1]الشريط!$A$2:$C$1000,3,0)=G229,"(مطابق)","(غير مطابق)"))</f>
        <v>(مطابق)</v>
      </c>
      <c r="I229" s="131"/>
      <c r="J229" s="131"/>
    </row>
    <row r="230" spans="1:10" ht="18.75" thickBot="1" x14ac:dyDescent="0.25">
      <c r="A230" s="17">
        <v>16305</v>
      </c>
      <c r="B230" s="17">
        <v>229</v>
      </c>
      <c r="C230" s="17" t="s">
        <v>162</v>
      </c>
      <c r="D230" s="17">
        <v>16305</v>
      </c>
      <c r="E230" s="20" t="s">
        <v>1186</v>
      </c>
      <c r="F230" s="17">
        <v>3671</v>
      </c>
      <c r="G230" s="17" t="s">
        <v>16</v>
      </c>
      <c r="H230" s="133" t="s">
        <v>1520</v>
      </c>
      <c r="I230" s="131">
        <v>37</v>
      </c>
      <c r="J230" s="131"/>
    </row>
    <row r="231" spans="1:10" ht="18.75" thickBot="1" x14ac:dyDescent="0.25">
      <c r="A231" s="17">
        <v>16321</v>
      </c>
      <c r="B231" s="17">
        <v>230</v>
      </c>
      <c r="C231" s="17" t="s">
        <v>169</v>
      </c>
      <c r="D231" s="17">
        <v>16321</v>
      </c>
      <c r="E231" s="20" t="s">
        <v>170</v>
      </c>
      <c r="F231" s="17">
        <v>1893</v>
      </c>
      <c r="G231" s="17" t="s">
        <v>16</v>
      </c>
      <c r="H231" s="132" t="str">
        <f>IF(ISERROR(VLOOKUP(A231,[1]الشريط!$A$2:$C$1000,3,0)),"",IF(VLOOKUP(A231,[1]الشريط!$A$2:$C$1000,3,0)=G231,"(مطابق)","(غير مطابق)"))</f>
        <v>(مطابق)</v>
      </c>
      <c r="I231" s="131"/>
      <c r="J231" s="131"/>
    </row>
    <row r="232" spans="1:10" ht="18.75" thickBot="1" x14ac:dyDescent="0.25">
      <c r="A232" s="17">
        <v>16367</v>
      </c>
      <c r="B232" s="17">
        <v>231</v>
      </c>
      <c r="C232" s="17" t="s">
        <v>303</v>
      </c>
      <c r="D232" s="17">
        <v>16367</v>
      </c>
      <c r="E232" s="20" t="s">
        <v>61</v>
      </c>
      <c r="F232" s="26">
        <v>2049</v>
      </c>
      <c r="G232" s="17" t="s">
        <v>16</v>
      </c>
      <c r="H232" s="132" t="str">
        <f>IF(ISERROR(VLOOKUP(A232,[1]الشريط!$A$2:$C$1000,3,0)),"",IF(VLOOKUP(A232,[1]الشريط!$A$2:$C$1000,3,0)=G232,"(مطابق)","(غير مطابق)"))</f>
        <v>(مطابق)</v>
      </c>
      <c r="I232" s="131"/>
      <c r="J232" s="131"/>
    </row>
    <row r="233" spans="1:10" ht="18.75" thickBot="1" x14ac:dyDescent="0.25">
      <c r="A233" s="17">
        <v>16407</v>
      </c>
      <c r="B233" s="17">
        <v>232</v>
      </c>
      <c r="C233" s="17" t="s">
        <v>172</v>
      </c>
      <c r="D233" s="17">
        <v>16407</v>
      </c>
      <c r="E233" s="20" t="s">
        <v>34</v>
      </c>
      <c r="F233" s="17">
        <v>2319</v>
      </c>
      <c r="G233" s="17" t="s">
        <v>16</v>
      </c>
      <c r="H233" s="132" t="str">
        <f>IF(ISERROR(VLOOKUP(A233,[1]الشريط!$A$2:$C$1000,3,0)),"",IF(VLOOKUP(A233,[1]الشريط!$A$2:$C$1000,3,0)=G233,"(مطابق)","(غير مطابق)"))</f>
        <v>(مطابق)</v>
      </c>
      <c r="I233" s="131"/>
      <c r="J233" s="131"/>
    </row>
    <row r="234" spans="1:10" ht="18.75" thickBot="1" x14ac:dyDescent="0.25">
      <c r="A234" s="17">
        <v>16430</v>
      </c>
      <c r="B234" s="17">
        <v>233</v>
      </c>
      <c r="C234" s="17" t="s">
        <v>162</v>
      </c>
      <c r="D234" s="17">
        <v>16430</v>
      </c>
      <c r="E234" s="20" t="s">
        <v>1186</v>
      </c>
      <c r="F234" s="17">
        <v>3672</v>
      </c>
      <c r="G234" s="17" t="s">
        <v>16</v>
      </c>
      <c r="H234" s="133" t="s">
        <v>1520</v>
      </c>
      <c r="I234" s="131">
        <v>38</v>
      </c>
      <c r="J234" s="131"/>
    </row>
    <row r="235" spans="1:10" ht="18.75" thickBot="1" x14ac:dyDescent="0.25">
      <c r="A235" s="17">
        <v>16530</v>
      </c>
      <c r="B235" s="17">
        <v>234</v>
      </c>
      <c r="C235" s="17" t="s">
        <v>246</v>
      </c>
      <c r="D235" s="17">
        <v>16530</v>
      </c>
      <c r="E235" s="20" t="s">
        <v>34</v>
      </c>
      <c r="F235" s="26">
        <v>1824</v>
      </c>
      <c r="G235" s="17" t="s">
        <v>16</v>
      </c>
      <c r="H235" s="132" t="str">
        <f>IF(ISERROR(VLOOKUP(A235,[1]الشريط!$A$2:$C$1000,3,0)),"",IF(VLOOKUP(A235,[1]الشريط!$A$2:$C$1000,3,0)=G235,"(مطابق)","(غير مطابق)"))</f>
        <v>(مطابق)</v>
      </c>
      <c r="I235" s="131"/>
      <c r="J235" s="131"/>
    </row>
    <row r="236" spans="1:10" ht="18.75" thickBot="1" x14ac:dyDescent="0.25">
      <c r="A236" s="17">
        <v>16891</v>
      </c>
      <c r="B236" s="17">
        <v>235</v>
      </c>
      <c r="C236" s="17" t="s">
        <v>1050</v>
      </c>
      <c r="D236" s="17">
        <v>16891</v>
      </c>
      <c r="E236" s="20" t="s">
        <v>50</v>
      </c>
      <c r="F236" s="17">
        <v>2842</v>
      </c>
      <c r="G236" s="17" t="s">
        <v>16</v>
      </c>
      <c r="H236" s="132" t="str">
        <f>IF(ISERROR(VLOOKUP(A236,[1]الشريط!$A$2:$C$1000,3,0)),"",IF(VLOOKUP(A236,[1]الشريط!$A$2:$C$1000,3,0)=G236,"(مطابق)","(غير مطابق)"))</f>
        <v/>
      </c>
      <c r="I236" s="131"/>
      <c r="J236" s="131"/>
    </row>
    <row r="237" spans="1:10" ht="18.75" thickBot="1" x14ac:dyDescent="0.25">
      <c r="A237" s="17">
        <v>16895</v>
      </c>
      <c r="B237" s="17">
        <v>236</v>
      </c>
      <c r="C237" s="17" t="s">
        <v>236</v>
      </c>
      <c r="D237" s="17">
        <v>16895</v>
      </c>
      <c r="E237" s="20" t="s">
        <v>50</v>
      </c>
      <c r="F237" s="17">
        <v>3485</v>
      </c>
      <c r="G237" s="17" t="s">
        <v>16</v>
      </c>
      <c r="H237" s="132" t="str">
        <f>IF(ISERROR(VLOOKUP(A237,[1]الشريط!$A$2:$C$1000,3,0)),"",IF(VLOOKUP(A237,[1]الشريط!$A$2:$C$1000,3,0)=G237,"(مطابق)","(غير مطابق)"))</f>
        <v>(مطابق)</v>
      </c>
      <c r="I237" s="131"/>
      <c r="J237" s="131"/>
    </row>
    <row r="238" spans="1:10" ht="18.75" thickBot="1" x14ac:dyDescent="0.25">
      <c r="A238" s="17">
        <v>17185</v>
      </c>
      <c r="B238" s="17">
        <v>237</v>
      </c>
      <c r="C238" s="17" t="s">
        <v>1153</v>
      </c>
      <c r="D238" s="17">
        <v>17185</v>
      </c>
      <c r="E238" s="20" t="s">
        <v>50</v>
      </c>
      <c r="F238" s="17">
        <v>3423</v>
      </c>
      <c r="G238" s="17" t="s">
        <v>16</v>
      </c>
      <c r="H238" s="132" t="str">
        <f>IF(ISERROR(VLOOKUP(A238,[1]الشريط!$A$2:$C$1000,3,0)),"",IF(VLOOKUP(A238,[1]الشريط!$A$2:$C$1000,3,0)=G238,"(مطابق)","(غير مطابق)"))</f>
        <v>(مطابق)</v>
      </c>
      <c r="I238" s="131"/>
      <c r="J238" s="131"/>
    </row>
    <row r="239" spans="1:10" ht="18.75" thickBot="1" x14ac:dyDescent="0.25">
      <c r="A239" s="17">
        <v>17455</v>
      </c>
      <c r="B239" s="17">
        <v>238</v>
      </c>
      <c r="C239" s="17" t="s">
        <v>1182</v>
      </c>
      <c r="D239" s="17">
        <v>17455</v>
      </c>
      <c r="E239" s="20" t="s">
        <v>50</v>
      </c>
      <c r="F239" s="17">
        <v>3533</v>
      </c>
      <c r="G239" s="17" t="s">
        <v>16</v>
      </c>
      <c r="H239" s="132" t="str">
        <f>IF(ISERROR(VLOOKUP(A239,[1]الشريط!$A$2:$C$1000,3,0)),"",IF(VLOOKUP(A239,[1]الشريط!$A$2:$C$1000,3,0)=G239,"(مطابق)","(غير مطابق)"))</f>
        <v/>
      </c>
      <c r="I239" s="131"/>
      <c r="J239" s="131"/>
    </row>
    <row r="240" spans="1:10" ht="18.75" thickBot="1" x14ac:dyDescent="0.25">
      <c r="A240" s="17">
        <v>17515</v>
      </c>
      <c r="B240" s="17">
        <v>239</v>
      </c>
      <c r="C240" s="17" t="s">
        <v>274</v>
      </c>
      <c r="D240" s="17">
        <v>17515</v>
      </c>
      <c r="E240" s="20" t="s">
        <v>34</v>
      </c>
      <c r="F240" s="26">
        <v>2290</v>
      </c>
      <c r="G240" s="17" t="s">
        <v>16</v>
      </c>
      <c r="H240" s="132" t="str">
        <f>IF(ISERROR(VLOOKUP(A240,[1]الشريط!$A$2:$C$1000,3,0)),"",IF(VLOOKUP(A240,[1]الشريط!$A$2:$C$1000,3,0)=G240,"(مطابق)","(غير مطابق)"))</f>
        <v>(مطابق)</v>
      </c>
      <c r="I240" s="131"/>
      <c r="J240" s="131"/>
    </row>
    <row r="241" spans="1:10" ht="18.75" thickBot="1" x14ac:dyDescent="0.25">
      <c r="A241" s="17">
        <v>17703</v>
      </c>
      <c r="B241" s="17">
        <v>240</v>
      </c>
      <c r="C241" s="17" t="s">
        <v>1044</v>
      </c>
      <c r="D241" s="17">
        <v>17703</v>
      </c>
      <c r="E241" s="20" t="s">
        <v>50</v>
      </c>
      <c r="F241" s="17">
        <v>3343</v>
      </c>
      <c r="G241" s="17" t="s">
        <v>16</v>
      </c>
      <c r="H241" s="132" t="str">
        <f>IF(ISERROR(VLOOKUP(A241,[1]الشريط!$A$2:$C$1000,3,0)),"",IF(VLOOKUP(A241,[1]الشريط!$A$2:$C$1000,3,0)=G241,"(مطابق)","(غير مطابق)"))</f>
        <v/>
      </c>
      <c r="I241" s="131"/>
      <c r="J241" s="131"/>
    </row>
    <row r="242" spans="1:10" ht="18.75" thickBot="1" x14ac:dyDescent="0.25">
      <c r="A242" s="17">
        <v>17829</v>
      </c>
      <c r="B242" s="17">
        <v>241</v>
      </c>
      <c r="C242" s="17" t="s">
        <v>656</v>
      </c>
      <c r="D242" s="17">
        <v>17829</v>
      </c>
      <c r="E242" s="20" t="s">
        <v>50</v>
      </c>
      <c r="F242" s="17">
        <v>3525</v>
      </c>
      <c r="G242" s="17" t="s">
        <v>16</v>
      </c>
      <c r="H242" s="132" t="str">
        <f>IF(ISERROR(VLOOKUP(A242,[1]الشريط!$A$2:$C$1000,3,0)),"",IF(VLOOKUP(A242,[1]الشريط!$A$2:$C$1000,3,0)=G242,"(مطابق)","(غير مطابق)"))</f>
        <v/>
      </c>
      <c r="I242" s="131"/>
      <c r="J242" s="131"/>
    </row>
    <row r="243" spans="1:10" ht="18.75" thickBot="1" x14ac:dyDescent="0.25">
      <c r="A243" s="17">
        <v>17981</v>
      </c>
      <c r="B243" s="17">
        <v>242</v>
      </c>
      <c r="C243" s="17" t="s">
        <v>1183</v>
      </c>
      <c r="D243" s="17">
        <v>17981</v>
      </c>
      <c r="E243" s="20" t="s">
        <v>50</v>
      </c>
      <c r="F243" s="17">
        <v>2861</v>
      </c>
      <c r="G243" s="17" t="s">
        <v>16</v>
      </c>
      <c r="H243" s="132" t="str">
        <f>IF(ISERROR(VLOOKUP(A243,[1]الشريط!$A$2:$C$1000,3,0)),"",IF(VLOOKUP(A243,[1]الشريط!$A$2:$C$1000,3,0)=G243,"(مطابق)","(غير مطابق)"))</f>
        <v/>
      </c>
      <c r="I243" s="131"/>
      <c r="J243" s="131"/>
    </row>
    <row r="244" spans="1:10" ht="18.75" thickBot="1" x14ac:dyDescent="0.25">
      <c r="A244" s="17">
        <v>18309</v>
      </c>
      <c r="B244" s="17">
        <v>243</v>
      </c>
      <c r="C244" s="17" t="s">
        <v>428</v>
      </c>
      <c r="D244" s="17">
        <v>18309</v>
      </c>
      <c r="E244" s="98" t="s">
        <v>24</v>
      </c>
      <c r="F244" s="17">
        <v>1992</v>
      </c>
      <c r="G244" s="17" t="s">
        <v>16</v>
      </c>
      <c r="H244" s="132" t="str">
        <f>IF(ISERROR(VLOOKUP(A244,[1]الشريط!$A$2:$C$1000,3,0)),"",IF(VLOOKUP(A244,[1]الشريط!$A$2:$C$1000,3,0)=G244,"(مطابق)","(غير مطابق)"))</f>
        <v>(مطابق)</v>
      </c>
      <c r="I244" s="131"/>
      <c r="J244" s="131"/>
    </row>
    <row r="245" spans="1:10" ht="18.75" thickBot="1" x14ac:dyDescent="0.25">
      <c r="A245" s="17">
        <v>18680</v>
      </c>
      <c r="B245" s="17">
        <v>244</v>
      </c>
      <c r="C245" s="17" t="s">
        <v>83</v>
      </c>
      <c r="D245" s="17">
        <v>18680</v>
      </c>
      <c r="E245" s="20" t="s">
        <v>84</v>
      </c>
      <c r="F245" s="17">
        <v>1129</v>
      </c>
      <c r="G245" s="17" t="s">
        <v>16</v>
      </c>
      <c r="H245" s="132" t="str">
        <f>IF(ISERROR(VLOOKUP(A245,[1]الشريط!$A$2:$C$1000,3,0)),"",IF(VLOOKUP(A245,[1]الشريط!$A$2:$C$1000,3,0)=G245,"(مطابق)","(غير مطابق)"))</f>
        <v>(مطابق)</v>
      </c>
      <c r="I245" s="131"/>
      <c r="J245" s="131"/>
    </row>
    <row r="246" spans="1:10" ht="18.75" thickBot="1" x14ac:dyDescent="0.25">
      <c r="A246" s="22">
        <v>18810</v>
      </c>
      <c r="B246" s="17">
        <v>245</v>
      </c>
      <c r="C246" s="22" t="s">
        <v>1021</v>
      </c>
      <c r="D246" s="22">
        <v>18810</v>
      </c>
      <c r="E246" s="19" t="s">
        <v>50</v>
      </c>
      <c r="F246" s="22">
        <v>3007</v>
      </c>
      <c r="G246" s="22" t="s">
        <v>16</v>
      </c>
      <c r="H246" s="132" t="str">
        <f>IF(ISERROR(VLOOKUP(A246,[1]الشريط!$A$2:$C$1000,3,0)),"",IF(VLOOKUP(A246,[1]الشريط!$A$2:$C$1000,3,0)=G246,"(مطابق)","(غير مطابق)"))</f>
        <v/>
      </c>
      <c r="I246" s="131"/>
      <c r="J246" s="131"/>
    </row>
    <row r="247" spans="1:10" ht="18.75" thickBot="1" x14ac:dyDescent="0.25">
      <c r="A247" s="17">
        <v>18817</v>
      </c>
      <c r="B247" s="17">
        <v>246</v>
      </c>
      <c r="C247" s="17" t="s">
        <v>329</v>
      </c>
      <c r="D247" s="17">
        <v>18817</v>
      </c>
      <c r="E247" s="20" t="s">
        <v>50</v>
      </c>
      <c r="F247" s="17">
        <v>3386</v>
      </c>
      <c r="G247" s="17" t="s">
        <v>16</v>
      </c>
      <c r="H247" s="132" t="str">
        <f>IF(ISERROR(VLOOKUP(A247,[1]الشريط!$A$2:$C$1000,3,0)),"",IF(VLOOKUP(A247,[1]الشريط!$A$2:$C$1000,3,0)=G247,"(مطابق)","(غير مطابق)"))</f>
        <v>(مطابق)</v>
      </c>
      <c r="I247" s="131"/>
      <c r="J247" s="131"/>
    </row>
    <row r="248" spans="1:10" ht="18.75" thickBot="1" x14ac:dyDescent="0.25">
      <c r="A248" s="17">
        <v>18988</v>
      </c>
      <c r="B248" s="17">
        <v>247</v>
      </c>
      <c r="C248" s="17" t="s">
        <v>223</v>
      </c>
      <c r="D248" s="17">
        <v>18988</v>
      </c>
      <c r="E248" s="20" t="s">
        <v>133</v>
      </c>
      <c r="F248" s="17">
        <v>3723</v>
      </c>
      <c r="G248" s="17" t="s">
        <v>16</v>
      </c>
      <c r="H248" s="132" t="str">
        <f>IF(ISERROR(VLOOKUP(A248,[1]الشريط!$A$2:$C$1000,3,0)),"",IF(VLOOKUP(A248,[1]الشريط!$A$2:$C$1000,3,0)=G248,"(مطابق)","(غير مطابق)"))</f>
        <v/>
      </c>
      <c r="I248" s="131"/>
      <c r="J248" s="131"/>
    </row>
    <row r="249" spans="1:10" ht="18.75" thickBot="1" x14ac:dyDescent="0.25">
      <c r="A249" s="17">
        <v>19186</v>
      </c>
      <c r="B249" s="17">
        <v>248</v>
      </c>
      <c r="C249" s="17" t="s">
        <v>163</v>
      </c>
      <c r="D249" s="17">
        <v>19186</v>
      </c>
      <c r="E249" s="20" t="s">
        <v>50</v>
      </c>
      <c r="F249" s="17">
        <v>1970</v>
      </c>
      <c r="G249" s="17" t="s">
        <v>16</v>
      </c>
      <c r="H249" s="132" t="str">
        <f>IF(ISERROR(VLOOKUP(A249,[1]الشريط!$A$2:$C$1000,3,0)),"",IF(VLOOKUP(A249,[1]الشريط!$A$2:$C$1000,3,0)=G249,"(مطابق)","(غير مطابق)"))</f>
        <v>(مطابق)</v>
      </c>
      <c r="I249" s="131"/>
      <c r="J249" s="131"/>
    </row>
    <row r="250" spans="1:10" ht="18.75" thickBot="1" x14ac:dyDescent="0.25">
      <c r="A250" s="22">
        <v>19337</v>
      </c>
      <c r="B250" s="17">
        <v>249</v>
      </c>
      <c r="C250" s="22" t="s">
        <v>995</v>
      </c>
      <c r="D250" s="22">
        <v>19337</v>
      </c>
      <c r="E250" s="19" t="s">
        <v>50</v>
      </c>
      <c r="F250" s="22">
        <v>2687</v>
      </c>
      <c r="G250" s="22" t="s">
        <v>16</v>
      </c>
      <c r="H250" s="132" t="str">
        <f>IF(ISERROR(VLOOKUP(A250,[1]الشريط!$A$2:$C$1000,3,0)),"",IF(VLOOKUP(A250,[1]الشريط!$A$2:$C$1000,3,0)=G250,"(مطابق)","(غير مطابق)"))</f>
        <v/>
      </c>
      <c r="I250" s="131"/>
      <c r="J250" s="131"/>
    </row>
    <row r="251" spans="1:10" ht="18.75" thickBot="1" x14ac:dyDescent="0.25">
      <c r="A251" s="17">
        <v>19562</v>
      </c>
      <c r="B251" s="17">
        <v>250</v>
      </c>
      <c r="C251" s="17" t="s">
        <v>128</v>
      </c>
      <c r="D251" s="17">
        <v>19562</v>
      </c>
      <c r="E251" s="20" t="s">
        <v>129</v>
      </c>
      <c r="F251" s="26">
        <v>197</v>
      </c>
      <c r="G251" s="17" t="s">
        <v>16</v>
      </c>
      <c r="H251" s="132" t="str">
        <f>IF(ISERROR(VLOOKUP(A251,[1]الشريط!$A$2:$C$1000,3,0)),"",IF(VLOOKUP(A251,[1]الشريط!$A$2:$C$1000,3,0)=G251,"(مطابق)","(غير مطابق)"))</f>
        <v>(مطابق)</v>
      </c>
      <c r="I251" s="131"/>
      <c r="J251" s="131"/>
    </row>
    <row r="252" spans="1:10" ht="18.75" thickBot="1" x14ac:dyDescent="0.25">
      <c r="A252" s="17">
        <v>19853</v>
      </c>
      <c r="B252" s="17">
        <v>251</v>
      </c>
      <c r="C252" s="17" t="s">
        <v>998</v>
      </c>
      <c r="D252" s="17">
        <v>19853</v>
      </c>
      <c r="E252" s="20" t="s">
        <v>50</v>
      </c>
      <c r="F252" s="26">
        <v>3073</v>
      </c>
      <c r="G252" s="17" t="s">
        <v>16</v>
      </c>
      <c r="H252" s="132" t="str">
        <f>IF(ISERROR(VLOOKUP(A252,[1]الشريط!$A$2:$C$1000,3,0)),"",IF(VLOOKUP(A252,[1]الشريط!$A$2:$C$1000,3,0)=G252,"(مطابق)","(غير مطابق)"))</f>
        <v>(مطابق)</v>
      </c>
      <c r="I252" s="131"/>
      <c r="J252" s="131"/>
    </row>
    <row r="253" spans="1:10" ht="18.75" thickBot="1" x14ac:dyDescent="0.25">
      <c r="A253" s="17">
        <v>19942</v>
      </c>
      <c r="B253" s="17">
        <v>252</v>
      </c>
      <c r="C253" s="17" t="s">
        <v>409</v>
      </c>
      <c r="D253" s="17">
        <v>19942</v>
      </c>
      <c r="E253" s="20" t="s">
        <v>24</v>
      </c>
      <c r="F253" s="17">
        <v>1009</v>
      </c>
      <c r="G253" s="17" t="s">
        <v>16</v>
      </c>
      <c r="H253" s="132" t="str">
        <f>IF(ISERROR(VLOOKUP(A253,[1]الشريط!$A$2:$C$1000,3,0)),"",IF(VLOOKUP(A253,[1]الشريط!$A$2:$C$1000,3,0)=G253,"(مطابق)","(غير مطابق)"))</f>
        <v>(مطابق)</v>
      </c>
      <c r="I253" s="131"/>
      <c r="J253" s="131"/>
    </row>
    <row r="254" spans="1:10" ht="18.75" thickBot="1" x14ac:dyDescent="0.25">
      <c r="A254" s="17">
        <v>19945</v>
      </c>
      <c r="B254" s="17">
        <v>253</v>
      </c>
      <c r="C254" s="17" t="s">
        <v>302</v>
      </c>
      <c r="D254" s="17">
        <v>19945</v>
      </c>
      <c r="E254" s="20" t="s">
        <v>61</v>
      </c>
      <c r="F254" s="26">
        <v>2023</v>
      </c>
      <c r="G254" s="17" t="s">
        <v>16</v>
      </c>
      <c r="H254" s="132" t="str">
        <f>IF(ISERROR(VLOOKUP(A254,[1]الشريط!$A$2:$C$1000,3,0)),"",IF(VLOOKUP(A254,[1]الشريط!$A$2:$C$1000,3,0)=G254,"(مطابق)","(غير مطابق)"))</f>
        <v>(مطابق)</v>
      </c>
      <c r="I254" s="131"/>
      <c r="J254" s="131"/>
    </row>
    <row r="255" spans="1:10" ht="18.75" thickBot="1" x14ac:dyDescent="0.25">
      <c r="A255" s="17">
        <v>20048</v>
      </c>
      <c r="B255" s="17">
        <v>254</v>
      </c>
      <c r="C255" s="17" t="s">
        <v>459</v>
      </c>
      <c r="D255" s="17">
        <v>20048</v>
      </c>
      <c r="E255" s="20" t="s">
        <v>50</v>
      </c>
      <c r="F255" s="17">
        <v>4003</v>
      </c>
      <c r="G255" s="17" t="s">
        <v>16</v>
      </c>
      <c r="H255" s="132" t="str">
        <f>IF(ISERROR(VLOOKUP(A255,[1]الشريط!$A$2:$C$1000,3,0)),"",IF(VLOOKUP(A255,[1]الشريط!$A$2:$C$1000,3,0)=G255,"(مطابق)","(غير مطابق)"))</f>
        <v>(مطابق)</v>
      </c>
      <c r="I255" s="131"/>
      <c r="J255" s="131"/>
    </row>
    <row r="256" spans="1:10" ht="18.75" thickBot="1" x14ac:dyDescent="0.25">
      <c r="A256" s="17">
        <v>20327</v>
      </c>
      <c r="B256" s="17">
        <v>255</v>
      </c>
      <c r="C256" s="17" t="s">
        <v>1026</v>
      </c>
      <c r="D256" s="17">
        <v>20327</v>
      </c>
      <c r="E256" s="20" t="s">
        <v>50</v>
      </c>
      <c r="F256" s="17">
        <v>3128</v>
      </c>
      <c r="G256" s="17" t="s">
        <v>16</v>
      </c>
      <c r="H256" s="133" t="s">
        <v>1520</v>
      </c>
      <c r="I256" s="131">
        <v>39</v>
      </c>
      <c r="J256" s="131"/>
    </row>
    <row r="257" spans="1:10" ht="18.75" thickBot="1" x14ac:dyDescent="0.25">
      <c r="A257" s="17">
        <v>20848</v>
      </c>
      <c r="B257" s="17">
        <v>256</v>
      </c>
      <c r="C257" s="17" t="s">
        <v>366</v>
      </c>
      <c r="D257" s="17">
        <v>20848</v>
      </c>
      <c r="E257" s="20" t="s">
        <v>50</v>
      </c>
      <c r="F257" s="17">
        <v>3268</v>
      </c>
      <c r="G257" s="17" t="s">
        <v>16</v>
      </c>
      <c r="H257" s="132" t="str">
        <f>IF(ISERROR(VLOOKUP(A257,[1]الشريط!$A$2:$C$1000,3,0)),"",IF(VLOOKUP(A257,[1]الشريط!$A$2:$C$1000,3,0)=G257,"(مطابق)","(غير مطابق)"))</f>
        <v>(مطابق)</v>
      </c>
      <c r="I257" s="131"/>
      <c r="J257" s="131"/>
    </row>
    <row r="258" spans="1:10" ht="18.75" thickBot="1" x14ac:dyDescent="0.25">
      <c r="A258" s="17">
        <v>21236</v>
      </c>
      <c r="B258" s="17">
        <v>257</v>
      </c>
      <c r="C258" s="17" t="s">
        <v>81</v>
      </c>
      <c r="D258" s="17">
        <v>21236</v>
      </c>
      <c r="E258" s="20" t="s">
        <v>50</v>
      </c>
      <c r="F258" s="26">
        <v>2620</v>
      </c>
      <c r="G258" s="17" t="s">
        <v>16</v>
      </c>
      <c r="H258" s="132" t="str">
        <f>IF(ISERROR(VLOOKUP(A258,[1]الشريط!$A$2:$C$1000,3,0)),"",IF(VLOOKUP(A258,[1]الشريط!$A$2:$C$1000,3,0)=G258,"(مطابق)","(غير مطابق)"))</f>
        <v>(مطابق)</v>
      </c>
      <c r="I258" s="131"/>
      <c r="J258" s="131"/>
    </row>
    <row r="259" spans="1:10" ht="18.75" thickBot="1" x14ac:dyDescent="0.25">
      <c r="A259" s="17">
        <v>21443</v>
      </c>
      <c r="B259" s="17">
        <v>258</v>
      </c>
      <c r="C259" s="17" t="s">
        <v>557</v>
      </c>
      <c r="D259" s="17">
        <v>21443</v>
      </c>
      <c r="E259" s="20" t="s">
        <v>50</v>
      </c>
      <c r="F259" s="17">
        <v>3115</v>
      </c>
      <c r="G259" s="17" t="s">
        <v>16</v>
      </c>
      <c r="H259" s="133" t="s">
        <v>1520</v>
      </c>
      <c r="I259" s="131">
        <v>40</v>
      </c>
      <c r="J259" s="131"/>
    </row>
    <row r="260" spans="1:10" ht="18.75" thickBot="1" x14ac:dyDescent="0.25">
      <c r="A260" s="17">
        <v>21617</v>
      </c>
      <c r="B260" s="17">
        <v>259</v>
      </c>
      <c r="C260" s="17" t="s">
        <v>1125</v>
      </c>
      <c r="D260" s="17">
        <v>21617</v>
      </c>
      <c r="E260" s="20" t="s">
        <v>24</v>
      </c>
      <c r="F260" s="17">
        <v>1036</v>
      </c>
      <c r="G260" s="17" t="s">
        <v>16</v>
      </c>
      <c r="H260" s="132" t="str">
        <f>IF(ISERROR(VLOOKUP(A260,[1]الشريط!$A$2:$C$1000,3,0)),"",IF(VLOOKUP(A260,[1]الشريط!$A$2:$C$1000,3,0)=G260,"(مطابق)","(غير مطابق)"))</f>
        <v/>
      </c>
      <c r="I260" s="131"/>
      <c r="J260" s="131"/>
    </row>
    <row r="261" spans="1:10" ht="18.75" thickBot="1" x14ac:dyDescent="0.25">
      <c r="A261" s="17">
        <v>22079</v>
      </c>
      <c r="B261" s="17">
        <v>260</v>
      </c>
      <c r="C261" s="17" t="s">
        <v>1046</v>
      </c>
      <c r="D261" s="17">
        <v>22079</v>
      </c>
      <c r="E261" s="20" t="s">
        <v>50</v>
      </c>
      <c r="F261" s="17">
        <v>3323</v>
      </c>
      <c r="G261" s="17" t="s">
        <v>16</v>
      </c>
      <c r="H261" s="132" t="str">
        <f>IF(ISERROR(VLOOKUP(A261,[1]الشريط!$A$2:$C$1000,3,0)),"",IF(VLOOKUP(A261,[1]الشريط!$A$2:$C$1000,3,0)=G261,"(مطابق)","(غير مطابق)"))</f>
        <v/>
      </c>
      <c r="I261" s="131"/>
      <c r="J261" s="131"/>
    </row>
    <row r="262" spans="1:10" ht="18.75" thickBot="1" x14ac:dyDescent="0.25">
      <c r="A262" s="17">
        <v>22427</v>
      </c>
      <c r="B262" s="17">
        <v>261</v>
      </c>
      <c r="C262" s="17" t="s">
        <v>338</v>
      </c>
      <c r="D262" s="17">
        <v>22427</v>
      </c>
      <c r="E262" s="20" t="s">
        <v>34</v>
      </c>
      <c r="F262" s="26">
        <v>389</v>
      </c>
      <c r="G262" s="17" t="s">
        <v>16</v>
      </c>
      <c r="H262" s="132" t="str">
        <f>IF(ISERROR(VLOOKUP(A262,[1]الشريط!$A$2:$C$1000,3,0)),"",IF(VLOOKUP(A262,[1]الشريط!$A$2:$C$1000,3,0)=G262,"(مطابق)","(غير مطابق)"))</f>
        <v>(مطابق)</v>
      </c>
      <c r="I262" s="131"/>
      <c r="J262" s="131"/>
    </row>
    <row r="263" spans="1:10" ht="18.75" thickBot="1" x14ac:dyDescent="0.25">
      <c r="A263" s="17">
        <v>22876</v>
      </c>
      <c r="B263" s="17">
        <v>262</v>
      </c>
      <c r="C263" s="17" t="s">
        <v>402</v>
      </c>
      <c r="D263" s="17">
        <v>22876</v>
      </c>
      <c r="E263" s="20" t="s">
        <v>34</v>
      </c>
      <c r="F263" s="26">
        <v>1596</v>
      </c>
      <c r="G263" s="17" t="s">
        <v>16</v>
      </c>
      <c r="H263" s="132" t="str">
        <f>IF(ISERROR(VLOOKUP(A263,[1]الشريط!$A$2:$C$1000,3,0)),"",IF(VLOOKUP(A263,[1]الشريط!$A$2:$C$1000,3,0)=G263,"(مطابق)","(غير مطابق)"))</f>
        <v>(مطابق)</v>
      </c>
      <c r="I263" s="131"/>
      <c r="J263" s="131"/>
    </row>
    <row r="264" spans="1:10" ht="18.75" thickBot="1" x14ac:dyDescent="0.25">
      <c r="A264" s="22">
        <v>23343</v>
      </c>
      <c r="B264" s="17">
        <v>263</v>
      </c>
      <c r="C264" s="22" t="s">
        <v>187</v>
      </c>
      <c r="D264" s="22">
        <v>23343</v>
      </c>
      <c r="E264" s="20" t="s">
        <v>24</v>
      </c>
      <c r="F264" s="17">
        <v>2008</v>
      </c>
      <c r="G264" s="17" t="s">
        <v>16</v>
      </c>
      <c r="H264" s="132" t="str">
        <f>IF(ISERROR(VLOOKUP(A264,[1]الشريط!$A$2:$C$1000,3,0)),"",IF(VLOOKUP(A264,[1]الشريط!$A$2:$C$1000,3,0)=G264,"(مطابق)","(غير مطابق)"))</f>
        <v/>
      </c>
      <c r="I264" s="131"/>
      <c r="J264" s="131"/>
    </row>
    <row r="265" spans="1:10" ht="18.75" thickBot="1" x14ac:dyDescent="0.25">
      <c r="A265" s="17">
        <v>23389</v>
      </c>
      <c r="B265" s="17">
        <v>264</v>
      </c>
      <c r="C265" s="17" t="s">
        <v>64</v>
      </c>
      <c r="D265" s="17">
        <v>23389</v>
      </c>
      <c r="E265" s="20" t="s">
        <v>24</v>
      </c>
      <c r="F265" s="17">
        <v>2052</v>
      </c>
      <c r="G265" s="17" t="s">
        <v>16</v>
      </c>
      <c r="H265" s="132" t="str">
        <f>IF(ISERROR(VLOOKUP(A265,[1]الشريط!$A$2:$C$1000,3,0)),"",IF(VLOOKUP(A265,[1]الشريط!$A$2:$C$1000,3,0)=G265,"(مطابق)","(غير مطابق)"))</f>
        <v>(مطابق)</v>
      </c>
      <c r="I265" s="131"/>
      <c r="J265" s="131"/>
    </row>
    <row r="266" spans="1:10" ht="18.75" thickBot="1" x14ac:dyDescent="0.25">
      <c r="A266" s="17">
        <v>23465</v>
      </c>
      <c r="B266" s="17">
        <v>265</v>
      </c>
      <c r="C266" s="17" t="s">
        <v>570</v>
      </c>
      <c r="D266" s="17">
        <v>23465</v>
      </c>
      <c r="E266" s="20" t="s">
        <v>50</v>
      </c>
      <c r="F266" s="17">
        <v>1498</v>
      </c>
      <c r="G266" s="17" t="s">
        <v>16</v>
      </c>
      <c r="H266" s="133" t="s">
        <v>1520</v>
      </c>
      <c r="I266" s="131">
        <v>41</v>
      </c>
      <c r="J266" s="131"/>
    </row>
    <row r="267" spans="1:10" ht="18.75" thickBot="1" x14ac:dyDescent="0.25">
      <c r="A267" s="17">
        <v>23724</v>
      </c>
      <c r="B267" s="17">
        <v>266</v>
      </c>
      <c r="C267" s="17" t="s">
        <v>238</v>
      </c>
      <c r="D267" s="17">
        <v>23724</v>
      </c>
      <c r="E267" s="20" t="s">
        <v>50</v>
      </c>
      <c r="F267" s="26">
        <v>2432</v>
      </c>
      <c r="G267" s="17" t="s">
        <v>16</v>
      </c>
      <c r="H267" s="132" t="str">
        <f>IF(ISERROR(VLOOKUP(A267,[1]الشريط!$A$2:$C$1000,3,0)),"",IF(VLOOKUP(A267,[1]الشريط!$A$2:$C$1000,3,0)=G267,"(مطابق)","(غير مطابق)"))</f>
        <v>(مطابق)</v>
      </c>
      <c r="I267" s="131"/>
      <c r="J267" s="131"/>
    </row>
    <row r="268" spans="1:10" ht="18.75" thickBot="1" x14ac:dyDescent="0.25">
      <c r="A268" s="17">
        <v>23824</v>
      </c>
      <c r="B268" s="17">
        <v>267</v>
      </c>
      <c r="C268" s="17" t="s">
        <v>1014</v>
      </c>
      <c r="D268" s="17">
        <v>23824</v>
      </c>
      <c r="E268" s="20" t="s">
        <v>50</v>
      </c>
      <c r="F268" s="17">
        <v>2245</v>
      </c>
      <c r="G268" s="17" t="s">
        <v>16</v>
      </c>
      <c r="H268" s="132" t="str">
        <f>IF(ISERROR(VLOOKUP(A268,[1]الشريط!$A$2:$C$1000,3,0)),"",IF(VLOOKUP(A268,[1]الشريط!$A$2:$C$1000,3,0)=G268,"(مطابق)","(غير مطابق)"))</f>
        <v>(مطابق)</v>
      </c>
      <c r="I268" s="131"/>
      <c r="J268" s="131"/>
    </row>
    <row r="269" spans="1:10" ht="18.75" thickBot="1" x14ac:dyDescent="0.25">
      <c r="A269" s="17">
        <v>23909</v>
      </c>
      <c r="B269" s="17">
        <v>268</v>
      </c>
      <c r="C269" s="17" t="s">
        <v>325</v>
      </c>
      <c r="D269" s="17">
        <v>23909</v>
      </c>
      <c r="E269" s="20" t="s">
        <v>50</v>
      </c>
      <c r="F269" s="17">
        <v>3600</v>
      </c>
      <c r="G269" s="17" t="s">
        <v>16</v>
      </c>
      <c r="H269" s="132" t="str">
        <f>IF(ISERROR(VLOOKUP(A269,[1]الشريط!$A$2:$C$1000,3,0)),"",IF(VLOOKUP(A269,[1]الشريط!$A$2:$C$1000,3,0)=G269,"(مطابق)","(غير مطابق)"))</f>
        <v/>
      </c>
      <c r="I269" s="131"/>
      <c r="J269" s="131"/>
    </row>
    <row r="270" spans="1:10" ht="18.75" thickBot="1" x14ac:dyDescent="0.25">
      <c r="A270" s="17">
        <v>24387</v>
      </c>
      <c r="B270" s="17">
        <v>269</v>
      </c>
      <c r="C270" s="17" t="s">
        <v>1029</v>
      </c>
      <c r="D270" s="17">
        <v>24387</v>
      </c>
      <c r="E270" s="20" t="s">
        <v>922</v>
      </c>
      <c r="F270" s="17">
        <v>3447</v>
      </c>
      <c r="G270" s="17" t="s">
        <v>16</v>
      </c>
      <c r="H270" s="132" t="str">
        <f>IF(ISERROR(VLOOKUP(A270,[1]الشريط!$A$2:$C$1000,3,0)),"",IF(VLOOKUP(A270,[1]الشريط!$A$2:$C$1000,3,0)=G270,"(مطابق)","(غير مطابق)"))</f>
        <v>(مطابق)</v>
      </c>
      <c r="I270" s="131"/>
      <c r="J270" s="131"/>
    </row>
    <row r="271" spans="1:10" ht="18.75" thickBot="1" x14ac:dyDescent="0.25">
      <c r="A271" s="22">
        <v>24481</v>
      </c>
      <c r="B271" s="17">
        <v>270</v>
      </c>
      <c r="C271" s="22" t="s">
        <v>967</v>
      </c>
      <c r="D271" s="22">
        <v>24481</v>
      </c>
      <c r="E271" s="19" t="s">
        <v>24</v>
      </c>
      <c r="F271" s="22">
        <v>1831</v>
      </c>
      <c r="G271" s="17" t="s">
        <v>16</v>
      </c>
      <c r="H271" s="132" t="str">
        <f>IF(ISERROR(VLOOKUP(A271,[1]الشريط!$A$2:$C$1000,3,0)),"",IF(VLOOKUP(A271,[1]الشريط!$A$2:$C$1000,3,0)=G271,"(مطابق)","(غير مطابق)"))</f>
        <v>(مطابق)</v>
      </c>
      <c r="I271" s="131"/>
      <c r="J271" s="131"/>
    </row>
    <row r="272" spans="1:10" ht="18.75" thickBot="1" x14ac:dyDescent="0.25">
      <c r="A272" s="17">
        <v>24498</v>
      </c>
      <c r="B272" s="17">
        <v>271</v>
      </c>
      <c r="C272" s="17" t="s">
        <v>1194</v>
      </c>
      <c r="D272" s="17">
        <v>24498</v>
      </c>
      <c r="E272" s="20" t="s">
        <v>24</v>
      </c>
      <c r="F272" s="17">
        <v>353</v>
      </c>
      <c r="G272" s="17" t="s">
        <v>16</v>
      </c>
      <c r="H272" s="132" t="str">
        <f>IF(ISERROR(VLOOKUP(A272,[1]الشريط!$A$2:$C$1000,3,0)),"",IF(VLOOKUP(A272,[1]الشريط!$A$2:$C$1000,3,0)=G272,"(مطابق)","(غير مطابق)"))</f>
        <v/>
      </c>
      <c r="I272" s="131"/>
      <c r="J272" s="131"/>
    </row>
    <row r="273" spans="1:10" ht="18.75" thickBot="1" x14ac:dyDescent="0.25">
      <c r="A273" s="17">
        <v>24737</v>
      </c>
      <c r="B273" s="17">
        <v>272</v>
      </c>
      <c r="C273" s="17" t="s">
        <v>136</v>
      </c>
      <c r="D273" s="17">
        <v>24737</v>
      </c>
      <c r="E273" s="20" t="s">
        <v>34</v>
      </c>
      <c r="F273" s="17">
        <v>123</v>
      </c>
      <c r="G273" s="17" t="s">
        <v>16</v>
      </c>
      <c r="H273" s="132" t="str">
        <f>IF(ISERROR(VLOOKUP(A273,[1]الشريط!$A$2:$C$1000,3,0)),"",IF(VLOOKUP(A273,[1]الشريط!$A$2:$C$1000,3,0)=G273,"(مطابق)","(غير مطابق)"))</f>
        <v>(مطابق)</v>
      </c>
      <c r="I273" s="131"/>
      <c r="J273" s="131"/>
    </row>
    <row r="274" spans="1:10" ht="18.75" thickBot="1" x14ac:dyDescent="0.25">
      <c r="A274" s="17">
        <v>24898</v>
      </c>
      <c r="B274" s="17">
        <v>273</v>
      </c>
      <c r="C274" s="17" t="s">
        <v>370</v>
      </c>
      <c r="D274" s="17">
        <v>24898</v>
      </c>
      <c r="E274" s="20" t="s">
        <v>34</v>
      </c>
      <c r="F274" s="17">
        <v>353</v>
      </c>
      <c r="G274" s="17" t="s">
        <v>16</v>
      </c>
      <c r="H274" s="132" t="str">
        <f>IF(ISERROR(VLOOKUP(A274,[1]الشريط!$A$2:$C$1000,3,0)),"",IF(VLOOKUP(A274,[1]الشريط!$A$2:$C$1000,3,0)=G274,"(مطابق)","(غير مطابق)"))</f>
        <v>(مطابق)</v>
      </c>
      <c r="I274" s="131"/>
      <c r="J274" s="131"/>
    </row>
    <row r="275" spans="1:10" ht="18.75" thickBot="1" x14ac:dyDescent="0.25">
      <c r="A275" s="17">
        <v>25132</v>
      </c>
      <c r="B275" s="17">
        <v>274</v>
      </c>
      <c r="C275" s="17" t="s">
        <v>253</v>
      </c>
      <c r="D275" s="17">
        <v>25132</v>
      </c>
      <c r="E275" s="20" t="s">
        <v>34</v>
      </c>
      <c r="F275" s="26">
        <v>1971</v>
      </c>
      <c r="G275" s="17" t="s">
        <v>16</v>
      </c>
      <c r="H275" s="132" t="str">
        <f>IF(ISERROR(VLOOKUP(A275,[1]الشريط!$A$2:$C$1000,3,0)),"",IF(VLOOKUP(A275,[1]الشريط!$A$2:$C$1000,3,0)=G275,"(مطابق)","(غير مطابق)"))</f>
        <v>(مطابق)</v>
      </c>
      <c r="I275" s="131"/>
      <c r="J275" s="131"/>
    </row>
    <row r="276" spans="1:10" ht="18.75" thickBot="1" x14ac:dyDescent="0.25">
      <c r="A276" s="17">
        <v>25217</v>
      </c>
      <c r="B276" s="17">
        <v>275</v>
      </c>
      <c r="C276" s="17" t="s">
        <v>27</v>
      </c>
      <c r="D276" s="17">
        <v>25217</v>
      </c>
      <c r="E276" s="20" t="s">
        <v>24</v>
      </c>
      <c r="F276" s="17">
        <v>2234</v>
      </c>
      <c r="G276" s="17" t="s">
        <v>16</v>
      </c>
      <c r="H276" s="133" t="s">
        <v>1520</v>
      </c>
      <c r="I276" s="131">
        <v>42</v>
      </c>
      <c r="J276" s="131"/>
    </row>
    <row r="277" spans="1:10" ht="18.75" thickBot="1" x14ac:dyDescent="0.25">
      <c r="A277" s="17">
        <v>25405</v>
      </c>
      <c r="B277" s="17">
        <v>276</v>
      </c>
      <c r="C277" s="17" t="s">
        <v>87</v>
      </c>
      <c r="D277" s="17">
        <v>25405</v>
      </c>
      <c r="E277" s="20" t="s">
        <v>88</v>
      </c>
      <c r="F277" s="17">
        <v>1931</v>
      </c>
      <c r="G277" s="17" t="s">
        <v>16</v>
      </c>
      <c r="H277" s="132" t="str">
        <f>IF(ISERROR(VLOOKUP(A277,[1]الشريط!$A$2:$C$1000,3,0)),"",IF(VLOOKUP(A277,[1]الشريط!$A$2:$C$1000,3,0)=G277,"(مطابق)","(غير مطابق)"))</f>
        <v>(مطابق)</v>
      </c>
      <c r="I277" s="131"/>
      <c r="J277" s="131"/>
    </row>
    <row r="278" spans="1:10" ht="18.75" thickBot="1" x14ac:dyDescent="0.25">
      <c r="A278" s="17">
        <v>25496</v>
      </c>
      <c r="B278" s="17">
        <v>277</v>
      </c>
      <c r="C278" s="17" t="s">
        <v>203</v>
      </c>
      <c r="D278" s="17">
        <v>25496</v>
      </c>
      <c r="E278" s="20" t="s">
        <v>50</v>
      </c>
      <c r="F278" s="17">
        <v>2703</v>
      </c>
      <c r="G278" s="17" t="s">
        <v>16</v>
      </c>
      <c r="H278" s="132" t="str">
        <f>IF(ISERROR(VLOOKUP(A278,[1]الشريط!$A$2:$C$1000,3,0)),"",IF(VLOOKUP(A278,[1]الشريط!$A$2:$C$1000,3,0)=G278,"(مطابق)","(غير مطابق)"))</f>
        <v>(مطابق)</v>
      </c>
      <c r="I278" s="131"/>
      <c r="J278" s="131"/>
    </row>
    <row r="279" spans="1:10" ht="18.75" thickBot="1" x14ac:dyDescent="0.25">
      <c r="A279" s="17">
        <v>25693</v>
      </c>
      <c r="B279" s="17">
        <v>278</v>
      </c>
      <c r="C279" s="17" t="s">
        <v>1047</v>
      </c>
      <c r="D279" s="17">
        <v>25693</v>
      </c>
      <c r="E279" s="20" t="s">
        <v>24</v>
      </c>
      <c r="F279" s="17">
        <v>135</v>
      </c>
      <c r="G279" s="17" t="s">
        <v>16</v>
      </c>
      <c r="H279" s="132" t="str">
        <f>IF(ISERROR(VLOOKUP(A279,[1]الشريط!$A$2:$C$1000,3,0)),"",IF(VLOOKUP(A279,[1]الشريط!$A$2:$C$1000,3,0)=G279,"(مطابق)","(غير مطابق)"))</f>
        <v>(مطابق)</v>
      </c>
      <c r="I279" s="131"/>
      <c r="J279" s="131"/>
    </row>
    <row r="280" spans="1:10" ht="18.75" thickBot="1" x14ac:dyDescent="0.25">
      <c r="A280" s="17">
        <v>25795</v>
      </c>
      <c r="B280" s="17">
        <v>279</v>
      </c>
      <c r="C280" s="17" t="s">
        <v>259</v>
      </c>
      <c r="D280" s="17">
        <v>25795</v>
      </c>
      <c r="E280" s="20" t="s">
        <v>34</v>
      </c>
      <c r="F280" s="26">
        <v>1538</v>
      </c>
      <c r="G280" s="17" t="s">
        <v>16</v>
      </c>
      <c r="H280" s="132" t="str">
        <f>IF(ISERROR(VLOOKUP(A280,[1]الشريط!$A$2:$C$1000,3,0)),"",IF(VLOOKUP(A280,[1]الشريط!$A$2:$C$1000,3,0)=G280,"(مطابق)","(غير مطابق)"))</f>
        <v>(مطابق)</v>
      </c>
      <c r="I280" s="131"/>
      <c r="J280" s="131"/>
    </row>
    <row r="281" spans="1:10" ht="18.75" thickBot="1" x14ac:dyDescent="0.25">
      <c r="A281" s="17">
        <v>26007</v>
      </c>
      <c r="B281" s="17">
        <v>280</v>
      </c>
      <c r="C281" s="17" t="s">
        <v>253</v>
      </c>
      <c r="D281" s="17">
        <v>26007</v>
      </c>
      <c r="E281" s="20" t="s">
        <v>24</v>
      </c>
      <c r="F281" s="17">
        <v>2668</v>
      </c>
      <c r="G281" s="17" t="s">
        <v>16</v>
      </c>
      <c r="H281" s="132" t="str">
        <f>IF(ISERROR(VLOOKUP(A281,[1]الشريط!$A$2:$C$1000,3,0)),"",IF(VLOOKUP(A281,[1]الشريط!$A$2:$C$1000,3,0)=G281,"(مطابق)","(غير مطابق)"))</f>
        <v>(مطابق)</v>
      </c>
      <c r="I281" s="131"/>
      <c r="J281" s="131"/>
    </row>
    <row r="282" spans="1:10" ht="18.75" thickBot="1" x14ac:dyDescent="0.25">
      <c r="A282" s="17">
        <v>26365</v>
      </c>
      <c r="B282" s="17">
        <v>281</v>
      </c>
      <c r="C282" s="17" t="s">
        <v>190</v>
      </c>
      <c r="D282" s="17">
        <v>26365</v>
      </c>
      <c r="E282" s="20" t="s">
        <v>24</v>
      </c>
      <c r="F282" s="26">
        <v>944</v>
      </c>
      <c r="G282" s="17" t="s">
        <v>16</v>
      </c>
      <c r="H282" s="132" t="str">
        <f>IF(ISERROR(VLOOKUP(A282,[1]الشريط!$A$2:$C$1000,3,0)),"",IF(VLOOKUP(A282,[1]الشريط!$A$2:$C$1000,3,0)=G282,"(مطابق)","(غير مطابق)"))</f>
        <v>(مطابق)</v>
      </c>
      <c r="I282" s="131"/>
      <c r="J282" s="131"/>
    </row>
    <row r="283" spans="1:10" ht="18.75" thickBot="1" x14ac:dyDescent="0.25">
      <c r="A283" s="17">
        <v>26385</v>
      </c>
      <c r="B283" s="17">
        <v>282</v>
      </c>
      <c r="C283" s="17" t="s">
        <v>160</v>
      </c>
      <c r="D283" s="17">
        <v>26385</v>
      </c>
      <c r="E283" s="20" t="s">
        <v>34</v>
      </c>
      <c r="F283" s="17">
        <v>884</v>
      </c>
      <c r="G283" s="17" t="s">
        <v>16</v>
      </c>
      <c r="H283" s="132" t="str">
        <f>IF(ISERROR(VLOOKUP(A283,[1]الشريط!$A$2:$C$1000,3,0)),"",IF(VLOOKUP(A283,[1]الشريط!$A$2:$C$1000,3,0)=G283,"(مطابق)","(غير مطابق)"))</f>
        <v>(مطابق)</v>
      </c>
      <c r="I283" s="131"/>
      <c r="J283" s="131"/>
    </row>
    <row r="284" spans="1:10" ht="18.75" thickBot="1" x14ac:dyDescent="0.25">
      <c r="A284" s="17">
        <v>26693</v>
      </c>
      <c r="B284" s="17">
        <v>283</v>
      </c>
      <c r="C284" s="17" t="s">
        <v>322</v>
      </c>
      <c r="D284" s="17">
        <v>26693</v>
      </c>
      <c r="E284" s="20" t="s">
        <v>24</v>
      </c>
      <c r="F284" s="17">
        <v>238</v>
      </c>
      <c r="G284" s="17" t="s">
        <v>16</v>
      </c>
      <c r="H284" s="132" t="str">
        <f>IF(ISERROR(VLOOKUP(A284,[1]الشريط!$A$2:$C$1000,3,0)),"",IF(VLOOKUP(A284,[1]الشريط!$A$2:$C$1000,3,0)=G284,"(مطابق)","(غير مطابق)"))</f>
        <v>(مطابق)</v>
      </c>
      <c r="I284" s="131"/>
      <c r="J284" s="131"/>
    </row>
    <row r="285" spans="1:10" ht="18.75" thickBot="1" x14ac:dyDescent="0.25">
      <c r="A285" s="17">
        <v>27276</v>
      </c>
      <c r="B285" s="17">
        <v>284</v>
      </c>
      <c r="C285" s="17" t="s">
        <v>334</v>
      </c>
      <c r="D285" s="17">
        <v>27276</v>
      </c>
      <c r="E285" s="20" t="s">
        <v>24</v>
      </c>
      <c r="F285" s="17">
        <v>1985</v>
      </c>
      <c r="G285" s="17" t="s">
        <v>16</v>
      </c>
      <c r="H285" s="132" t="str">
        <f>IF(ISERROR(VLOOKUP(A285,[1]الشريط!$A$2:$C$1000,3,0)),"",IF(VLOOKUP(A285,[1]الشريط!$A$2:$C$1000,3,0)=G285,"(مطابق)","(غير مطابق)"))</f>
        <v>(مطابق)</v>
      </c>
      <c r="I285" s="131"/>
      <c r="J285" s="131"/>
    </row>
    <row r="286" spans="1:10" ht="18.75" thickBot="1" x14ac:dyDescent="0.25">
      <c r="A286" s="17">
        <v>27444</v>
      </c>
      <c r="B286" s="17">
        <v>285</v>
      </c>
      <c r="C286" s="17" t="s">
        <v>1212</v>
      </c>
      <c r="D286" s="17">
        <v>27444</v>
      </c>
      <c r="E286" s="20" t="s">
        <v>24</v>
      </c>
      <c r="F286" s="26">
        <v>2352</v>
      </c>
      <c r="G286" s="17" t="s">
        <v>16</v>
      </c>
      <c r="H286" s="133" t="s">
        <v>1520</v>
      </c>
      <c r="I286" s="131">
        <v>43</v>
      </c>
      <c r="J286" s="131"/>
    </row>
    <row r="287" spans="1:10" ht="18.75" thickBot="1" x14ac:dyDescent="0.25">
      <c r="A287" s="22">
        <v>27923</v>
      </c>
      <c r="B287" s="17">
        <v>286</v>
      </c>
      <c r="C287" s="22" t="s">
        <v>906</v>
      </c>
      <c r="D287" s="22">
        <v>27923</v>
      </c>
      <c r="E287" s="19" t="s">
        <v>24</v>
      </c>
      <c r="F287" s="22">
        <v>275</v>
      </c>
      <c r="G287" s="22" t="s">
        <v>16</v>
      </c>
      <c r="H287" s="132" t="str">
        <f>IF(ISERROR(VLOOKUP(A287,[1]الشريط!$A$2:$C$1000,3,0)),"",IF(VLOOKUP(A287,[1]الشريط!$A$2:$C$1000,3,0)=G287,"(مطابق)","(غير مطابق)"))</f>
        <v>(مطابق)</v>
      </c>
      <c r="I287" s="131"/>
      <c r="J287" s="131"/>
    </row>
    <row r="288" spans="1:10" ht="18.75" thickBot="1" x14ac:dyDescent="0.25">
      <c r="A288" s="17">
        <v>28095</v>
      </c>
      <c r="B288" s="17">
        <v>287</v>
      </c>
      <c r="C288" s="17" t="s">
        <v>497</v>
      </c>
      <c r="D288" s="17">
        <v>28095</v>
      </c>
      <c r="E288" s="20" t="s">
        <v>24</v>
      </c>
      <c r="F288" s="17">
        <v>2364</v>
      </c>
      <c r="G288" s="17" t="s">
        <v>16</v>
      </c>
      <c r="H288" s="133" t="s">
        <v>1520</v>
      </c>
      <c r="I288" s="131">
        <v>44</v>
      </c>
      <c r="J288" s="131"/>
    </row>
    <row r="289" spans="1:10" ht="18.75" thickBot="1" x14ac:dyDescent="0.25">
      <c r="A289" s="17">
        <v>28114</v>
      </c>
      <c r="B289" s="17">
        <v>288</v>
      </c>
      <c r="C289" s="17" t="s">
        <v>130</v>
      </c>
      <c r="D289" s="17">
        <v>28114</v>
      </c>
      <c r="E289" s="20" t="s">
        <v>34</v>
      </c>
      <c r="F289" s="17">
        <v>771</v>
      </c>
      <c r="G289" s="17" t="s">
        <v>16</v>
      </c>
      <c r="H289" s="132" t="str">
        <f>IF(ISERROR(VLOOKUP(A289,[1]الشريط!$A$2:$C$1000,3,0)),"",IF(VLOOKUP(A289,[1]الشريط!$A$2:$C$1000,3,0)=G289,"(مطابق)","(غير مطابق)"))</f>
        <v>(مطابق)</v>
      </c>
      <c r="I289" s="131"/>
      <c r="J289" s="131"/>
    </row>
    <row r="290" spans="1:10" ht="18.75" thickBot="1" x14ac:dyDescent="0.25">
      <c r="A290" s="17">
        <v>28558</v>
      </c>
      <c r="B290" s="17">
        <v>289</v>
      </c>
      <c r="C290" s="17" t="s">
        <v>413</v>
      </c>
      <c r="D290" s="17">
        <v>28558</v>
      </c>
      <c r="E290" s="20" t="s">
        <v>84</v>
      </c>
      <c r="F290" s="26">
        <v>2887</v>
      </c>
      <c r="G290" s="17" t="s">
        <v>16</v>
      </c>
      <c r="H290" s="132" t="str">
        <f>IF(ISERROR(VLOOKUP(A290,[1]الشريط!$A$2:$C$1000,3,0)),"",IF(VLOOKUP(A290,[1]الشريط!$A$2:$C$1000,3,0)=G290,"(مطابق)","(غير مطابق)"))</f>
        <v>(مطابق)</v>
      </c>
      <c r="I290" s="131"/>
      <c r="J290" s="131"/>
    </row>
    <row r="291" spans="1:10" ht="18.75" thickBot="1" x14ac:dyDescent="0.25">
      <c r="A291" s="17">
        <v>28735</v>
      </c>
      <c r="B291" s="17">
        <v>290</v>
      </c>
      <c r="C291" s="17" t="s">
        <v>322</v>
      </c>
      <c r="D291" s="17">
        <v>28735</v>
      </c>
      <c r="E291" s="20" t="s">
        <v>24</v>
      </c>
      <c r="F291" s="17">
        <v>222</v>
      </c>
      <c r="G291" s="17" t="s">
        <v>16</v>
      </c>
      <c r="H291" s="132" t="str">
        <f>IF(ISERROR(VLOOKUP(A291,[1]الشريط!$A$2:$C$1000,3,0)),"",IF(VLOOKUP(A291,[1]الشريط!$A$2:$C$1000,3,0)=G291,"(مطابق)","(غير مطابق)"))</f>
        <v>(مطابق)</v>
      </c>
      <c r="I291" s="131"/>
      <c r="J291" s="131"/>
    </row>
    <row r="292" spans="1:10" ht="18.75" thickBot="1" x14ac:dyDescent="0.25">
      <c r="A292" s="17">
        <v>29408</v>
      </c>
      <c r="B292" s="17">
        <v>291</v>
      </c>
      <c r="C292" s="17" t="s">
        <v>263</v>
      </c>
      <c r="D292" s="17">
        <v>29408</v>
      </c>
      <c r="E292" s="20" t="s">
        <v>34</v>
      </c>
      <c r="F292" s="17">
        <v>1440</v>
      </c>
      <c r="G292" s="17" t="s">
        <v>16</v>
      </c>
      <c r="H292" s="132" t="str">
        <f>IF(ISERROR(VLOOKUP(A292,[1]الشريط!$A$2:$C$1000,3,0)),"",IF(VLOOKUP(A292,[1]الشريط!$A$2:$C$1000,3,0)=G292,"(مطابق)","(غير مطابق)"))</f>
        <v>(مطابق)</v>
      </c>
      <c r="I292" s="131"/>
      <c r="J292" s="131"/>
    </row>
    <row r="293" spans="1:10" ht="18.75" thickBot="1" x14ac:dyDescent="0.25">
      <c r="A293" s="17">
        <v>29512</v>
      </c>
      <c r="B293" s="17">
        <v>292</v>
      </c>
      <c r="C293" s="17" t="s">
        <v>132</v>
      </c>
      <c r="D293" s="17">
        <v>29512</v>
      </c>
      <c r="E293" s="20" t="s">
        <v>133</v>
      </c>
      <c r="F293" s="17">
        <v>2359</v>
      </c>
      <c r="G293" s="17" t="s">
        <v>16</v>
      </c>
      <c r="H293" s="132" t="str">
        <f>IF(ISERROR(VLOOKUP(A293,[1]الشريط!$A$2:$C$1000,3,0)),"",IF(VLOOKUP(A293,[1]الشريط!$A$2:$C$1000,3,0)=G293,"(مطابق)","(غير مطابق)"))</f>
        <v>(مطابق)</v>
      </c>
      <c r="I293" s="131"/>
      <c r="J293" s="131"/>
    </row>
    <row r="294" spans="1:10" ht="18.75" thickBot="1" x14ac:dyDescent="0.25">
      <c r="A294" s="17">
        <v>29552</v>
      </c>
      <c r="B294" s="17">
        <v>293</v>
      </c>
      <c r="C294" s="17" t="s">
        <v>284</v>
      </c>
      <c r="D294" s="17">
        <v>29552</v>
      </c>
      <c r="E294" s="20" t="s">
        <v>1169</v>
      </c>
      <c r="F294" s="17">
        <v>1514</v>
      </c>
      <c r="G294" s="17" t="s">
        <v>16</v>
      </c>
      <c r="H294" s="132" t="str">
        <f>IF(ISERROR(VLOOKUP(A294,[1]الشريط!$A$2:$C$1000,3,0)),"",IF(VLOOKUP(A294,[1]الشريط!$A$2:$C$1000,3,0)=G294,"(مطابق)","(غير مطابق)"))</f>
        <v>(مطابق)</v>
      </c>
      <c r="I294" s="131"/>
      <c r="J294" s="131"/>
    </row>
    <row r="295" spans="1:10" ht="18.75" thickBot="1" x14ac:dyDescent="0.25">
      <c r="A295" s="17">
        <v>29615</v>
      </c>
      <c r="B295" s="17">
        <v>294</v>
      </c>
      <c r="C295" s="17" t="s">
        <v>80</v>
      </c>
      <c r="D295" s="17">
        <v>29615</v>
      </c>
      <c r="E295" s="20" t="s">
        <v>24</v>
      </c>
      <c r="F295" s="17">
        <v>217</v>
      </c>
      <c r="G295" s="17" t="s">
        <v>16</v>
      </c>
      <c r="H295" s="133" t="s">
        <v>1520</v>
      </c>
      <c r="I295" s="131">
        <v>45</v>
      </c>
      <c r="J295" s="131"/>
    </row>
    <row r="296" spans="1:10" ht="18.75" thickBot="1" x14ac:dyDescent="0.25">
      <c r="A296" s="17">
        <v>29810</v>
      </c>
      <c r="B296" s="17">
        <v>295</v>
      </c>
      <c r="C296" s="17" t="s">
        <v>1191</v>
      </c>
      <c r="D296" s="17">
        <v>29810</v>
      </c>
      <c r="E296" s="20" t="s">
        <v>19</v>
      </c>
      <c r="F296" s="17">
        <v>2325</v>
      </c>
      <c r="G296" s="17" t="s">
        <v>16</v>
      </c>
      <c r="H296" s="132" t="str">
        <f>IF(ISERROR(VLOOKUP(A296,[1]الشريط!$A$2:$C$1000,3,0)),"",IF(VLOOKUP(A296,[1]الشريط!$A$2:$C$1000,3,0)=G296,"(مطابق)","(غير مطابق)"))</f>
        <v/>
      </c>
      <c r="I296" s="131"/>
      <c r="J296" s="131"/>
    </row>
    <row r="297" spans="1:10" ht="18.75" thickBot="1" x14ac:dyDescent="0.25">
      <c r="A297" s="17">
        <v>30343</v>
      </c>
      <c r="B297" s="17">
        <v>296</v>
      </c>
      <c r="C297" s="17" t="s">
        <v>1126</v>
      </c>
      <c r="D297" s="17">
        <v>30343</v>
      </c>
      <c r="E297" s="20" t="s">
        <v>24</v>
      </c>
      <c r="F297" s="17">
        <v>2306</v>
      </c>
      <c r="G297" s="17" t="s">
        <v>16</v>
      </c>
      <c r="H297" s="132" t="str">
        <f>IF(ISERROR(VLOOKUP(A297,[1]الشريط!$A$2:$C$1000,3,0)),"",IF(VLOOKUP(A297,[1]الشريط!$A$2:$C$1000,3,0)=G297,"(مطابق)","(غير مطابق)"))</f>
        <v/>
      </c>
      <c r="I297" s="131"/>
      <c r="J297" s="131"/>
    </row>
    <row r="298" spans="1:10" ht="18.75" thickBot="1" x14ac:dyDescent="0.25">
      <c r="A298" s="17">
        <v>30439</v>
      </c>
      <c r="B298" s="17">
        <v>297</v>
      </c>
      <c r="C298" s="17" t="s">
        <v>398</v>
      </c>
      <c r="D298" s="17">
        <v>30439</v>
      </c>
      <c r="E298" s="20" t="s">
        <v>34</v>
      </c>
      <c r="F298" s="17">
        <v>201</v>
      </c>
      <c r="G298" s="17" t="s">
        <v>16</v>
      </c>
      <c r="H298" s="132" t="str">
        <f>IF(ISERROR(VLOOKUP(A298,[1]الشريط!$A$2:$C$1000,3,0)),"",IF(VLOOKUP(A298,[1]الشريط!$A$2:$C$1000,3,0)=G298,"(مطابق)","(غير مطابق)"))</f>
        <v>(مطابق)</v>
      </c>
      <c r="I298" s="131"/>
      <c r="J298" s="131"/>
    </row>
    <row r="299" spans="1:10" ht="18.75" thickBot="1" x14ac:dyDescent="0.25">
      <c r="A299" s="17">
        <v>30539</v>
      </c>
      <c r="B299" s="17">
        <v>298</v>
      </c>
      <c r="C299" s="17" t="s">
        <v>167</v>
      </c>
      <c r="D299" s="17">
        <v>30539</v>
      </c>
      <c r="E299" s="20" t="s">
        <v>24</v>
      </c>
      <c r="F299" s="17">
        <v>3096</v>
      </c>
      <c r="G299" s="17" t="s">
        <v>16</v>
      </c>
      <c r="H299" s="132" t="str">
        <f>IF(ISERROR(VLOOKUP(A299,[1]الشريط!$A$2:$C$1000,3,0)),"",IF(VLOOKUP(A299,[1]الشريط!$A$2:$C$1000,3,0)=G299,"(مطابق)","(غير مطابق)"))</f>
        <v>(مطابق)</v>
      </c>
      <c r="I299" s="131"/>
      <c r="J299" s="131"/>
    </row>
    <row r="300" spans="1:10" ht="18.75" thickBot="1" x14ac:dyDescent="0.25">
      <c r="A300" s="17">
        <v>30574</v>
      </c>
      <c r="B300" s="17">
        <v>299</v>
      </c>
      <c r="C300" s="17" t="s">
        <v>144</v>
      </c>
      <c r="D300" s="17">
        <v>30574</v>
      </c>
      <c r="E300" s="20" t="s">
        <v>34</v>
      </c>
      <c r="F300" s="17">
        <v>1023</v>
      </c>
      <c r="G300" s="17" t="s">
        <v>16</v>
      </c>
      <c r="H300" s="132" t="str">
        <f>IF(ISERROR(VLOOKUP(A300,[1]الشريط!$A$2:$C$1000,3,0)),"",IF(VLOOKUP(A300,[1]الشريط!$A$2:$C$1000,3,0)=G300,"(مطابق)","(غير مطابق)"))</f>
        <v>(مطابق)</v>
      </c>
      <c r="I300" s="131"/>
      <c r="J300" s="131"/>
    </row>
    <row r="301" spans="1:10" ht="18.75" thickBot="1" x14ac:dyDescent="0.25">
      <c r="A301" s="22">
        <v>30824</v>
      </c>
      <c r="B301" s="17">
        <v>300</v>
      </c>
      <c r="C301" s="22" t="s">
        <v>909</v>
      </c>
      <c r="D301" s="22">
        <v>30824</v>
      </c>
      <c r="E301" s="19" t="s">
        <v>292</v>
      </c>
      <c r="F301" s="22">
        <v>3460</v>
      </c>
      <c r="G301" s="22" t="s">
        <v>16</v>
      </c>
      <c r="H301" s="132" t="str">
        <f>IF(ISERROR(VLOOKUP(A301,[1]الشريط!$A$2:$C$1000,3,0)),"",IF(VLOOKUP(A301,[1]الشريط!$A$2:$C$1000,3,0)=G301,"(مطابق)","(غير مطابق)"))</f>
        <v>(مطابق)</v>
      </c>
      <c r="I301" s="131"/>
      <c r="J301" s="131"/>
    </row>
    <row r="302" spans="1:10" ht="18.75" thickBot="1" x14ac:dyDescent="0.25">
      <c r="A302" s="17">
        <v>31164</v>
      </c>
      <c r="B302" s="17">
        <v>301</v>
      </c>
      <c r="C302" s="17" t="s">
        <v>377</v>
      </c>
      <c r="D302" s="17">
        <v>31164</v>
      </c>
      <c r="E302" s="20" t="s">
        <v>378</v>
      </c>
      <c r="F302" s="17">
        <v>2469</v>
      </c>
      <c r="G302" s="17" t="s">
        <v>16</v>
      </c>
      <c r="H302" s="132" t="str">
        <f>IF(ISERROR(VLOOKUP(A302,[1]الشريط!$A$2:$C$1000,3,0)),"",IF(VLOOKUP(A302,[1]الشريط!$A$2:$C$1000,3,0)=G302,"(مطابق)","(غير مطابق)"))</f>
        <v>(مطابق)</v>
      </c>
      <c r="I302" s="131"/>
      <c r="J302" s="131"/>
    </row>
    <row r="303" spans="1:10" ht="18.75" thickBot="1" x14ac:dyDescent="0.25">
      <c r="A303" s="17">
        <v>31240</v>
      </c>
      <c r="B303" s="17">
        <v>302</v>
      </c>
      <c r="C303" s="17" t="s">
        <v>91</v>
      </c>
      <c r="D303" s="17">
        <v>31240</v>
      </c>
      <c r="E303" s="20" t="s">
        <v>24</v>
      </c>
      <c r="F303" s="17">
        <v>2112</v>
      </c>
      <c r="G303" s="17" t="s">
        <v>16</v>
      </c>
      <c r="H303" s="132" t="str">
        <f>IF(ISERROR(VLOOKUP(A303,[1]الشريط!$A$2:$C$1000,3,0)),"",IF(VLOOKUP(A303,[1]الشريط!$A$2:$C$1000,3,0)=G303,"(مطابق)","(غير مطابق)"))</f>
        <v>(مطابق)</v>
      </c>
      <c r="I303" s="131"/>
      <c r="J303" s="131"/>
    </row>
    <row r="304" spans="1:10" ht="18.75" thickBot="1" x14ac:dyDescent="0.25">
      <c r="A304" s="17">
        <v>31588</v>
      </c>
      <c r="B304" s="17">
        <v>303</v>
      </c>
      <c r="C304" s="17" t="s">
        <v>1176</v>
      </c>
      <c r="D304" s="17">
        <v>31588</v>
      </c>
      <c r="E304" s="20" t="s">
        <v>50</v>
      </c>
      <c r="F304" s="17">
        <v>2329</v>
      </c>
      <c r="G304" s="17" t="s">
        <v>16</v>
      </c>
      <c r="H304" s="132" t="str">
        <f>IF(ISERROR(VLOOKUP(A304,[1]الشريط!$A$2:$C$1000,3,0)),"",IF(VLOOKUP(A304,[1]الشريط!$A$2:$C$1000,3,0)=G304,"(مطابق)","(غير مطابق)"))</f>
        <v/>
      </c>
      <c r="I304" s="131"/>
      <c r="J304" s="131"/>
    </row>
    <row r="305" spans="1:10" ht="18.75" thickBot="1" x14ac:dyDescent="0.25">
      <c r="A305" s="17">
        <v>32159</v>
      </c>
      <c r="B305" s="17">
        <v>304</v>
      </c>
      <c r="C305" s="17" t="s">
        <v>421</v>
      </c>
      <c r="D305" s="17">
        <v>32159</v>
      </c>
      <c r="E305" s="20" t="s">
        <v>19</v>
      </c>
      <c r="F305" s="17">
        <v>912</v>
      </c>
      <c r="G305" s="17" t="s">
        <v>16</v>
      </c>
      <c r="H305" s="132" t="str">
        <f>IF(ISERROR(VLOOKUP(A305,[1]الشريط!$A$2:$C$1000,3,0)),"",IF(VLOOKUP(A305,[1]الشريط!$A$2:$C$1000,3,0)=G305,"(مطابق)","(غير مطابق)"))</f>
        <v>(مطابق)</v>
      </c>
      <c r="I305" s="131"/>
      <c r="J305" s="131"/>
    </row>
    <row r="306" spans="1:10" ht="18.75" thickBot="1" x14ac:dyDescent="0.25">
      <c r="A306" s="17">
        <v>32437</v>
      </c>
      <c r="B306" s="17">
        <v>305</v>
      </c>
      <c r="C306" s="17" t="s">
        <v>1192</v>
      </c>
      <c r="D306" s="17">
        <v>32437</v>
      </c>
      <c r="E306" s="20" t="s">
        <v>24</v>
      </c>
      <c r="F306" s="17">
        <v>352</v>
      </c>
      <c r="G306" s="17" t="s">
        <v>16</v>
      </c>
      <c r="H306" s="132" t="str">
        <f>IF(ISERROR(VLOOKUP(A306,[1]الشريط!$A$2:$C$1000,3,0)),"",IF(VLOOKUP(A306,[1]الشريط!$A$2:$C$1000,3,0)=G306,"(مطابق)","(غير مطابق)"))</f>
        <v/>
      </c>
      <c r="I306" s="131"/>
      <c r="J306" s="131"/>
    </row>
    <row r="307" spans="1:10" ht="18.75" thickBot="1" x14ac:dyDescent="0.25">
      <c r="A307" s="17">
        <v>33193</v>
      </c>
      <c r="B307" s="17">
        <v>306</v>
      </c>
      <c r="C307" s="17" t="s">
        <v>994</v>
      </c>
      <c r="D307" s="17">
        <v>33193</v>
      </c>
      <c r="E307" s="20" t="s">
        <v>24</v>
      </c>
      <c r="F307" s="17">
        <v>709</v>
      </c>
      <c r="G307" s="17" t="s">
        <v>16</v>
      </c>
      <c r="H307" s="132" t="str">
        <f>IF(ISERROR(VLOOKUP(A307,[1]الشريط!$A$2:$C$1000,3,0)),"",IF(VLOOKUP(A307,[1]الشريط!$A$2:$C$1000,3,0)=G307,"(مطابق)","(غير مطابق)"))</f>
        <v/>
      </c>
      <c r="I307" s="131"/>
      <c r="J307" s="131"/>
    </row>
    <row r="308" spans="1:10" ht="18.75" thickBot="1" x14ac:dyDescent="0.25">
      <c r="A308" s="17">
        <v>33876</v>
      </c>
      <c r="B308" s="17">
        <v>307</v>
      </c>
      <c r="C308" s="17" t="s">
        <v>442</v>
      </c>
      <c r="D308" s="17">
        <v>33876</v>
      </c>
      <c r="E308" s="20" t="s">
        <v>24</v>
      </c>
      <c r="F308" s="26">
        <v>2723</v>
      </c>
      <c r="G308" s="17" t="s">
        <v>16</v>
      </c>
      <c r="H308" s="132" t="str">
        <f>IF(ISERROR(VLOOKUP(A308,[1]الشريط!$A$2:$C$1000,3,0)),"",IF(VLOOKUP(A308,[1]الشريط!$A$2:$C$1000,3,0)=G308,"(مطابق)","(غير مطابق)"))</f>
        <v>(مطابق)</v>
      </c>
      <c r="I308" s="131"/>
      <c r="J308" s="131"/>
    </row>
    <row r="309" spans="1:10" ht="18.75" thickBot="1" x14ac:dyDescent="0.25">
      <c r="A309" s="17">
        <v>34651</v>
      </c>
      <c r="B309" s="17">
        <v>308</v>
      </c>
      <c r="C309" s="17" t="s">
        <v>1167</v>
      </c>
      <c r="D309" s="17">
        <v>34651</v>
      </c>
      <c r="E309" s="20" t="s">
        <v>24</v>
      </c>
      <c r="F309" s="17">
        <v>274</v>
      </c>
      <c r="G309" s="17" t="s">
        <v>16</v>
      </c>
      <c r="H309" s="132" t="str">
        <f>IF(ISERROR(VLOOKUP(A309,[1]الشريط!$A$2:$C$1000,3,0)),"",IF(VLOOKUP(A309,[1]الشريط!$A$2:$C$1000,3,0)=G309,"(مطابق)","(غير مطابق)"))</f>
        <v/>
      </c>
      <c r="I309" s="131"/>
      <c r="J309" s="131"/>
    </row>
    <row r="310" spans="1:10" ht="18.75" thickBot="1" x14ac:dyDescent="0.25">
      <c r="A310" s="17">
        <v>35444</v>
      </c>
      <c r="B310" s="17">
        <v>309</v>
      </c>
      <c r="C310" s="17" t="s">
        <v>271</v>
      </c>
      <c r="D310" s="17">
        <v>35444</v>
      </c>
      <c r="E310" s="20" t="s">
        <v>24</v>
      </c>
      <c r="F310" s="17">
        <v>925</v>
      </c>
      <c r="G310" s="17" t="s">
        <v>16</v>
      </c>
      <c r="H310" s="132" t="str">
        <f>IF(ISERROR(VLOOKUP(A310,[1]الشريط!$A$2:$C$1000,3,0)),"",IF(VLOOKUP(A310,[1]الشريط!$A$2:$C$1000,3,0)=G310,"(مطابق)","(غير مطابق)"))</f>
        <v>(مطابق)</v>
      </c>
      <c r="I310" s="131"/>
      <c r="J310" s="131"/>
    </row>
    <row r="311" spans="1:10" ht="18.75" thickBot="1" x14ac:dyDescent="0.25">
      <c r="A311" s="17">
        <v>35530</v>
      </c>
      <c r="B311" s="17">
        <v>310</v>
      </c>
      <c r="C311" s="17" t="s">
        <v>224</v>
      </c>
      <c r="D311" s="17">
        <v>35530</v>
      </c>
      <c r="E311" s="20" t="s">
        <v>34</v>
      </c>
      <c r="F311" s="26">
        <v>1286</v>
      </c>
      <c r="G311" s="17" t="s">
        <v>16</v>
      </c>
      <c r="H311" s="132" t="str">
        <f>IF(ISERROR(VLOOKUP(A311,[1]الشريط!$A$2:$C$1000,3,0)),"",IF(VLOOKUP(A311,[1]الشريط!$A$2:$C$1000,3,0)=G311,"(مطابق)","(غير مطابق)"))</f>
        <v>(مطابق)</v>
      </c>
      <c r="I311" s="131"/>
      <c r="J311" s="131"/>
    </row>
    <row r="312" spans="1:10" ht="18.75" thickBot="1" x14ac:dyDescent="0.25">
      <c r="A312" s="17">
        <v>36437</v>
      </c>
      <c r="B312" s="17">
        <v>311</v>
      </c>
      <c r="C312" s="17" t="s">
        <v>1027</v>
      </c>
      <c r="D312" s="17">
        <v>36437</v>
      </c>
      <c r="E312" s="20" t="s">
        <v>50</v>
      </c>
      <c r="F312" s="17">
        <v>2689</v>
      </c>
      <c r="G312" s="17" t="s">
        <v>16</v>
      </c>
      <c r="H312" s="132" t="str">
        <f>IF(ISERROR(VLOOKUP(A312,[1]الشريط!$A$2:$C$1000,3,0)),"",IF(VLOOKUP(A312,[1]الشريط!$A$2:$C$1000,3,0)=G312,"(مطابق)","(غير مطابق)"))</f>
        <v/>
      </c>
      <c r="I312" s="131"/>
      <c r="J312" s="131"/>
    </row>
    <row r="313" spans="1:10" ht="18.75" thickBot="1" x14ac:dyDescent="0.25">
      <c r="A313" s="17">
        <v>37191</v>
      </c>
      <c r="B313" s="17">
        <v>312</v>
      </c>
      <c r="C313" s="17" t="s">
        <v>432</v>
      </c>
      <c r="D313" s="17">
        <v>37191</v>
      </c>
      <c r="E313" s="20" t="s">
        <v>24</v>
      </c>
      <c r="F313" s="17">
        <v>2671</v>
      </c>
      <c r="G313" s="17" t="s">
        <v>16</v>
      </c>
      <c r="H313" s="132" t="str">
        <f>IF(ISERROR(VLOOKUP(A313,[1]الشريط!$A$2:$C$1000,3,0)),"",IF(VLOOKUP(A313,[1]الشريط!$A$2:$C$1000,3,0)=G313,"(مطابق)","(غير مطابق)"))</f>
        <v>(مطابق)</v>
      </c>
      <c r="I313" s="131"/>
      <c r="J313" s="131"/>
    </row>
    <row r="314" spans="1:10" ht="18.75" thickBot="1" x14ac:dyDescent="0.25">
      <c r="A314" s="17">
        <v>37263</v>
      </c>
      <c r="B314" s="17">
        <v>313</v>
      </c>
      <c r="C314" s="17" t="s">
        <v>155</v>
      </c>
      <c r="D314" s="17">
        <v>37263</v>
      </c>
      <c r="E314" s="20" t="s">
        <v>24</v>
      </c>
      <c r="F314" s="17">
        <v>2207</v>
      </c>
      <c r="G314" s="17" t="s">
        <v>16</v>
      </c>
      <c r="H314" s="132" t="str">
        <f>IF(ISERROR(VLOOKUP(A314,[1]الشريط!$A$2:$C$1000,3,0)),"",IF(VLOOKUP(A314,[1]الشريط!$A$2:$C$1000,3,0)=G314,"(مطابق)","(غير مطابق)"))</f>
        <v>(مطابق)</v>
      </c>
      <c r="I314" s="131"/>
      <c r="J314" s="131"/>
    </row>
    <row r="315" spans="1:10" ht="18.75" thickBot="1" x14ac:dyDescent="0.25">
      <c r="A315" s="17">
        <v>37369</v>
      </c>
      <c r="B315" s="17">
        <v>314</v>
      </c>
      <c r="C315" s="17" t="s">
        <v>238</v>
      </c>
      <c r="D315" s="17">
        <v>37369</v>
      </c>
      <c r="E315" s="20" t="s">
        <v>240</v>
      </c>
      <c r="F315" s="26">
        <v>1782</v>
      </c>
      <c r="G315" s="17" t="s">
        <v>16</v>
      </c>
      <c r="H315" s="132" t="str">
        <f>IF(ISERROR(VLOOKUP(A315,[1]الشريط!$A$2:$C$1000,3,0)),"",IF(VLOOKUP(A315,[1]الشريط!$A$2:$C$1000,3,0)=G315,"(مطابق)","(غير مطابق)"))</f>
        <v>(مطابق)</v>
      </c>
      <c r="I315" s="131"/>
      <c r="J315" s="131"/>
    </row>
    <row r="316" spans="1:10" ht="18.75" thickBot="1" x14ac:dyDescent="0.25">
      <c r="A316" s="17">
        <v>37375</v>
      </c>
      <c r="B316" s="17">
        <v>315</v>
      </c>
      <c r="C316" s="17" t="s">
        <v>444</v>
      </c>
      <c r="D316" s="17">
        <v>37375</v>
      </c>
      <c r="E316" s="20" t="s">
        <v>24</v>
      </c>
      <c r="F316" s="17">
        <v>585</v>
      </c>
      <c r="G316" s="17" t="s">
        <v>16</v>
      </c>
      <c r="H316" s="132" t="str">
        <f>IF(ISERROR(VLOOKUP(A316,[1]الشريط!$A$2:$C$1000,3,0)),"",IF(VLOOKUP(A316,[1]الشريط!$A$2:$C$1000,3,0)=G316,"(مطابق)","(غير مطابق)"))</f>
        <v>(مطابق)</v>
      </c>
      <c r="I316" s="131"/>
      <c r="J316" s="131"/>
    </row>
    <row r="317" spans="1:10" ht="18.75" thickBot="1" x14ac:dyDescent="0.25">
      <c r="A317" s="17">
        <v>37555</v>
      </c>
      <c r="B317" s="17">
        <v>316</v>
      </c>
      <c r="C317" s="17" t="s">
        <v>1168</v>
      </c>
      <c r="D317" s="17">
        <v>37555</v>
      </c>
      <c r="E317" s="20" t="s">
        <v>240</v>
      </c>
      <c r="F317" s="17">
        <v>4005</v>
      </c>
      <c r="G317" s="17" t="s">
        <v>16</v>
      </c>
      <c r="H317" s="132" t="str">
        <f>IF(ISERROR(VLOOKUP(A317,[1]الشريط!$A$2:$C$1000,3,0)),"",IF(VLOOKUP(A317,[1]الشريط!$A$2:$C$1000,3,0)=G317,"(مطابق)","(غير مطابق)"))</f>
        <v/>
      </c>
      <c r="I317" s="131"/>
      <c r="J317" s="131"/>
    </row>
    <row r="318" spans="1:10" ht="18.75" thickBot="1" x14ac:dyDescent="0.25">
      <c r="A318" s="17">
        <v>37691</v>
      </c>
      <c r="B318" s="17">
        <v>317</v>
      </c>
      <c r="C318" s="17" t="s">
        <v>158</v>
      </c>
      <c r="D318" s="17">
        <v>37691</v>
      </c>
      <c r="E318" s="20" t="s">
        <v>34</v>
      </c>
      <c r="F318" s="17">
        <v>2252</v>
      </c>
      <c r="G318" s="17" t="s">
        <v>16</v>
      </c>
      <c r="H318" s="132" t="str">
        <f>IF(ISERROR(VLOOKUP(A318,[1]الشريط!$A$2:$C$1000,3,0)),"",IF(VLOOKUP(A318,[1]الشريط!$A$2:$C$1000,3,0)=G318,"(مطابق)","(غير مطابق)"))</f>
        <v>(مطابق)</v>
      </c>
      <c r="I318" s="131"/>
      <c r="J318" s="131"/>
    </row>
    <row r="319" spans="1:10" ht="18.75" thickBot="1" x14ac:dyDescent="0.25">
      <c r="A319" s="17">
        <v>37904</v>
      </c>
      <c r="B319" s="17">
        <v>318</v>
      </c>
      <c r="C319" s="17" t="s">
        <v>309</v>
      </c>
      <c r="D319" s="17">
        <v>37904</v>
      </c>
      <c r="E319" s="20" t="s">
        <v>232</v>
      </c>
      <c r="F319" s="26">
        <v>2016</v>
      </c>
      <c r="G319" s="17" t="s">
        <v>16</v>
      </c>
      <c r="H319" s="132" t="str">
        <f>IF(ISERROR(VLOOKUP(A319,[1]الشريط!$A$2:$C$1000,3,0)),"",IF(VLOOKUP(A319,[1]الشريط!$A$2:$C$1000,3,0)=G319,"(مطابق)","(غير مطابق)"))</f>
        <v>(مطابق)</v>
      </c>
      <c r="I319" s="131"/>
      <c r="J319" s="131"/>
    </row>
    <row r="320" spans="1:10" ht="18.75" thickBot="1" x14ac:dyDescent="0.25">
      <c r="A320" s="17">
        <v>37952</v>
      </c>
      <c r="B320" s="17">
        <v>319</v>
      </c>
      <c r="C320" s="17" t="s">
        <v>123</v>
      </c>
      <c r="D320" s="17">
        <v>37952</v>
      </c>
      <c r="E320" s="20" t="s">
        <v>24</v>
      </c>
      <c r="F320" s="26">
        <v>2618</v>
      </c>
      <c r="G320" s="17" t="s">
        <v>16</v>
      </c>
      <c r="H320" s="132" t="str">
        <f>IF(ISERROR(VLOOKUP(A320,[1]الشريط!$A$2:$C$1000,3,0)),"",IF(VLOOKUP(A320,[1]الشريط!$A$2:$C$1000,3,0)=G320,"(مطابق)","(غير مطابق)"))</f>
        <v>(مطابق)</v>
      </c>
      <c r="I320" s="131"/>
      <c r="J320" s="131"/>
    </row>
    <row r="321" spans="1:10" ht="18.75" thickBot="1" x14ac:dyDescent="0.25">
      <c r="A321" s="17">
        <v>38067</v>
      </c>
      <c r="B321" s="17">
        <v>320</v>
      </c>
      <c r="C321" s="17" t="s">
        <v>231</v>
      </c>
      <c r="D321" s="17">
        <v>38067</v>
      </c>
      <c r="E321" s="20" t="s">
        <v>232</v>
      </c>
      <c r="F321" s="26">
        <v>99</v>
      </c>
      <c r="G321" s="17" t="s">
        <v>16</v>
      </c>
      <c r="H321" s="132" t="str">
        <f>IF(ISERROR(VLOOKUP(A321,[1]الشريط!$A$2:$C$1000,3,0)),"",IF(VLOOKUP(A321,[1]الشريط!$A$2:$C$1000,3,0)=G321,"(مطابق)","(غير مطابق)"))</f>
        <v>(مطابق)</v>
      </c>
      <c r="I321" s="131"/>
      <c r="J321" s="131"/>
    </row>
    <row r="322" spans="1:10" ht="18.75" thickBot="1" x14ac:dyDescent="0.25">
      <c r="A322" s="17">
        <v>38095</v>
      </c>
      <c r="B322" s="17">
        <v>321</v>
      </c>
      <c r="C322" s="17" t="s">
        <v>497</v>
      </c>
      <c r="D322" s="17">
        <v>38095</v>
      </c>
      <c r="E322" s="20" t="s">
        <v>24</v>
      </c>
      <c r="F322" s="17">
        <v>2364</v>
      </c>
      <c r="G322" s="17" t="s">
        <v>16</v>
      </c>
      <c r="H322" s="132" t="str">
        <f>IF(ISERROR(VLOOKUP(A322,[1]الشريط!$A$2:$C$1000,3,0)),"",IF(VLOOKUP(A322,[1]الشريط!$A$2:$C$1000,3,0)=G322,"(مطابق)","(غير مطابق)"))</f>
        <v/>
      </c>
      <c r="I322" s="131"/>
      <c r="J322" s="131"/>
    </row>
    <row r="323" spans="1:10" ht="18.75" thickBot="1" x14ac:dyDescent="0.25">
      <c r="A323" s="17">
        <v>38516</v>
      </c>
      <c r="B323" s="17">
        <v>322</v>
      </c>
      <c r="C323" s="17" t="s">
        <v>407</v>
      </c>
      <c r="D323" s="17">
        <v>38516</v>
      </c>
      <c r="E323" s="20" t="s">
        <v>84</v>
      </c>
      <c r="F323" s="26">
        <v>302</v>
      </c>
      <c r="G323" s="17" t="s">
        <v>16</v>
      </c>
      <c r="H323" s="132" t="str">
        <f>IF(ISERROR(VLOOKUP(A323,[1]الشريط!$A$2:$C$1000,3,0)),"",IF(VLOOKUP(A323,[1]الشريط!$A$2:$C$1000,3,0)=G323,"(مطابق)","(غير مطابق)"))</f>
        <v>(مطابق)</v>
      </c>
      <c r="I323" s="131"/>
      <c r="J323" s="131"/>
    </row>
    <row r="324" spans="1:10" ht="18.75" thickBot="1" x14ac:dyDescent="0.25">
      <c r="A324" s="17">
        <v>39430</v>
      </c>
      <c r="B324" s="17">
        <v>323</v>
      </c>
      <c r="C324" s="17" t="s">
        <v>285</v>
      </c>
      <c r="D324" s="17">
        <v>39430</v>
      </c>
      <c r="E324" s="20" t="s">
        <v>24</v>
      </c>
      <c r="F324" s="26">
        <v>2736</v>
      </c>
      <c r="G324" s="17" t="s">
        <v>16</v>
      </c>
      <c r="H324" s="132" t="str">
        <f>IF(ISERROR(VLOOKUP(A324,[1]الشريط!$A$2:$C$1000,3,0)),"",IF(VLOOKUP(A324,[1]الشريط!$A$2:$C$1000,3,0)=G324,"(مطابق)","(غير مطابق)"))</f>
        <v>(مطابق)</v>
      </c>
      <c r="I324" s="131"/>
      <c r="J324" s="131"/>
    </row>
    <row r="325" spans="1:10" ht="18.75" thickBot="1" x14ac:dyDescent="0.25">
      <c r="A325" s="17">
        <v>39605</v>
      </c>
      <c r="B325" s="17">
        <v>324</v>
      </c>
      <c r="C325" s="17" t="s">
        <v>1111</v>
      </c>
      <c r="D325" s="17">
        <v>39605</v>
      </c>
      <c r="E325" s="20" t="s">
        <v>24</v>
      </c>
      <c r="F325" s="17">
        <v>3186</v>
      </c>
      <c r="G325" s="17" t="s">
        <v>16</v>
      </c>
      <c r="H325" s="132" t="str">
        <f>IF(ISERROR(VLOOKUP(A325,[1]الشريط!$A$2:$C$1000,3,0)),"",IF(VLOOKUP(A325,[1]الشريط!$A$2:$C$1000,3,0)=G325,"(مطابق)","(غير مطابق)"))</f>
        <v>(مطابق)</v>
      </c>
      <c r="I325" s="131"/>
      <c r="J325" s="131"/>
    </row>
    <row r="326" spans="1:10" ht="18.75" thickBot="1" x14ac:dyDescent="0.25">
      <c r="A326" s="17">
        <v>39748</v>
      </c>
      <c r="B326" s="17">
        <v>325</v>
      </c>
      <c r="C326" s="17" t="s">
        <v>1177</v>
      </c>
      <c r="D326" s="17">
        <v>39748</v>
      </c>
      <c r="E326" s="20" t="s">
        <v>24</v>
      </c>
      <c r="F326" s="17">
        <v>1558</v>
      </c>
      <c r="G326" s="17" t="s">
        <v>16</v>
      </c>
      <c r="H326" s="132" t="str">
        <f>IF(ISERROR(VLOOKUP(A326,[1]الشريط!$A$2:$C$1000,3,0)),"",IF(VLOOKUP(A326,[1]الشريط!$A$2:$C$1000,3,0)=G326,"(مطابق)","(غير مطابق)"))</f>
        <v>(مطابق)</v>
      </c>
      <c r="I326" s="131"/>
      <c r="J326" s="131"/>
    </row>
    <row r="327" spans="1:10" ht="18.75" thickBot="1" x14ac:dyDescent="0.25">
      <c r="A327" s="17">
        <v>39785</v>
      </c>
      <c r="B327" s="17">
        <v>326</v>
      </c>
      <c r="C327" s="17" t="s">
        <v>573</v>
      </c>
      <c r="D327" s="17">
        <v>39785</v>
      </c>
      <c r="E327" s="20" t="s">
        <v>24</v>
      </c>
      <c r="F327" s="17">
        <v>2040</v>
      </c>
      <c r="G327" s="17" t="s">
        <v>16</v>
      </c>
      <c r="H327" s="133" t="s">
        <v>1520</v>
      </c>
      <c r="I327" s="131">
        <v>46</v>
      </c>
      <c r="J327" s="131"/>
    </row>
    <row r="328" spans="1:10" ht="18.75" thickBot="1" x14ac:dyDescent="0.25">
      <c r="A328" s="17">
        <v>40325</v>
      </c>
      <c r="B328" s="17">
        <v>327</v>
      </c>
      <c r="C328" s="17" t="s">
        <v>402</v>
      </c>
      <c r="D328" s="17">
        <v>40325</v>
      </c>
      <c r="E328" s="20" t="s">
        <v>34</v>
      </c>
      <c r="F328" s="26">
        <v>757</v>
      </c>
      <c r="G328" s="17" t="s">
        <v>16</v>
      </c>
      <c r="H328" s="132" t="str">
        <f>IF(ISERROR(VLOOKUP(A328,[1]الشريط!$A$2:$C$1000,3,0)),"",IF(VLOOKUP(A328,[1]الشريط!$A$2:$C$1000,3,0)=G328,"(مطابق)","(غير مطابق)"))</f>
        <v>(مطابق)</v>
      </c>
      <c r="I328" s="131"/>
      <c r="J328" s="131"/>
    </row>
    <row r="329" spans="1:10" ht="18.75" thickBot="1" x14ac:dyDescent="0.25">
      <c r="A329" s="22">
        <v>40438</v>
      </c>
      <c r="B329" s="17">
        <v>328</v>
      </c>
      <c r="C329" s="22" t="s">
        <v>1132</v>
      </c>
      <c r="D329" s="22">
        <v>40438</v>
      </c>
      <c r="E329" s="19" t="s">
        <v>24</v>
      </c>
      <c r="F329" s="22">
        <v>935</v>
      </c>
      <c r="G329" s="22" t="s">
        <v>16</v>
      </c>
      <c r="H329" s="133" t="s">
        <v>1520</v>
      </c>
      <c r="I329" s="131">
        <v>47</v>
      </c>
      <c r="J329" s="131"/>
    </row>
    <row r="330" spans="1:10" ht="18.75" thickBot="1" x14ac:dyDescent="0.25">
      <c r="A330" s="17">
        <v>42027</v>
      </c>
      <c r="B330" s="17">
        <v>329</v>
      </c>
      <c r="C330" s="17" t="s">
        <v>360</v>
      </c>
      <c r="D330" s="17">
        <v>42027</v>
      </c>
      <c r="E330" s="20" t="s">
        <v>24</v>
      </c>
      <c r="F330" s="17">
        <v>220</v>
      </c>
      <c r="G330" s="17" t="s">
        <v>16</v>
      </c>
      <c r="H330" s="132" t="str">
        <f>IF(ISERROR(VLOOKUP(A330,[1]الشريط!$A$2:$C$1000,3,0)),"",IF(VLOOKUP(A330,[1]الشريط!$A$2:$C$1000,3,0)=G330,"(مطابق)","(غير مطابق)"))</f>
        <v>(مطابق)</v>
      </c>
      <c r="I330" s="131"/>
      <c r="J330" s="131"/>
    </row>
    <row r="331" spans="1:10" ht="18.75" thickBot="1" x14ac:dyDescent="0.25">
      <c r="A331" s="22">
        <v>42183</v>
      </c>
      <c r="B331" s="17">
        <v>330</v>
      </c>
      <c r="C331" s="22" t="s">
        <v>858</v>
      </c>
      <c r="D331" s="22">
        <v>42183</v>
      </c>
      <c r="E331" s="19" t="s">
        <v>24</v>
      </c>
      <c r="F331" s="22">
        <v>2525</v>
      </c>
      <c r="G331" s="22" t="s">
        <v>16</v>
      </c>
      <c r="H331" s="133" t="s">
        <v>1520</v>
      </c>
      <c r="I331" s="131">
        <v>48</v>
      </c>
      <c r="J331" s="131"/>
    </row>
    <row r="332" spans="1:10" ht="18.75" thickBot="1" x14ac:dyDescent="0.25">
      <c r="A332" s="17">
        <v>42620</v>
      </c>
      <c r="B332" s="17">
        <v>331</v>
      </c>
      <c r="C332" s="17" t="s">
        <v>1172</v>
      </c>
      <c r="D332" s="17">
        <v>42620</v>
      </c>
      <c r="E332" s="20" t="s">
        <v>19</v>
      </c>
      <c r="F332" s="17">
        <v>1465</v>
      </c>
      <c r="G332" s="17" t="s">
        <v>16</v>
      </c>
      <c r="H332" s="132" t="str">
        <f>IF(ISERROR(VLOOKUP(A332,[1]الشريط!$A$2:$C$1000,3,0)),"",IF(VLOOKUP(A332,[1]الشريط!$A$2:$C$1000,3,0)=G332,"(مطابق)","(غير مطابق)"))</f>
        <v/>
      </c>
      <c r="I332" s="131"/>
      <c r="J332" s="131"/>
    </row>
    <row r="333" spans="1:10" ht="18.75" thickBot="1" x14ac:dyDescent="0.25">
      <c r="A333" s="17">
        <v>42897</v>
      </c>
      <c r="B333" s="17">
        <v>332</v>
      </c>
      <c r="C333" s="17" t="s">
        <v>112</v>
      </c>
      <c r="D333" s="17">
        <v>42897</v>
      </c>
      <c r="E333" s="20" t="s">
        <v>24</v>
      </c>
      <c r="F333" s="17">
        <v>1795</v>
      </c>
      <c r="G333" s="17" t="s">
        <v>16</v>
      </c>
      <c r="H333" s="132" t="str">
        <f>IF(ISERROR(VLOOKUP(A333,[1]الشريط!$A$2:$C$1000,3,0)),"",IF(VLOOKUP(A333,[1]الشريط!$A$2:$C$1000,3,0)=G333,"(مطابق)","(غير مطابق)"))</f>
        <v>(مطابق)</v>
      </c>
      <c r="I333" s="131"/>
      <c r="J333" s="131"/>
    </row>
    <row r="334" spans="1:10" ht="18.75" thickBot="1" x14ac:dyDescent="0.25">
      <c r="A334" s="22">
        <v>42968</v>
      </c>
      <c r="B334" s="17">
        <v>333</v>
      </c>
      <c r="C334" s="22" t="s">
        <v>609</v>
      </c>
      <c r="D334" s="22">
        <v>42968</v>
      </c>
      <c r="E334" s="19" t="s">
        <v>240</v>
      </c>
      <c r="F334" s="22">
        <v>1646</v>
      </c>
      <c r="G334" s="17" t="s">
        <v>16</v>
      </c>
      <c r="H334" s="132" t="str">
        <f>IF(ISERROR(VLOOKUP(A334,[1]الشريط!$A$2:$C$1000,3,0)),"",IF(VLOOKUP(A334,[1]الشريط!$A$2:$C$1000,3,0)=G334,"(مطابق)","(غير مطابق)"))</f>
        <v>(مطابق)</v>
      </c>
      <c r="I334" s="131"/>
      <c r="J334" s="131"/>
    </row>
    <row r="335" spans="1:10" ht="18.75" thickBot="1" x14ac:dyDescent="0.25">
      <c r="A335" s="17">
        <v>42977</v>
      </c>
      <c r="B335" s="17">
        <v>334</v>
      </c>
      <c r="C335" s="17" t="s">
        <v>977</v>
      </c>
      <c r="D335" s="17">
        <v>42977</v>
      </c>
      <c r="E335" s="20" t="s">
        <v>34</v>
      </c>
      <c r="F335" s="26">
        <v>1976</v>
      </c>
      <c r="G335" s="17" t="s">
        <v>16</v>
      </c>
      <c r="H335" s="133" t="s">
        <v>1520</v>
      </c>
      <c r="I335" s="131">
        <v>49</v>
      </c>
      <c r="J335" s="131"/>
    </row>
    <row r="336" spans="1:10" ht="18.75" thickBot="1" x14ac:dyDescent="0.25">
      <c r="A336" s="17">
        <v>43275</v>
      </c>
      <c r="B336" s="17">
        <v>335</v>
      </c>
      <c r="C336" s="17" t="s">
        <v>255</v>
      </c>
      <c r="D336" s="17">
        <v>43275</v>
      </c>
      <c r="E336" s="20" t="s">
        <v>34</v>
      </c>
      <c r="F336" s="26">
        <v>376</v>
      </c>
      <c r="G336" s="17" t="s">
        <v>16</v>
      </c>
      <c r="H336" s="132" t="str">
        <f>IF(ISERROR(VLOOKUP(A336,[1]الشريط!$A$2:$C$1000,3,0)),"",IF(VLOOKUP(A336,[1]الشريط!$A$2:$C$1000,3,0)=G336,"(مطابق)","(غير مطابق)"))</f>
        <v>(مطابق)</v>
      </c>
      <c r="I336" s="131"/>
      <c r="J336" s="131"/>
    </row>
    <row r="337" spans="1:10" ht="18.75" thickBot="1" x14ac:dyDescent="0.25">
      <c r="A337" s="17">
        <v>43559</v>
      </c>
      <c r="B337" s="17">
        <v>336</v>
      </c>
      <c r="C337" s="17" t="s">
        <v>987</v>
      </c>
      <c r="D337" s="17">
        <v>43559</v>
      </c>
      <c r="E337" s="20" t="s">
        <v>24</v>
      </c>
      <c r="F337" s="26">
        <v>203</v>
      </c>
      <c r="G337" s="17" t="s">
        <v>16</v>
      </c>
      <c r="H337" s="133" t="s">
        <v>1520</v>
      </c>
      <c r="I337" s="131">
        <v>50</v>
      </c>
      <c r="J337" s="131"/>
    </row>
    <row r="338" spans="1:10" ht="18.75" thickBot="1" x14ac:dyDescent="0.25">
      <c r="A338" s="17">
        <v>43896</v>
      </c>
      <c r="B338" s="17">
        <v>337</v>
      </c>
      <c r="C338" s="17" t="s">
        <v>268</v>
      </c>
      <c r="D338" s="17">
        <v>43896</v>
      </c>
      <c r="E338" s="20" t="s">
        <v>24</v>
      </c>
      <c r="F338" s="17">
        <v>695</v>
      </c>
      <c r="G338" s="17" t="s">
        <v>16</v>
      </c>
      <c r="H338" s="132" t="str">
        <f>IF(ISERROR(VLOOKUP(A338,[1]الشريط!$A$2:$C$1000,3,0)),"",IF(VLOOKUP(A338,[1]الشريط!$A$2:$C$1000,3,0)=G338,"(مطابق)","(غير مطابق)"))</f>
        <v>(مطابق)</v>
      </c>
      <c r="I338" s="131"/>
      <c r="J338" s="131"/>
    </row>
    <row r="339" spans="1:10" ht="18.75" thickBot="1" x14ac:dyDescent="0.25">
      <c r="A339" s="17">
        <v>43936</v>
      </c>
      <c r="B339" s="17">
        <v>338</v>
      </c>
      <c r="C339" s="17" t="s">
        <v>1137</v>
      </c>
      <c r="D339" s="17">
        <v>43936</v>
      </c>
      <c r="E339" s="20" t="s">
        <v>24</v>
      </c>
      <c r="F339" s="17">
        <v>2177</v>
      </c>
      <c r="G339" s="17" t="s">
        <v>16</v>
      </c>
      <c r="H339" s="132" t="str">
        <f>IF(ISERROR(VLOOKUP(A339,[1]الشريط!$A$2:$C$1000,3,0)),"",IF(VLOOKUP(A339,[1]الشريط!$A$2:$C$1000,3,0)=G339,"(مطابق)","(غير مطابق)"))</f>
        <v/>
      </c>
      <c r="I339" s="131"/>
      <c r="J339" s="131"/>
    </row>
    <row r="340" spans="1:10" ht="18.75" thickBot="1" x14ac:dyDescent="0.25">
      <c r="A340" s="17">
        <v>44213</v>
      </c>
      <c r="B340" s="17">
        <v>339</v>
      </c>
      <c r="C340" s="17" t="s">
        <v>331</v>
      </c>
      <c r="D340" s="17">
        <v>44213</v>
      </c>
      <c r="E340" s="20" t="s">
        <v>34</v>
      </c>
      <c r="F340" s="26">
        <v>1200</v>
      </c>
      <c r="G340" s="17" t="s">
        <v>16</v>
      </c>
      <c r="H340" s="132" t="str">
        <f>IF(ISERROR(VLOOKUP(A340,[1]الشريط!$A$2:$C$1000,3,0)),"",IF(VLOOKUP(A340,[1]الشريط!$A$2:$C$1000,3,0)=G340,"(مطابق)","(غير مطابق)"))</f>
        <v>(مطابق)</v>
      </c>
      <c r="I340" s="131"/>
      <c r="J340" s="131"/>
    </row>
    <row r="341" spans="1:10" ht="18.75" thickBot="1" x14ac:dyDescent="0.25">
      <c r="A341" s="17">
        <v>44553</v>
      </c>
      <c r="B341" s="17">
        <v>340</v>
      </c>
      <c r="C341" s="17" t="s">
        <v>283</v>
      </c>
      <c r="D341" s="17">
        <v>44553</v>
      </c>
      <c r="E341" s="20" t="s">
        <v>34</v>
      </c>
      <c r="F341" s="26">
        <v>216</v>
      </c>
      <c r="G341" s="17" t="s">
        <v>16</v>
      </c>
      <c r="H341" s="132" t="str">
        <f>IF(ISERROR(VLOOKUP(A341,[1]الشريط!$A$2:$C$1000,3,0)),"",IF(VLOOKUP(A341,[1]الشريط!$A$2:$C$1000,3,0)=G341,"(مطابق)","(غير مطابق)"))</f>
        <v>(مطابق)</v>
      </c>
      <c r="I341" s="131"/>
      <c r="J341" s="131"/>
    </row>
    <row r="342" spans="1:10" ht="18.75" thickBot="1" x14ac:dyDescent="0.25">
      <c r="A342" s="27">
        <v>45604</v>
      </c>
      <c r="B342" s="17">
        <v>341</v>
      </c>
      <c r="C342" s="17" t="s">
        <v>1214</v>
      </c>
      <c r="D342" s="27">
        <v>45604</v>
      </c>
      <c r="E342" s="20" t="s">
        <v>24</v>
      </c>
      <c r="F342" s="17">
        <v>2037</v>
      </c>
      <c r="G342" s="17" t="s">
        <v>16</v>
      </c>
      <c r="H342" s="132" t="str">
        <f>IF(ISERROR(VLOOKUP(A342,[1]الشريط!$A$2:$C$1000,3,0)),"",IF(VLOOKUP(A342,[1]الشريط!$A$2:$C$1000,3,0)=G342,"(مطابق)","(غير مطابق)"))</f>
        <v/>
      </c>
      <c r="I342" s="131"/>
      <c r="J342" s="131"/>
    </row>
    <row r="343" spans="1:10" ht="18.75" thickBot="1" x14ac:dyDescent="0.25">
      <c r="A343" s="17">
        <v>45607</v>
      </c>
      <c r="B343" s="17">
        <v>342</v>
      </c>
      <c r="C343" s="17" t="s">
        <v>1128</v>
      </c>
      <c r="D343" s="17">
        <v>45607</v>
      </c>
      <c r="E343" s="20" t="s">
        <v>24</v>
      </c>
      <c r="F343" s="17">
        <v>2037</v>
      </c>
      <c r="G343" s="17" t="s">
        <v>16</v>
      </c>
      <c r="H343" s="132" t="str">
        <f>IF(ISERROR(VLOOKUP(A343,[1]الشريط!$A$2:$C$1000,3,0)),"",IF(VLOOKUP(A343,[1]الشريط!$A$2:$C$1000,3,0)=G343,"(مطابق)","(غير مطابق)"))</f>
        <v/>
      </c>
      <c r="I343" s="131"/>
      <c r="J343" s="131"/>
    </row>
    <row r="344" spans="1:10" ht="18.75" thickBot="1" x14ac:dyDescent="0.25">
      <c r="A344" s="17">
        <v>45673</v>
      </c>
      <c r="B344" s="17">
        <v>343</v>
      </c>
      <c r="C344" s="17" t="s">
        <v>996</v>
      </c>
      <c r="D344" s="17">
        <v>45673</v>
      </c>
      <c r="E344" s="20" t="s">
        <v>24</v>
      </c>
      <c r="F344" s="17">
        <v>1164</v>
      </c>
      <c r="G344" s="17" t="s">
        <v>16</v>
      </c>
      <c r="H344" s="132" t="str">
        <f>IF(ISERROR(VLOOKUP(A344,[1]الشريط!$A$2:$C$1000,3,0)),"",IF(VLOOKUP(A344,[1]الشريط!$A$2:$C$1000,3,0)=G344,"(مطابق)","(غير مطابق)"))</f>
        <v>(مطابق)</v>
      </c>
      <c r="I344" s="131"/>
      <c r="J344" s="131"/>
    </row>
    <row r="345" spans="1:10" ht="18.75" thickBot="1" x14ac:dyDescent="0.25">
      <c r="A345" s="17">
        <v>45683</v>
      </c>
      <c r="B345" s="17">
        <v>344</v>
      </c>
      <c r="C345" s="31" t="s">
        <v>1220</v>
      </c>
      <c r="D345" s="17">
        <v>45683</v>
      </c>
      <c r="E345" s="99" t="s">
        <v>24</v>
      </c>
      <c r="F345" s="17">
        <v>1598</v>
      </c>
      <c r="G345" s="31" t="s">
        <v>16</v>
      </c>
      <c r="H345" s="133" t="s">
        <v>1520</v>
      </c>
      <c r="I345" s="131">
        <v>51</v>
      </c>
      <c r="J345" s="131"/>
    </row>
    <row r="346" spans="1:10" ht="18.75" thickBot="1" x14ac:dyDescent="0.25">
      <c r="A346" s="17">
        <v>46274</v>
      </c>
      <c r="B346" s="17">
        <v>345</v>
      </c>
      <c r="C346" s="17" t="s">
        <v>1193</v>
      </c>
      <c r="D346" s="17">
        <v>46274</v>
      </c>
      <c r="E346" s="20" t="s">
        <v>19</v>
      </c>
      <c r="F346" s="17">
        <v>348</v>
      </c>
      <c r="G346" s="17" t="s">
        <v>16</v>
      </c>
      <c r="H346" s="132" t="str">
        <f>IF(ISERROR(VLOOKUP(A346,[1]الشريط!$A$2:$C$1000,3,0)),"",IF(VLOOKUP(A346,[1]الشريط!$A$2:$C$1000,3,0)=G346,"(مطابق)","(غير مطابق)"))</f>
        <v/>
      </c>
      <c r="I346" s="131"/>
      <c r="J346" s="131"/>
    </row>
    <row r="347" spans="1:10" ht="18.75" thickBot="1" x14ac:dyDescent="0.25">
      <c r="A347" s="17">
        <v>46365</v>
      </c>
      <c r="B347" s="17">
        <v>346</v>
      </c>
      <c r="C347" s="17" t="s">
        <v>1134</v>
      </c>
      <c r="D347" s="17">
        <v>46365</v>
      </c>
      <c r="E347" s="20" t="s">
        <v>129</v>
      </c>
      <c r="F347" s="17">
        <v>1475</v>
      </c>
      <c r="G347" s="17" t="s">
        <v>16</v>
      </c>
      <c r="H347" s="132" t="str">
        <f>IF(ISERROR(VLOOKUP(A347,[1]الشريط!$A$2:$C$1000,3,0)),"",IF(VLOOKUP(A347,[1]الشريط!$A$2:$C$1000,3,0)=G347,"(مطابق)","(غير مطابق)"))</f>
        <v/>
      </c>
      <c r="I347" s="131"/>
      <c r="J347" s="131"/>
    </row>
    <row r="348" spans="1:10" ht="18.75" thickBot="1" x14ac:dyDescent="0.25">
      <c r="A348" s="17">
        <v>47183</v>
      </c>
      <c r="B348" s="17">
        <v>347</v>
      </c>
      <c r="C348" s="17" t="s">
        <v>1011</v>
      </c>
      <c r="D348" s="17">
        <v>47183</v>
      </c>
      <c r="E348" s="20" t="s">
        <v>24</v>
      </c>
      <c r="F348" s="17">
        <v>3632</v>
      </c>
      <c r="G348" s="17" t="s">
        <v>16</v>
      </c>
      <c r="H348" s="132" t="str">
        <f>IF(ISERROR(VLOOKUP(A348,[1]الشريط!$A$2:$C$1000,3,0)),"",IF(VLOOKUP(A348,[1]الشريط!$A$2:$C$1000,3,0)=G348,"(مطابق)","(غير مطابق)"))</f>
        <v>(مطابق)</v>
      </c>
      <c r="I348" s="131"/>
      <c r="J348" s="131"/>
    </row>
    <row r="349" spans="1:10" ht="18.75" thickBot="1" x14ac:dyDescent="0.25">
      <c r="A349" s="17">
        <v>47281</v>
      </c>
      <c r="B349" s="17">
        <v>348</v>
      </c>
      <c r="C349" s="17" t="s">
        <v>187</v>
      </c>
      <c r="D349" s="17">
        <v>47281</v>
      </c>
      <c r="E349" s="20" t="s">
        <v>34</v>
      </c>
      <c r="F349" s="26">
        <v>1467</v>
      </c>
      <c r="G349" s="17" t="s">
        <v>16</v>
      </c>
      <c r="H349" s="132" t="str">
        <f>IF(ISERROR(VLOOKUP(A349,[1]الشريط!$A$2:$C$1000,3,0)),"",IF(VLOOKUP(A349,[1]الشريط!$A$2:$C$1000,3,0)=G349,"(مطابق)","(غير مطابق)"))</f>
        <v>(مطابق)</v>
      </c>
      <c r="I349" s="131"/>
      <c r="J349" s="131"/>
    </row>
    <row r="350" spans="1:10" ht="18.75" thickBot="1" x14ac:dyDescent="0.25">
      <c r="A350" s="22">
        <v>47864</v>
      </c>
      <c r="B350" s="17">
        <v>349</v>
      </c>
      <c r="C350" s="22" t="s">
        <v>1007</v>
      </c>
      <c r="D350" s="22">
        <v>47864</v>
      </c>
      <c r="E350" s="19" t="s">
        <v>24</v>
      </c>
      <c r="F350" s="22">
        <v>1843</v>
      </c>
      <c r="G350" s="17" t="s">
        <v>16</v>
      </c>
      <c r="H350" s="133" t="s">
        <v>1520</v>
      </c>
      <c r="I350" s="131">
        <v>52</v>
      </c>
      <c r="J350" s="131"/>
    </row>
    <row r="351" spans="1:10" ht="18.75" thickBot="1" x14ac:dyDescent="0.25">
      <c r="A351" s="17">
        <v>48265</v>
      </c>
      <c r="B351" s="17">
        <v>350</v>
      </c>
      <c r="C351" s="17" t="s">
        <v>94</v>
      </c>
      <c r="D351" s="17">
        <v>48265</v>
      </c>
      <c r="E351" s="20" t="s">
        <v>34</v>
      </c>
      <c r="F351" s="17">
        <v>1033</v>
      </c>
      <c r="G351" s="17" t="s">
        <v>16</v>
      </c>
      <c r="H351" s="132" t="str">
        <f>IF(ISERROR(VLOOKUP(A351,[1]الشريط!$A$2:$C$1000,3,0)),"",IF(VLOOKUP(A351,[1]الشريط!$A$2:$C$1000,3,0)=G351,"(مطابق)","(غير مطابق)"))</f>
        <v>(مطابق)</v>
      </c>
      <c r="I351" s="131"/>
      <c r="J351" s="131"/>
    </row>
    <row r="352" spans="1:10" ht="18.75" thickBot="1" x14ac:dyDescent="0.25">
      <c r="A352" s="17">
        <v>48596</v>
      </c>
      <c r="B352" s="17">
        <v>351</v>
      </c>
      <c r="C352" s="17" t="s">
        <v>997</v>
      </c>
      <c r="D352" s="17">
        <v>48596</v>
      </c>
      <c r="E352" s="20" t="s">
        <v>183</v>
      </c>
      <c r="F352" s="17">
        <v>2663</v>
      </c>
      <c r="G352" s="17" t="s">
        <v>16</v>
      </c>
      <c r="H352" s="132" t="str">
        <f>IF(ISERROR(VLOOKUP(A352,[1]الشريط!$A$2:$C$1000,3,0)),"",IF(VLOOKUP(A352,[1]الشريط!$A$2:$C$1000,3,0)=G352,"(مطابق)","(غير مطابق)"))</f>
        <v>(مطابق)</v>
      </c>
      <c r="I352" s="131"/>
      <c r="J352" s="131"/>
    </row>
    <row r="353" spans="1:10" ht="18.75" thickBot="1" x14ac:dyDescent="0.25">
      <c r="A353" s="17">
        <v>49507</v>
      </c>
      <c r="B353" s="17">
        <v>352</v>
      </c>
      <c r="C353" s="17" t="s">
        <v>371</v>
      </c>
      <c r="D353" s="17">
        <v>49507</v>
      </c>
      <c r="E353" s="20" t="s">
        <v>24</v>
      </c>
      <c r="F353" s="17">
        <v>56</v>
      </c>
      <c r="G353" s="17" t="s">
        <v>16</v>
      </c>
      <c r="H353" s="132" t="str">
        <f>IF(ISERROR(VLOOKUP(A353,[1]الشريط!$A$2:$C$1000,3,0)),"",IF(VLOOKUP(A353,[1]الشريط!$A$2:$C$1000,3,0)=G353,"(مطابق)","(غير مطابق)"))</f>
        <v>(مطابق)</v>
      </c>
      <c r="I353" s="131"/>
      <c r="J353" s="131"/>
    </row>
    <row r="354" spans="1:10" ht="18.75" thickBot="1" x14ac:dyDescent="0.25">
      <c r="A354" s="17">
        <v>50150</v>
      </c>
      <c r="B354" s="17">
        <v>353</v>
      </c>
      <c r="C354" s="17" t="s">
        <v>932</v>
      </c>
      <c r="D354" s="17">
        <v>50150</v>
      </c>
      <c r="E354" s="20" t="s">
        <v>24</v>
      </c>
      <c r="F354" s="17">
        <v>54</v>
      </c>
      <c r="G354" s="17" t="s">
        <v>16</v>
      </c>
      <c r="H354" s="132" t="str">
        <f>IF(ISERROR(VLOOKUP(A354,[1]الشريط!$A$2:$C$1000,3,0)),"",IF(VLOOKUP(A354,[1]الشريط!$A$2:$C$1000,3,0)=G354,"(مطابق)","(غير مطابق)"))</f>
        <v>(مطابق)</v>
      </c>
      <c r="I354" s="131"/>
      <c r="J354" s="131"/>
    </row>
    <row r="355" spans="1:10" ht="18.75" thickBot="1" x14ac:dyDescent="0.25">
      <c r="A355" s="17">
        <v>50320</v>
      </c>
      <c r="B355" s="17">
        <v>354</v>
      </c>
      <c r="C355" s="17" t="s">
        <v>986</v>
      </c>
      <c r="D355" s="17">
        <v>50320</v>
      </c>
      <c r="E355" s="20" t="s">
        <v>24</v>
      </c>
      <c r="F355" s="17">
        <v>111</v>
      </c>
      <c r="G355" s="17" t="s">
        <v>16</v>
      </c>
      <c r="H355" s="132" t="str">
        <f>IF(ISERROR(VLOOKUP(A355,[1]الشريط!$A$2:$C$1000,3,0)),"",IF(VLOOKUP(A355,[1]الشريط!$A$2:$C$1000,3,0)=G355,"(مطابق)","(غير مطابق)"))</f>
        <v/>
      </c>
      <c r="I355" s="131"/>
      <c r="J355" s="131"/>
    </row>
    <row r="356" spans="1:10" ht="18.75" thickBot="1" x14ac:dyDescent="0.25">
      <c r="A356" s="17">
        <v>50717</v>
      </c>
      <c r="B356" s="17">
        <v>355</v>
      </c>
      <c r="C356" s="17" t="s">
        <v>383</v>
      </c>
      <c r="D356" s="17">
        <v>50717</v>
      </c>
      <c r="E356" s="20" t="s">
        <v>385</v>
      </c>
      <c r="F356" s="17">
        <v>3283</v>
      </c>
      <c r="G356" s="17" t="s">
        <v>16</v>
      </c>
      <c r="H356" s="132" t="str">
        <f>IF(ISERROR(VLOOKUP(A356,[1]الشريط!$A$2:$C$1000,3,0)),"",IF(VLOOKUP(A356,[1]الشريط!$A$2:$C$1000,3,0)=G356,"(مطابق)","(غير مطابق)"))</f>
        <v>(مطابق)</v>
      </c>
      <c r="I356" s="131"/>
      <c r="J356" s="131"/>
    </row>
    <row r="357" spans="1:10" ht="18.75" thickBot="1" x14ac:dyDescent="0.25">
      <c r="A357" s="17">
        <v>50942</v>
      </c>
      <c r="B357" s="17">
        <v>356</v>
      </c>
      <c r="C357" s="17" t="s">
        <v>65</v>
      </c>
      <c r="D357" s="17">
        <v>50942</v>
      </c>
      <c r="E357" s="20" t="s">
        <v>24</v>
      </c>
      <c r="F357" s="17">
        <v>2672</v>
      </c>
      <c r="G357" s="17" t="s">
        <v>16</v>
      </c>
      <c r="H357" s="132" t="str">
        <f>IF(ISERROR(VLOOKUP(A357,[1]الشريط!$A$2:$C$1000,3,0)),"",IF(VLOOKUP(A357,[1]الشريط!$A$2:$C$1000,3,0)=G357,"(مطابق)","(غير مطابق)"))</f>
        <v>(مطابق)</v>
      </c>
      <c r="I357" s="131"/>
      <c r="J357" s="131"/>
    </row>
    <row r="358" spans="1:10" ht="18.75" thickBot="1" x14ac:dyDescent="0.25">
      <c r="A358" s="17">
        <v>51115</v>
      </c>
      <c r="B358" s="17">
        <v>357</v>
      </c>
      <c r="C358" s="17" t="s">
        <v>1039</v>
      </c>
      <c r="D358" s="17">
        <v>51115</v>
      </c>
      <c r="E358" s="20" t="s">
        <v>240</v>
      </c>
      <c r="F358" s="17">
        <v>3617</v>
      </c>
      <c r="G358" s="17" t="s">
        <v>16</v>
      </c>
      <c r="H358" s="132" t="str">
        <f>IF(ISERROR(VLOOKUP(A358,[1]الشريط!$A$2:$C$1000,3,0)),"",IF(VLOOKUP(A358,[1]الشريط!$A$2:$C$1000,3,0)=G358,"(مطابق)","(غير مطابق)"))</f>
        <v/>
      </c>
      <c r="I358" s="131"/>
      <c r="J358" s="131"/>
    </row>
    <row r="359" spans="1:10" ht="18.75" thickBot="1" x14ac:dyDescent="0.25">
      <c r="A359" s="17">
        <v>51517</v>
      </c>
      <c r="B359" s="17">
        <v>358</v>
      </c>
      <c r="C359" s="17" t="s">
        <v>1158</v>
      </c>
      <c r="D359" s="17">
        <v>51517</v>
      </c>
      <c r="E359" s="20" t="s">
        <v>24</v>
      </c>
      <c r="F359" s="17">
        <v>991</v>
      </c>
      <c r="G359" s="17" t="s">
        <v>16</v>
      </c>
      <c r="H359" s="133" t="s">
        <v>1520</v>
      </c>
      <c r="I359" s="131">
        <v>53</v>
      </c>
      <c r="J359" s="131"/>
    </row>
    <row r="360" spans="1:10" ht="18.75" thickBot="1" x14ac:dyDescent="0.25">
      <c r="A360" s="17">
        <v>51673</v>
      </c>
      <c r="B360" s="17">
        <v>359</v>
      </c>
      <c r="C360" s="17" t="s">
        <v>294</v>
      </c>
      <c r="D360" s="17">
        <v>51673</v>
      </c>
      <c r="E360" s="20" t="s">
        <v>34</v>
      </c>
      <c r="F360" s="26">
        <v>1911</v>
      </c>
      <c r="G360" s="17" t="s">
        <v>16</v>
      </c>
      <c r="H360" s="132" t="str">
        <f>IF(ISERROR(VLOOKUP(A360,[1]الشريط!$A$2:$C$1000,3,0)),"",IF(VLOOKUP(A360,[1]الشريط!$A$2:$C$1000,3,0)=G360,"(مطابق)","(غير مطابق)"))</f>
        <v>(مطابق)</v>
      </c>
      <c r="I360" s="131"/>
      <c r="J360" s="131"/>
    </row>
    <row r="361" spans="1:10" ht="18.75" thickBot="1" x14ac:dyDescent="0.25">
      <c r="A361" s="17">
        <v>51788</v>
      </c>
      <c r="B361" s="17">
        <v>360</v>
      </c>
      <c r="C361" s="17" t="s">
        <v>227</v>
      </c>
      <c r="D361" s="17">
        <v>51788</v>
      </c>
      <c r="E361" s="20" t="s">
        <v>28</v>
      </c>
      <c r="F361" s="26">
        <v>1945</v>
      </c>
      <c r="G361" s="17" t="s">
        <v>16</v>
      </c>
      <c r="H361" s="132" t="str">
        <f>IF(ISERROR(VLOOKUP(A361,[1]الشريط!$A$2:$C$1000,3,0)),"",IF(VLOOKUP(A361,[1]الشريط!$A$2:$C$1000,3,0)=G361,"(مطابق)","(غير مطابق)"))</f>
        <v>(مطابق)</v>
      </c>
      <c r="I361" s="131"/>
      <c r="J361" s="131"/>
    </row>
    <row r="362" spans="1:10" ht="18.75" thickBot="1" x14ac:dyDescent="0.25">
      <c r="A362" s="17">
        <v>52239</v>
      </c>
      <c r="B362" s="17">
        <v>361</v>
      </c>
      <c r="C362" s="17" t="s">
        <v>564</v>
      </c>
      <c r="D362" s="17">
        <v>52239</v>
      </c>
      <c r="E362" s="20" t="s">
        <v>24</v>
      </c>
      <c r="F362" s="17">
        <v>1950</v>
      </c>
      <c r="G362" s="17" t="s">
        <v>16</v>
      </c>
      <c r="H362" s="132" t="str">
        <f>IF(ISERROR(VLOOKUP(A362,[1]الشريط!$A$2:$C$1000,3,0)),"",IF(VLOOKUP(A362,[1]الشريط!$A$2:$C$1000,3,0)=G362,"(مطابق)","(غير مطابق)"))</f>
        <v/>
      </c>
      <c r="I362" s="131"/>
      <c r="J362" s="131"/>
    </row>
    <row r="363" spans="1:10" ht="18.75" thickBot="1" x14ac:dyDescent="0.25">
      <c r="A363" s="17">
        <v>52378</v>
      </c>
      <c r="B363" s="17">
        <v>362</v>
      </c>
      <c r="C363" s="17" t="s">
        <v>446</v>
      </c>
      <c r="D363" s="17">
        <v>52378</v>
      </c>
      <c r="E363" s="20" t="s">
        <v>24</v>
      </c>
      <c r="F363" s="17">
        <v>3918</v>
      </c>
      <c r="G363" s="17" t="s">
        <v>16</v>
      </c>
      <c r="H363" s="132" t="str">
        <f>IF(ISERROR(VLOOKUP(A363,[1]الشريط!$A$2:$C$1000,3,0)),"",IF(VLOOKUP(A363,[1]الشريط!$A$2:$C$1000,3,0)=G363,"(مطابق)","(غير مطابق)"))</f>
        <v>(مطابق)</v>
      </c>
      <c r="I363" s="131"/>
      <c r="J363" s="131"/>
    </row>
    <row r="364" spans="1:10" ht="18.75" thickBot="1" x14ac:dyDescent="0.25">
      <c r="A364" s="17">
        <v>52968</v>
      </c>
      <c r="B364" s="17">
        <v>363</v>
      </c>
      <c r="C364" s="17" t="s">
        <v>355</v>
      </c>
      <c r="D364" s="17">
        <v>52968</v>
      </c>
      <c r="E364" s="20" t="s">
        <v>34</v>
      </c>
      <c r="F364" s="17">
        <v>193</v>
      </c>
      <c r="G364" s="17" t="s">
        <v>16</v>
      </c>
      <c r="H364" s="132" t="str">
        <f>IF(ISERROR(VLOOKUP(A364,[1]الشريط!$A$2:$C$1000,3,0)),"",IF(VLOOKUP(A364,[1]الشريط!$A$2:$C$1000,3,0)=G364,"(مطابق)","(غير مطابق)"))</f>
        <v>(مطابق)</v>
      </c>
      <c r="I364" s="131"/>
      <c r="J364" s="131"/>
    </row>
    <row r="365" spans="1:10" ht="18.75" thickBot="1" x14ac:dyDescent="0.25">
      <c r="A365" s="17">
        <v>53132</v>
      </c>
      <c r="B365" s="17">
        <v>364</v>
      </c>
      <c r="C365" s="17" t="s">
        <v>382</v>
      </c>
      <c r="D365" s="17">
        <v>53132</v>
      </c>
      <c r="E365" s="20" t="s">
        <v>71</v>
      </c>
      <c r="F365" s="17">
        <v>2074</v>
      </c>
      <c r="G365" s="17" t="s">
        <v>16</v>
      </c>
      <c r="H365" s="132" t="str">
        <f>IF(ISERROR(VLOOKUP(A365,[1]الشريط!$A$2:$C$1000,3,0)),"",IF(VLOOKUP(A365,[1]الشريط!$A$2:$C$1000,3,0)=G365,"(مطابق)","(غير مطابق)"))</f>
        <v>(مطابق)</v>
      </c>
      <c r="I365" s="131"/>
      <c r="J365" s="131"/>
    </row>
    <row r="366" spans="1:10" ht="18.75" thickBot="1" x14ac:dyDescent="0.25">
      <c r="A366" s="17">
        <v>53469</v>
      </c>
      <c r="B366" s="17">
        <v>365</v>
      </c>
      <c r="C366" s="17" t="s">
        <v>979</v>
      </c>
      <c r="D366" s="17">
        <v>53469</v>
      </c>
      <c r="E366" s="20" t="s">
        <v>24</v>
      </c>
      <c r="F366" s="17">
        <v>2612</v>
      </c>
      <c r="G366" s="17" t="s">
        <v>16</v>
      </c>
      <c r="H366" s="132" t="str">
        <f>IF(ISERROR(VLOOKUP(A366,[1]الشريط!$A$2:$C$1000,3,0)),"",IF(VLOOKUP(A366,[1]الشريط!$A$2:$C$1000,3,0)=G366,"(مطابق)","(غير مطابق)"))</f>
        <v/>
      </c>
      <c r="I366" s="131"/>
      <c r="J366" s="131"/>
    </row>
    <row r="367" spans="1:10" ht="18.75" thickBot="1" x14ac:dyDescent="0.25">
      <c r="A367" s="17">
        <v>53524</v>
      </c>
      <c r="B367" s="17">
        <v>366</v>
      </c>
      <c r="C367" s="17" t="s">
        <v>235</v>
      </c>
      <c r="D367" s="17">
        <v>53524</v>
      </c>
      <c r="E367" s="20" t="s">
        <v>34</v>
      </c>
      <c r="F367" s="26">
        <v>2168</v>
      </c>
      <c r="G367" s="17" t="s">
        <v>16</v>
      </c>
      <c r="H367" s="132" t="str">
        <f>IF(ISERROR(VLOOKUP(A367,[1]الشريط!$A$2:$C$1000,3,0)),"",IF(VLOOKUP(A367,[1]الشريط!$A$2:$C$1000,3,0)=G367,"(مطابق)","(غير مطابق)"))</f>
        <v>(مطابق)</v>
      </c>
      <c r="I367" s="131"/>
      <c r="J367" s="131"/>
    </row>
    <row r="368" spans="1:10" ht="18.75" thickBot="1" x14ac:dyDescent="0.25">
      <c r="A368" s="17">
        <v>53546</v>
      </c>
      <c r="B368" s="17">
        <v>367</v>
      </c>
      <c r="C368" s="17" t="s">
        <v>42</v>
      </c>
      <c r="D368" s="17">
        <v>53546</v>
      </c>
      <c r="E368" s="20" t="s">
        <v>34</v>
      </c>
      <c r="F368" s="17">
        <v>303</v>
      </c>
      <c r="G368" s="17" t="s">
        <v>16</v>
      </c>
      <c r="H368" s="132" t="str">
        <f>IF(ISERROR(VLOOKUP(A368,[1]الشريط!$A$2:$C$1000,3,0)),"",IF(VLOOKUP(A368,[1]الشريط!$A$2:$C$1000,3,0)=G368,"(مطابق)","(غير مطابق)"))</f>
        <v>(مطابق)</v>
      </c>
      <c r="I368" s="131"/>
      <c r="J368" s="131"/>
    </row>
    <row r="369" spans="1:10" ht="18.75" thickBot="1" x14ac:dyDescent="0.25">
      <c r="A369" s="17">
        <v>53964</v>
      </c>
      <c r="B369" s="17">
        <v>368</v>
      </c>
      <c r="C369" s="17" t="s">
        <v>288</v>
      </c>
      <c r="D369" s="17">
        <v>53964</v>
      </c>
      <c r="E369" s="20" t="s">
        <v>183</v>
      </c>
      <c r="F369" s="17">
        <v>3011</v>
      </c>
      <c r="G369" s="17" t="s">
        <v>16</v>
      </c>
      <c r="H369" s="132" t="str">
        <f>IF(ISERROR(VLOOKUP(A369,[1]الشريط!$A$2:$C$1000,3,0)),"",IF(VLOOKUP(A369,[1]الشريط!$A$2:$C$1000,3,0)=G369,"(مطابق)","(غير مطابق)"))</f>
        <v>(مطابق)</v>
      </c>
      <c r="I369" s="131"/>
      <c r="J369" s="131"/>
    </row>
    <row r="370" spans="1:10" ht="18.75" thickBot="1" x14ac:dyDescent="0.25">
      <c r="A370" s="17">
        <v>54559</v>
      </c>
      <c r="B370" s="17">
        <v>369</v>
      </c>
      <c r="C370" s="17" t="s">
        <v>413</v>
      </c>
      <c r="D370" s="17">
        <v>54559</v>
      </c>
      <c r="E370" s="20" t="s">
        <v>414</v>
      </c>
      <c r="F370" s="17">
        <v>1773</v>
      </c>
      <c r="G370" s="17" t="s">
        <v>16</v>
      </c>
      <c r="H370" s="132" t="str">
        <f>IF(ISERROR(VLOOKUP(A370,[1]الشريط!$A$2:$C$1000,3,0)),"",IF(VLOOKUP(A370,[1]الشريط!$A$2:$C$1000,3,0)=G370,"(مطابق)","(غير مطابق)"))</f>
        <v>(مطابق)</v>
      </c>
      <c r="I370" s="131"/>
      <c r="J370" s="131"/>
    </row>
    <row r="371" spans="1:10" ht="18.75" thickBot="1" x14ac:dyDescent="0.25">
      <c r="A371" s="17">
        <v>55016</v>
      </c>
      <c r="B371" s="17">
        <v>370</v>
      </c>
      <c r="C371" s="17" t="s">
        <v>38</v>
      </c>
      <c r="D371" s="17">
        <v>55016</v>
      </c>
      <c r="E371" s="20" t="s">
        <v>24</v>
      </c>
      <c r="F371" s="17">
        <v>3121</v>
      </c>
      <c r="G371" s="17" t="s">
        <v>16</v>
      </c>
      <c r="H371" s="132" t="str">
        <f>IF(ISERROR(VLOOKUP(A371,[1]الشريط!$A$2:$C$1000,3,0)),"",IF(VLOOKUP(A371,[1]الشريط!$A$2:$C$1000,3,0)=G371,"(مطابق)","(غير مطابق)"))</f>
        <v>(مطابق)</v>
      </c>
      <c r="I371" s="131"/>
      <c r="J371" s="131"/>
    </row>
    <row r="372" spans="1:10" ht="18.75" thickBot="1" x14ac:dyDescent="0.25">
      <c r="A372" s="17">
        <v>55047</v>
      </c>
      <c r="B372" s="17">
        <v>371</v>
      </c>
      <c r="C372" s="17" t="s">
        <v>22</v>
      </c>
      <c r="D372" s="17">
        <v>55047</v>
      </c>
      <c r="E372" s="20" t="s">
        <v>24</v>
      </c>
      <c r="F372" s="17">
        <v>1490</v>
      </c>
      <c r="G372" s="17" t="s">
        <v>16</v>
      </c>
      <c r="H372" s="132" t="str">
        <f>IF(ISERROR(VLOOKUP(A372,[1]الشريط!$A$2:$C$1000,3,0)),"",IF(VLOOKUP(A372,[1]الشريط!$A$2:$C$1000,3,0)=G372,"(مطابق)","(غير مطابق)"))</f>
        <v>(مطابق)</v>
      </c>
      <c r="I372" s="131"/>
      <c r="J372" s="131"/>
    </row>
    <row r="373" spans="1:10" ht="18.75" thickBot="1" x14ac:dyDescent="0.25">
      <c r="A373" s="17">
        <v>55241</v>
      </c>
      <c r="B373" s="17">
        <v>372</v>
      </c>
      <c r="C373" s="17" t="s">
        <v>177</v>
      </c>
      <c r="D373" s="17">
        <v>55241</v>
      </c>
      <c r="E373" s="20" t="s">
        <v>34</v>
      </c>
      <c r="F373" s="26">
        <v>1830</v>
      </c>
      <c r="G373" s="17" t="s">
        <v>16</v>
      </c>
      <c r="H373" s="132" t="str">
        <f>IF(ISERROR(VLOOKUP(A373,[1]الشريط!$A$2:$C$1000,3,0)),"",IF(VLOOKUP(A373,[1]الشريط!$A$2:$C$1000,3,0)=G373,"(مطابق)","(غير مطابق)"))</f>
        <v>(مطابق)</v>
      </c>
      <c r="I373" s="131"/>
      <c r="J373" s="131"/>
    </row>
    <row r="374" spans="1:10" ht="18.75" thickBot="1" x14ac:dyDescent="0.25">
      <c r="A374" s="17">
        <v>56238</v>
      </c>
      <c r="B374" s="17">
        <v>373</v>
      </c>
      <c r="C374" s="17" t="s">
        <v>449</v>
      </c>
      <c r="D374" s="17">
        <v>56238</v>
      </c>
      <c r="E374" s="20" t="s">
        <v>19</v>
      </c>
      <c r="F374" s="17">
        <v>4180</v>
      </c>
      <c r="G374" s="17" t="s">
        <v>16</v>
      </c>
      <c r="H374" s="132" t="str">
        <f>IF(ISERROR(VLOOKUP(A374,[1]الشريط!$A$2:$C$1000,3,0)),"",IF(VLOOKUP(A374,[1]الشريط!$A$2:$C$1000,3,0)=G374,"(مطابق)","(غير مطابق)"))</f>
        <v>(مطابق)</v>
      </c>
      <c r="I374" s="131"/>
      <c r="J374" s="131"/>
    </row>
    <row r="375" spans="1:10" ht="18.75" thickBot="1" x14ac:dyDescent="0.25">
      <c r="A375" s="17">
        <v>56744</v>
      </c>
      <c r="B375" s="17">
        <v>374</v>
      </c>
      <c r="C375" s="17" t="s">
        <v>288</v>
      </c>
      <c r="D375" s="17">
        <v>56744</v>
      </c>
      <c r="E375" s="20" t="s">
        <v>34</v>
      </c>
      <c r="F375" s="26">
        <v>1006</v>
      </c>
      <c r="G375" s="17" t="s">
        <v>16</v>
      </c>
      <c r="H375" s="132" t="str">
        <f>IF(ISERROR(VLOOKUP(A375,[1]الشريط!$A$2:$C$1000,3,0)),"",IF(VLOOKUP(A375,[1]الشريط!$A$2:$C$1000,3,0)=G375,"(مطابق)","(غير مطابق)"))</f>
        <v>(مطابق)</v>
      </c>
      <c r="I375" s="131"/>
      <c r="J375" s="131"/>
    </row>
    <row r="376" spans="1:10" ht="18.75" thickBot="1" x14ac:dyDescent="0.25">
      <c r="A376" s="17">
        <v>56958</v>
      </c>
      <c r="B376" s="17">
        <v>375</v>
      </c>
      <c r="C376" s="17" t="s">
        <v>235</v>
      </c>
      <c r="D376" s="17">
        <v>56958</v>
      </c>
      <c r="E376" s="20" t="s">
        <v>34</v>
      </c>
      <c r="F376" s="26">
        <v>2091</v>
      </c>
      <c r="G376" s="17" t="s">
        <v>16</v>
      </c>
      <c r="H376" s="132" t="str">
        <f>IF(ISERROR(VLOOKUP(A376,[1]الشريط!$A$2:$C$1000,3,0)),"",IF(VLOOKUP(A376,[1]الشريط!$A$2:$C$1000,3,0)=G376,"(مطابق)","(غير مطابق)"))</f>
        <v>(مطابق)</v>
      </c>
      <c r="I376" s="131"/>
      <c r="J376" s="131"/>
    </row>
    <row r="377" spans="1:10" ht="18.75" thickBot="1" x14ac:dyDescent="0.25">
      <c r="A377" s="17">
        <v>57069</v>
      </c>
      <c r="B377" s="17">
        <v>376</v>
      </c>
      <c r="C377" s="17" t="s">
        <v>1155</v>
      </c>
      <c r="D377" s="17">
        <v>57069</v>
      </c>
      <c r="E377" s="20" t="s">
        <v>24</v>
      </c>
      <c r="F377" s="17">
        <v>3395</v>
      </c>
      <c r="G377" s="17" t="s">
        <v>16</v>
      </c>
      <c r="H377" s="132" t="str">
        <f>IF(ISERROR(VLOOKUP(A377,[1]الشريط!$A$2:$C$1000,3,0)),"",IF(VLOOKUP(A377,[1]الشريط!$A$2:$C$1000,3,0)=G377,"(مطابق)","(غير مطابق)"))</f>
        <v/>
      </c>
      <c r="I377" s="131"/>
      <c r="J377" s="131"/>
    </row>
    <row r="378" spans="1:10" ht="18.75" thickBot="1" x14ac:dyDescent="0.25">
      <c r="A378" s="17">
        <v>57211</v>
      </c>
      <c r="B378" s="17">
        <v>377</v>
      </c>
      <c r="C378" s="17" t="s">
        <v>380</v>
      </c>
      <c r="D378" s="17">
        <v>57211</v>
      </c>
      <c r="E378" s="20" t="s">
        <v>19</v>
      </c>
      <c r="F378" s="17">
        <v>2059</v>
      </c>
      <c r="G378" s="17" t="s">
        <v>16</v>
      </c>
      <c r="H378" s="132" t="str">
        <f>IF(ISERROR(VLOOKUP(A378,[1]الشريط!$A$2:$C$1000,3,0)),"",IF(VLOOKUP(A378,[1]الشريط!$A$2:$C$1000,3,0)=G378,"(مطابق)","(غير مطابق)"))</f>
        <v>(مطابق)</v>
      </c>
      <c r="I378" s="131"/>
      <c r="J378" s="131"/>
    </row>
    <row r="379" spans="1:10" ht="18.75" thickBot="1" x14ac:dyDescent="0.25">
      <c r="A379" s="17">
        <v>57255</v>
      </c>
      <c r="B379" s="17">
        <v>378</v>
      </c>
      <c r="C379" s="17" t="s">
        <v>346</v>
      </c>
      <c r="D379" s="17">
        <v>57255</v>
      </c>
      <c r="E379" s="20" t="s">
        <v>24</v>
      </c>
      <c r="F379" s="17">
        <v>1838</v>
      </c>
      <c r="G379" s="17" t="s">
        <v>16</v>
      </c>
      <c r="H379" s="132" t="str">
        <f>IF(ISERROR(VLOOKUP(A379,[1]الشريط!$A$2:$C$1000,3,0)),"",IF(VLOOKUP(A379,[1]الشريط!$A$2:$C$1000,3,0)=G379,"(مطابق)","(غير مطابق)"))</f>
        <v>(مطابق)</v>
      </c>
      <c r="I379" s="131"/>
      <c r="J379" s="131"/>
    </row>
    <row r="380" spans="1:10" ht="18.75" thickBot="1" x14ac:dyDescent="0.25">
      <c r="A380" s="17">
        <v>57539</v>
      </c>
      <c r="B380" s="17">
        <v>379</v>
      </c>
      <c r="C380" s="17" t="s">
        <v>1131</v>
      </c>
      <c r="D380" s="17">
        <v>57539</v>
      </c>
      <c r="E380" s="20" t="s">
        <v>24</v>
      </c>
      <c r="F380" s="17">
        <v>2109</v>
      </c>
      <c r="G380" s="17" t="s">
        <v>16</v>
      </c>
      <c r="H380" s="132" t="str">
        <f>IF(ISERROR(VLOOKUP(A380,[1]الشريط!$A$2:$C$1000,3,0)),"",IF(VLOOKUP(A380,[1]الشريط!$A$2:$C$1000,3,0)=G380,"(مطابق)","(غير مطابق)"))</f>
        <v/>
      </c>
      <c r="I380" s="131"/>
      <c r="J380" s="131"/>
    </row>
    <row r="381" spans="1:10" ht="18.75" thickBot="1" x14ac:dyDescent="0.25">
      <c r="A381" s="17">
        <v>58140</v>
      </c>
      <c r="B381" s="17">
        <v>380</v>
      </c>
      <c r="C381" s="17" t="s">
        <v>991</v>
      </c>
      <c r="D381" s="17">
        <v>58140</v>
      </c>
      <c r="E381" s="20" t="s">
        <v>24</v>
      </c>
      <c r="F381" s="17">
        <v>1381</v>
      </c>
      <c r="G381" s="17" t="s">
        <v>16</v>
      </c>
      <c r="H381" s="132" t="str">
        <f>IF(ISERROR(VLOOKUP(A381,[1]الشريط!$A$2:$C$1000,3,0)),"",IF(VLOOKUP(A381,[1]الشريط!$A$2:$C$1000,3,0)=G381,"(مطابق)","(غير مطابق)"))</f>
        <v/>
      </c>
      <c r="I381" s="131"/>
      <c r="J381" s="131"/>
    </row>
    <row r="382" spans="1:10" ht="18.75" thickBot="1" x14ac:dyDescent="0.25">
      <c r="A382" s="17">
        <v>58798</v>
      </c>
      <c r="B382" s="17">
        <v>381</v>
      </c>
      <c r="C382" s="17" t="s">
        <v>1023</v>
      </c>
      <c r="D382" s="17">
        <v>58798</v>
      </c>
      <c r="E382" s="20" t="s">
        <v>292</v>
      </c>
      <c r="F382" s="17">
        <v>3159</v>
      </c>
      <c r="G382" s="17" t="s">
        <v>16</v>
      </c>
      <c r="H382" s="132" t="str">
        <f>IF(ISERROR(VLOOKUP(A382,[1]الشريط!$A$2:$C$1000,3,0)),"",IF(VLOOKUP(A382,[1]الشريط!$A$2:$C$1000,3,0)=G382,"(مطابق)","(غير مطابق)"))</f>
        <v>(مطابق)</v>
      </c>
      <c r="I382" s="131"/>
      <c r="J382" s="131"/>
    </row>
    <row r="383" spans="1:10" ht="18.75" thickBot="1" x14ac:dyDescent="0.25">
      <c r="A383" s="17">
        <v>59605</v>
      </c>
      <c r="B383" s="17">
        <v>382</v>
      </c>
      <c r="C383" s="17" t="s">
        <v>236</v>
      </c>
      <c r="D383" s="17">
        <v>59605</v>
      </c>
      <c r="E383" s="20" t="s">
        <v>34</v>
      </c>
      <c r="F383" s="26">
        <v>215</v>
      </c>
      <c r="G383" s="17" t="s">
        <v>16</v>
      </c>
      <c r="H383" s="132" t="str">
        <f>IF(ISERROR(VLOOKUP(A383,[1]الشريط!$A$2:$C$1000,3,0)),"",IF(VLOOKUP(A383,[1]الشريط!$A$2:$C$1000,3,0)=G383,"(مطابق)","(غير مطابق)"))</f>
        <v>(مطابق)</v>
      </c>
      <c r="I383" s="131"/>
      <c r="J383" s="131"/>
    </row>
    <row r="384" spans="1:10" ht="18.75" thickBot="1" x14ac:dyDescent="0.25">
      <c r="A384" s="17">
        <v>60071</v>
      </c>
      <c r="B384" s="17">
        <v>383</v>
      </c>
      <c r="C384" s="17" t="s">
        <v>450</v>
      </c>
      <c r="D384" s="17">
        <v>60071</v>
      </c>
      <c r="E384" s="20" t="s">
        <v>24</v>
      </c>
      <c r="F384" s="17">
        <v>1820</v>
      </c>
      <c r="G384" s="17" t="s">
        <v>16</v>
      </c>
      <c r="H384" s="132" t="str">
        <f>IF(ISERROR(VLOOKUP(A384,[1]الشريط!$A$2:$C$1000,3,0)),"",IF(VLOOKUP(A384,[1]الشريط!$A$2:$C$1000,3,0)=G384,"(مطابق)","(غير مطابق)"))</f>
        <v>(مطابق)</v>
      </c>
      <c r="I384" s="131"/>
      <c r="J384" s="131"/>
    </row>
    <row r="385" spans="1:10" ht="18.75" thickBot="1" x14ac:dyDescent="0.25">
      <c r="A385" s="17">
        <v>60104</v>
      </c>
      <c r="B385" s="17">
        <v>384</v>
      </c>
      <c r="C385" s="17" t="s">
        <v>1129</v>
      </c>
      <c r="D385" s="17">
        <v>60104</v>
      </c>
      <c r="E385" s="20" t="s">
        <v>24</v>
      </c>
      <c r="F385" s="17">
        <v>2647</v>
      </c>
      <c r="G385" s="17" t="s">
        <v>16</v>
      </c>
      <c r="H385" s="132" t="str">
        <f>IF(ISERROR(VLOOKUP(A385,[1]الشريط!$A$2:$C$1000,3,0)),"",IF(VLOOKUP(A385,[1]الشريط!$A$2:$C$1000,3,0)=G385,"(مطابق)","(غير مطابق)"))</f>
        <v/>
      </c>
      <c r="I385" s="131"/>
      <c r="J385" s="131"/>
    </row>
    <row r="386" spans="1:10" ht="18.75" thickBot="1" x14ac:dyDescent="0.25">
      <c r="A386" s="17">
        <v>60202</v>
      </c>
      <c r="B386" s="17">
        <v>385</v>
      </c>
      <c r="C386" s="17" t="s">
        <v>392</v>
      </c>
      <c r="D386" s="17">
        <v>60202</v>
      </c>
      <c r="E386" s="20" t="s">
        <v>183</v>
      </c>
      <c r="F386" s="17">
        <v>2704</v>
      </c>
      <c r="G386" s="17" t="s">
        <v>16</v>
      </c>
      <c r="H386" s="132" t="str">
        <f>IF(ISERROR(VLOOKUP(A386,[1]الشريط!$A$2:$C$1000,3,0)),"",IF(VLOOKUP(A386,[1]الشريط!$A$2:$C$1000,3,0)=G386,"(مطابق)","(غير مطابق)"))</f>
        <v>(مطابق)</v>
      </c>
      <c r="I386" s="131"/>
      <c r="J386" s="131"/>
    </row>
    <row r="387" spans="1:10" ht="18.75" thickBot="1" x14ac:dyDescent="0.25">
      <c r="A387" s="17">
        <v>60338</v>
      </c>
      <c r="B387" s="17">
        <v>386</v>
      </c>
      <c r="C387" s="17" t="s">
        <v>329</v>
      </c>
      <c r="D387" s="17">
        <v>60338</v>
      </c>
      <c r="E387" s="20" t="s">
        <v>34</v>
      </c>
      <c r="F387" s="26">
        <v>230</v>
      </c>
      <c r="G387" s="17" t="s">
        <v>16</v>
      </c>
      <c r="H387" s="132" t="str">
        <f>IF(ISERROR(VLOOKUP(A387,[1]الشريط!$A$2:$C$1000,3,0)),"",IF(VLOOKUP(A387,[1]الشريط!$A$2:$C$1000,3,0)=G387,"(مطابق)","(غير مطابق)"))</f>
        <v>(مطابق)</v>
      </c>
      <c r="I387" s="131"/>
      <c r="J387" s="131"/>
    </row>
    <row r="388" spans="1:10" ht="18.75" thickBot="1" x14ac:dyDescent="0.25">
      <c r="A388" s="17">
        <v>60534</v>
      </c>
      <c r="B388" s="17">
        <v>387</v>
      </c>
      <c r="C388" s="17" t="s">
        <v>316</v>
      </c>
      <c r="D388" s="17">
        <v>60534</v>
      </c>
      <c r="E388" s="20" t="s">
        <v>34</v>
      </c>
      <c r="F388" s="17">
        <v>1118</v>
      </c>
      <c r="G388" s="17" t="s">
        <v>16</v>
      </c>
      <c r="H388" s="132" t="str">
        <f>IF(ISERROR(VLOOKUP(A388,[1]الشريط!$A$2:$C$1000,3,0)),"",IF(VLOOKUP(A388,[1]الشريط!$A$2:$C$1000,3,0)=G388,"(مطابق)","(غير مطابق)"))</f>
        <v>(مطابق)</v>
      </c>
      <c r="I388" s="131"/>
      <c r="J388" s="131"/>
    </row>
    <row r="389" spans="1:10" ht="18.75" thickBot="1" x14ac:dyDescent="0.25">
      <c r="A389" s="17">
        <v>60775</v>
      </c>
      <c r="B389" s="17">
        <v>388</v>
      </c>
      <c r="C389" s="17" t="s">
        <v>213</v>
      </c>
      <c r="D389" s="17">
        <v>60775</v>
      </c>
      <c r="E389" s="20" t="s">
        <v>34</v>
      </c>
      <c r="F389" s="26">
        <v>1588</v>
      </c>
      <c r="G389" s="17" t="s">
        <v>16</v>
      </c>
      <c r="H389" s="132" t="str">
        <f>IF(ISERROR(VLOOKUP(A389,[1]الشريط!$A$2:$C$1000,3,0)),"",IF(VLOOKUP(A389,[1]الشريط!$A$2:$C$1000,3,0)=G389,"(مطابق)","(غير مطابق)"))</f>
        <v>(مطابق)</v>
      </c>
      <c r="I389" s="131"/>
      <c r="J389" s="131"/>
    </row>
    <row r="390" spans="1:10" ht="18.75" thickBot="1" x14ac:dyDescent="0.25">
      <c r="A390" s="17">
        <v>60833</v>
      </c>
      <c r="B390" s="17">
        <v>389</v>
      </c>
      <c r="C390" s="17" t="s">
        <v>529</v>
      </c>
      <c r="D390" s="17">
        <v>60833</v>
      </c>
      <c r="E390" s="20" t="s">
        <v>24</v>
      </c>
      <c r="F390" s="17">
        <v>1918</v>
      </c>
      <c r="G390" s="17" t="s">
        <v>16</v>
      </c>
      <c r="H390" s="132" t="str">
        <f>IF(ISERROR(VLOOKUP(A390,[1]الشريط!$A$2:$C$1000,3,0)),"",IF(VLOOKUP(A390,[1]الشريط!$A$2:$C$1000,3,0)=G390,"(مطابق)","(غير مطابق)"))</f>
        <v>(مطابق)</v>
      </c>
      <c r="I390" s="131"/>
      <c r="J390" s="131"/>
    </row>
    <row r="391" spans="1:10" ht="18.75" thickBot="1" x14ac:dyDescent="0.25">
      <c r="A391" s="17">
        <v>60852</v>
      </c>
      <c r="B391" s="17">
        <v>390</v>
      </c>
      <c r="C391" s="17" t="s">
        <v>272</v>
      </c>
      <c r="D391" s="17">
        <v>60852</v>
      </c>
      <c r="E391" s="20" t="s">
        <v>19</v>
      </c>
      <c r="F391" s="17">
        <v>3106</v>
      </c>
      <c r="G391" s="17" t="s">
        <v>16</v>
      </c>
      <c r="H391" s="132" t="str">
        <f>IF(ISERROR(VLOOKUP(A391,[1]الشريط!$A$2:$C$1000,3,0)),"",IF(VLOOKUP(A391,[1]الشريط!$A$2:$C$1000,3,0)=G391,"(مطابق)","(غير مطابق)"))</f>
        <v>(مطابق)</v>
      </c>
      <c r="I391" s="131"/>
      <c r="J391" s="131"/>
    </row>
    <row r="392" spans="1:10" ht="18.75" thickBot="1" x14ac:dyDescent="0.25">
      <c r="A392" s="17">
        <v>60993</v>
      </c>
      <c r="B392" s="17">
        <v>391</v>
      </c>
      <c r="C392" s="17" t="s">
        <v>325</v>
      </c>
      <c r="D392" s="17">
        <v>60993</v>
      </c>
      <c r="E392" s="20" t="s">
        <v>34</v>
      </c>
      <c r="F392" s="26">
        <v>2033</v>
      </c>
      <c r="G392" s="17" t="s">
        <v>16</v>
      </c>
      <c r="H392" s="132" t="str">
        <f>IF(ISERROR(VLOOKUP(A392,[1]الشريط!$A$2:$C$1000,3,0)),"",IF(VLOOKUP(A392,[1]الشريط!$A$2:$C$1000,3,0)=G392,"(مطابق)","(غير مطابق)"))</f>
        <v>(مطابق)</v>
      </c>
      <c r="I392" s="131"/>
      <c r="J392" s="131"/>
    </row>
    <row r="393" spans="1:10" ht="18.75" thickBot="1" x14ac:dyDescent="0.25">
      <c r="A393" s="17">
        <v>61170</v>
      </c>
      <c r="B393" s="17">
        <v>392</v>
      </c>
      <c r="C393" s="17" t="s">
        <v>342</v>
      </c>
      <c r="D393" s="17">
        <v>61170</v>
      </c>
      <c r="E393" s="20" t="s">
        <v>24</v>
      </c>
      <c r="F393" s="17">
        <v>2321</v>
      </c>
      <c r="G393" s="17" t="s">
        <v>16</v>
      </c>
      <c r="H393" s="132" t="str">
        <f>IF(ISERROR(VLOOKUP(A393,[1]الشريط!$A$2:$C$1000,3,0)),"",IF(VLOOKUP(A393,[1]الشريط!$A$2:$C$1000,3,0)=G393,"(مطابق)","(غير مطابق)"))</f>
        <v>(مطابق)</v>
      </c>
      <c r="I393" s="131"/>
      <c r="J393" s="131"/>
    </row>
    <row r="394" spans="1:10" ht="18.75" thickBot="1" x14ac:dyDescent="0.25">
      <c r="A394" s="17">
        <v>61210</v>
      </c>
      <c r="B394" s="17">
        <v>393</v>
      </c>
      <c r="C394" s="17" t="s">
        <v>278</v>
      </c>
      <c r="D394" s="17">
        <v>61210</v>
      </c>
      <c r="E394" s="20" t="s">
        <v>34</v>
      </c>
      <c r="F394" s="17">
        <v>1741</v>
      </c>
      <c r="G394" s="17" t="s">
        <v>16</v>
      </c>
      <c r="H394" s="132" t="str">
        <f>IF(ISERROR(VLOOKUP(A394,[1]الشريط!$A$2:$C$1000,3,0)),"",IF(VLOOKUP(A394,[1]الشريط!$A$2:$C$1000,3,0)=G394,"(مطابق)","(غير مطابق)"))</f>
        <v>(مطابق)</v>
      </c>
      <c r="I394" s="131"/>
      <c r="J394" s="131"/>
    </row>
    <row r="395" spans="1:10" ht="18.75" thickBot="1" x14ac:dyDescent="0.25">
      <c r="A395" s="22">
        <v>61315</v>
      </c>
      <c r="B395" s="17">
        <v>394</v>
      </c>
      <c r="C395" s="22" t="s">
        <v>1018</v>
      </c>
      <c r="D395" s="22">
        <v>61315</v>
      </c>
      <c r="E395" s="19" t="s">
        <v>24</v>
      </c>
      <c r="F395" s="22">
        <v>2532</v>
      </c>
      <c r="G395" s="22" t="s">
        <v>16</v>
      </c>
      <c r="H395" s="133" t="s">
        <v>1520</v>
      </c>
      <c r="I395" s="131">
        <v>54</v>
      </c>
      <c r="J395" s="131"/>
    </row>
    <row r="396" spans="1:10" ht="18.75" thickBot="1" x14ac:dyDescent="0.25">
      <c r="A396" s="17">
        <v>61423</v>
      </c>
      <c r="B396" s="17">
        <v>395</v>
      </c>
      <c r="C396" s="17" t="s">
        <v>209</v>
      </c>
      <c r="D396" s="17">
        <v>61423</v>
      </c>
      <c r="E396" s="20" t="s">
        <v>24</v>
      </c>
      <c r="F396" s="17">
        <v>1832</v>
      </c>
      <c r="G396" s="17" t="s">
        <v>16</v>
      </c>
      <c r="H396" s="132" t="str">
        <f>IF(ISERROR(VLOOKUP(A396,[1]الشريط!$A$2:$C$1000,3,0)),"",IF(VLOOKUP(A396,[1]الشريط!$A$2:$C$1000,3,0)=G396,"(مطابق)","(غير مطابق)"))</f>
        <v>(مطابق)</v>
      </c>
      <c r="I396" s="131"/>
      <c r="J396" s="131"/>
    </row>
    <row r="397" spans="1:10" ht="18.75" thickBot="1" x14ac:dyDescent="0.25">
      <c r="A397" s="17">
        <v>62817</v>
      </c>
      <c r="B397" s="17">
        <v>396</v>
      </c>
      <c r="C397" s="17" t="s">
        <v>196</v>
      </c>
      <c r="D397" s="17">
        <v>62817</v>
      </c>
      <c r="E397" s="20" t="s">
        <v>24</v>
      </c>
      <c r="F397" s="17">
        <v>1764</v>
      </c>
      <c r="G397" s="17" t="s">
        <v>16</v>
      </c>
      <c r="H397" s="132" t="str">
        <f>IF(ISERROR(VLOOKUP(A397,[1]الشريط!$A$2:$C$1000,3,0)),"",IF(VLOOKUP(A397,[1]الشريط!$A$2:$C$1000,3,0)=G397,"(مطابق)","(غير مطابق)"))</f>
        <v/>
      </c>
      <c r="I397" s="131"/>
      <c r="J397" s="131"/>
    </row>
    <row r="398" spans="1:10" ht="18.75" thickBot="1" x14ac:dyDescent="0.25">
      <c r="A398" s="17">
        <v>63128</v>
      </c>
      <c r="B398" s="17">
        <v>397</v>
      </c>
      <c r="C398" s="17" t="s">
        <v>68</v>
      </c>
      <c r="D398" s="17">
        <v>63128</v>
      </c>
      <c r="E398" s="20" t="s">
        <v>34</v>
      </c>
      <c r="F398" s="17">
        <v>1718</v>
      </c>
      <c r="G398" s="17" t="s">
        <v>16</v>
      </c>
      <c r="H398" s="132" t="str">
        <f>IF(ISERROR(VLOOKUP(A398,[1]الشريط!$A$2:$C$1000,3,0)),"",IF(VLOOKUP(A398,[1]الشريط!$A$2:$C$1000,3,0)=G398,"(مطابق)","(غير مطابق)"))</f>
        <v>(مطابق)</v>
      </c>
      <c r="I398" s="131"/>
      <c r="J398" s="131"/>
    </row>
    <row r="399" spans="1:10" ht="18.75" thickBot="1" x14ac:dyDescent="0.25">
      <c r="A399" s="17">
        <v>63168</v>
      </c>
      <c r="B399" s="17">
        <v>398</v>
      </c>
      <c r="C399" s="17" t="s">
        <v>30</v>
      </c>
      <c r="D399" s="17">
        <v>63168</v>
      </c>
      <c r="E399" s="20" t="s">
        <v>24</v>
      </c>
      <c r="F399" s="26">
        <v>1754</v>
      </c>
      <c r="G399" s="17" t="s">
        <v>16</v>
      </c>
      <c r="H399" s="132" t="str">
        <f>IF(ISERROR(VLOOKUP(A399,[1]الشريط!$A$2:$C$1000,3,0)),"",IF(VLOOKUP(A399,[1]الشريط!$A$2:$C$1000,3,0)=G399,"(مطابق)","(غير مطابق)"))</f>
        <v>(مطابق)</v>
      </c>
      <c r="I399" s="131"/>
      <c r="J399" s="131"/>
    </row>
    <row r="400" spans="1:10" ht="18.75" thickBot="1" x14ac:dyDescent="0.25">
      <c r="A400" s="17">
        <v>63198</v>
      </c>
      <c r="B400" s="17">
        <v>399</v>
      </c>
      <c r="C400" s="17" t="s">
        <v>134</v>
      </c>
      <c r="D400" s="17">
        <v>63198</v>
      </c>
      <c r="E400" s="20" t="s">
        <v>24</v>
      </c>
      <c r="F400" s="17">
        <v>282</v>
      </c>
      <c r="G400" s="17" t="s">
        <v>16</v>
      </c>
      <c r="H400" s="132" t="str">
        <f>IF(ISERROR(VLOOKUP(A400,[1]الشريط!$A$2:$C$1000,3,0)),"",IF(VLOOKUP(A400,[1]الشريط!$A$2:$C$1000,3,0)=G400,"(مطابق)","(غير مطابق)"))</f>
        <v>(مطابق)</v>
      </c>
      <c r="I400" s="131"/>
      <c r="J400" s="131"/>
    </row>
    <row r="401" spans="1:10" ht="18.75" thickBot="1" x14ac:dyDescent="0.25">
      <c r="A401" s="17">
        <v>63370</v>
      </c>
      <c r="B401" s="17">
        <v>400</v>
      </c>
      <c r="C401" s="17" t="s">
        <v>344</v>
      </c>
      <c r="D401" s="17">
        <v>63370</v>
      </c>
      <c r="E401" s="20" t="s">
        <v>34</v>
      </c>
      <c r="F401" s="26">
        <v>1936</v>
      </c>
      <c r="G401" s="17" t="s">
        <v>16</v>
      </c>
      <c r="H401" s="132" t="str">
        <f>IF(ISERROR(VLOOKUP(A401,[1]الشريط!$A$2:$C$1000,3,0)),"",IF(VLOOKUP(A401,[1]الشريط!$A$2:$C$1000,3,0)=G401,"(مطابق)","(غير مطابق)"))</f>
        <v>(مطابق)</v>
      </c>
      <c r="I401" s="131"/>
      <c r="J401" s="131"/>
    </row>
    <row r="402" spans="1:10" ht="18.75" thickBot="1" x14ac:dyDescent="0.25">
      <c r="A402" s="17">
        <v>63720</v>
      </c>
      <c r="B402" s="17">
        <v>401</v>
      </c>
      <c r="C402" s="17" t="s">
        <v>1127</v>
      </c>
      <c r="D402" s="17">
        <v>63720</v>
      </c>
      <c r="E402" s="20" t="s">
        <v>24</v>
      </c>
      <c r="F402" s="17">
        <v>2024</v>
      </c>
      <c r="G402" s="17" t="s">
        <v>16</v>
      </c>
      <c r="H402" s="132" t="str">
        <f>IF(ISERROR(VLOOKUP(A402,[1]الشريط!$A$2:$C$1000,3,0)),"",IF(VLOOKUP(A402,[1]الشريط!$A$2:$C$1000,3,0)=G402,"(مطابق)","(غير مطابق)"))</f>
        <v/>
      </c>
      <c r="I402" s="131"/>
      <c r="J402" s="131"/>
    </row>
    <row r="403" spans="1:10" ht="18.75" thickBot="1" x14ac:dyDescent="0.25">
      <c r="A403" s="17">
        <v>64566</v>
      </c>
      <c r="B403" s="17">
        <v>402</v>
      </c>
      <c r="C403" s="17" t="s">
        <v>27</v>
      </c>
      <c r="D403" s="17">
        <v>64566</v>
      </c>
      <c r="E403" s="20" t="s">
        <v>28</v>
      </c>
      <c r="F403" s="17">
        <v>2086</v>
      </c>
      <c r="G403" s="17" t="s">
        <v>16</v>
      </c>
      <c r="H403" s="132" t="str">
        <f>IF(ISERROR(VLOOKUP(A403,[1]الشريط!$A$2:$C$1000,3,0)),"",IF(VLOOKUP(A403,[1]الشريط!$A$2:$C$1000,3,0)=G403,"(مطابق)","(غير مطابق)"))</f>
        <v>(مطابق)</v>
      </c>
      <c r="I403" s="131"/>
      <c r="J403" s="131"/>
    </row>
    <row r="404" spans="1:10" ht="18.75" thickBot="1" x14ac:dyDescent="0.25">
      <c r="A404" s="17">
        <v>64811</v>
      </c>
      <c r="B404" s="17">
        <v>403</v>
      </c>
      <c r="C404" s="17" t="s">
        <v>291</v>
      </c>
      <c r="D404" s="17">
        <v>64811</v>
      </c>
      <c r="E404" s="20" t="s">
        <v>292</v>
      </c>
      <c r="F404" s="17">
        <v>2411</v>
      </c>
      <c r="G404" s="17" t="s">
        <v>16</v>
      </c>
      <c r="H404" s="132" t="str">
        <f>IF(ISERROR(VLOOKUP(A404,[1]الشريط!$A$2:$C$1000,3,0)),"",IF(VLOOKUP(A404,[1]الشريط!$A$2:$C$1000,3,0)=G404,"(مطابق)","(غير مطابق)"))</f>
        <v>(مطابق)</v>
      </c>
      <c r="I404" s="131"/>
      <c r="J404" s="131"/>
    </row>
    <row r="405" spans="1:10" ht="18.75" thickBot="1" x14ac:dyDescent="0.25">
      <c r="A405" s="17">
        <v>64846</v>
      </c>
      <c r="B405" s="17">
        <v>404</v>
      </c>
      <c r="C405" s="17" t="s">
        <v>322</v>
      </c>
      <c r="D405" s="17">
        <v>64846</v>
      </c>
      <c r="E405" s="20" t="s">
        <v>24</v>
      </c>
      <c r="F405" s="17">
        <v>206</v>
      </c>
      <c r="G405" s="17" t="s">
        <v>16</v>
      </c>
      <c r="H405" s="132" t="str">
        <f>IF(ISERROR(VLOOKUP(A405,[1]الشريط!$A$2:$C$1000,3,0)),"",IF(VLOOKUP(A405,[1]الشريط!$A$2:$C$1000,3,0)=G405,"(مطابق)","(غير مطابق)"))</f>
        <v>(مطابق)</v>
      </c>
      <c r="I405" s="131"/>
      <c r="J405" s="131"/>
    </row>
    <row r="406" spans="1:10" ht="18.75" thickBot="1" x14ac:dyDescent="0.25">
      <c r="A406" s="17">
        <v>65416</v>
      </c>
      <c r="B406" s="17">
        <v>405</v>
      </c>
      <c r="C406" s="17" t="s">
        <v>280</v>
      </c>
      <c r="D406" s="17">
        <v>65416</v>
      </c>
      <c r="E406" s="20" t="s">
        <v>34</v>
      </c>
      <c r="F406" s="26">
        <v>746</v>
      </c>
      <c r="G406" s="17" t="s">
        <v>16</v>
      </c>
      <c r="H406" s="132" t="str">
        <f>IF(ISERROR(VLOOKUP(A406,[1]الشريط!$A$2:$C$1000,3,0)),"",IF(VLOOKUP(A406,[1]الشريط!$A$2:$C$1000,3,0)=G406,"(مطابق)","(غير مطابق)"))</f>
        <v>(مطابق)</v>
      </c>
      <c r="I406" s="131"/>
      <c r="J406" s="131"/>
    </row>
    <row r="407" spans="1:10" ht="18.75" thickBot="1" x14ac:dyDescent="0.25">
      <c r="A407" s="17">
        <v>65533</v>
      </c>
      <c r="B407" s="17">
        <v>406</v>
      </c>
      <c r="C407" s="17" t="s">
        <v>1036</v>
      </c>
      <c r="D407" s="17">
        <v>65533</v>
      </c>
      <c r="E407" s="20" t="s">
        <v>24</v>
      </c>
      <c r="F407" s="17">
        <v>3324</v>
      </c>
      <c r="G407" s="17" t="s">
        <v>16</v>
      </c>
      <c r="H407" s="133" t="s">
        <v>1520</v>
      </c>
      <c r="I407" s="131">
        <v>55</v>
      </c>
      <c r="J407" s="131"/>
    </row>
    <row r="408" spans="1:10" ht="18.75" thickBot="1" x14ac:dyDescent="0.25">
      <c r="A408" s="17">
        <v>65681</v>
      </c>
      <c r="B408" s="17">
        <v>407</v>
      </c>
      <c r="C408" s="17" t="s">
        <v>645</v>
      </c>
      <c r="D408" s="17">
        <v>65681</v>
      </c>
      <c r="E408" s="20" t="s">
        <v>24</v>
      </c>
      <c r="F408" s="17">
        <v>151</v>
      </c>
      <c r="G408" s="17" t="s">
        <v>16</v>
      </c>
      <c r="H408" s="133" t="s">
        <v>1520</v>
      </c>
      <c r="I408" s="131">
        <v>56</v>
      </c>
      <c r="J408" s="131"/>
    </row>
    <row r="409" spans="1:10" ht="18.75" thickBot="1" x14ac:dyDescent="0.25">
      <c r="A409" s="17">
        <v>65899</v>
      </c>
      <c r="B409" s="17">
        <v>408</v>
      </c>
      <c r="C409" s="17" t="s">
        <v>74</v>
      </c>
      <c r="D409" s="17">
        <v>65899</v>
      </c>
      <c r="E409" s="20" t="s">
        <v>24</v>
      </c>
      <c r="F409" s="17">
        <v>1249</v>
      </c>
      <c r="G409" s="17" t="s">
        <v>16</v>
      </c>
      <c r="H409" s="132" t="str">
        <f>IF(ISERROR(VLOOKUP(A409,[1]الشريط!$A$2:$C$1000,3,0)),"",IF(VLOOKUP(A409,[1]الشريط!$A$2:$C$1000,3,0)=G409,"(مطابق)","(غير مطابق)"))</f>
        <v>(مطابق)</v>
      </c>
      <c r="I409" s="131"/>
      <c r="J409" s="131"/>
    </row>
    <row r="410" spans="1:10" ht="18.75" thickBot="1" x14ac:dyDescent="0.25">
      <c r="A410" s="17">
        <v>66937</v>
      </c>
      <c r="B410" s="17">
        <v>409</v>
      </c>
      <c r="C410" s="17" t="s">
        <v>405</v>
      </c>
      <c r="D410" s="17">
        <v>66937</v>
      </c>
      <c r="E410" s="20" t="s">
        <v>24</v>
      </c>
      <c r="F410" s="17">
        <v>2685</v>
      </c>
      <c r="G410" s="17" t="s">
        <v>16</v>
      </c>
      <c r="H410" s="132" t="str">
        <f>IF(ISERROR(VLOOKUP(A410,[1]الشريط!$A$2:$C$1000,3,0)),"",IF(VLOOKUP(A410,[1]الشريط!$A$2:$C$1000,3,0)=G410,"(مطابق)","(غير مطابق)"))</f>
        <v>(مطابق)</v>
      </c>
      <c r="I410" s="131"/>
      <c r="J410" s="131"/>
    </row>
    <row r="411" spans="1:10" ht="18.75" thickBot="1" x14ac:dyDescent="0.25">
      <c r="A411" s="22">
        <v>67104</v>
      </c>
      <c r="B411" s="17">
        <v>410</v>
      </c>
      <c r="C411" s="22" t="s">
        <v>930</v>
      </c>
      <c r="D411" s="22">
        <v>67104</v>
      </c>
      <c r="E411" s="19" t="s">
        <v>183</v>
      </c>
      <c r="F411" s="22">
        <v>1252</v>
      </c>
      <c r="G411" s="22" t="s">
        <v>16</v>
      </c>
      <c r="H411" s="132" t="str">
        <f>IF(ISERROR(VLOOKUP(A411,[1]الشريط!$A$2:$C$1000,3,0)),"",IF(VLOOKUP(A411,[1]الشريط!$A$2:$C$1000,3,0)=G411,"(مطابق)","(غير مطابق)"))</f>
        <v>(مطابق)</v>
      </c>
      <c r="I411" s="131"/>
      <c r="J411" s="131"/>
    </row>
    <row r="412" spans="1:10" ht="18.75" thickBot="1" x14ac:dyDescent="0.25">
      <c r="A412" s="17">
        <v>67600</v>
      </c>
      <c r="B412" s="17">
        <v>411</v>
      </c>
      <c r="C412" s="17" t="s">
        <v>121</v>
      </c>
      <c r="D412" s="17">
        <v>67600</v>
      </c>
      <c r="E412" s="20" t="s">
        <v>34</v>
      </c>
      <c r="F412" s="17">
        <v>672</v>
      </c>
      <c r="G412" s="17" t="s">
        <v>16</v>
      </c>
      <c r="H412" s="132" t="str">
        <f>IF(ISERROR(VLOOKUP(A412,[1]الشريط!$A$2:$C$1000,3,0)),"",IF(VLOOKUP(A412,[1]الشريط!$A$2:$C$1000,3,0)=G412,"(مطابق)","(غير مطابق)"))</f>
        <v>(مطابق)</v>
      </c>
      <c r="I412" s="131"/>
      <c r="J412" s="131"/>
    </row>
    <row r="413" spans="1:10" ht="18.75" thickBot="1" x14ac:dyDescent="0.25">
      <c r="A413" s="22">
        <v>69013</v>
      </c>
      <c r="B413" s="17">
        <v>412</v>
      </c>
      <c r="C413" s="22" t="s">
        <v>845</v>
      </c>
      <c r="D413" s="22">
        <v>69013</v>
      </c>
      <c r="E413" s="19" t="s">
        <v>24</v>
      </c>
      <c r="F413" s="22">
        <v>235</v>
      </c>
      <c r="G413" s="17" t="s">
        <v>16</v>
      </c>
      <c r="H413" s="133" t="s">
        <v>1520</v>
      </c>
      <c r="I413" s="131">
        <v>57</v>
      </c>
      <c r="J413" s="131"/>
    </row>
    <row r="414" spans="1:10" ht="18.75" thickBot="1" x14ac:dyDescent="0.25">
      <c r="A414" s="17">
        <v>69188</v>
      </c>
      <c r="B414" s="17">
        <v>413</v>
      </c>
      <c r="C414" s="17" t="s">
        <v>982</v>
      </c>
      <c r="D414" s="17">
        <v>69188</v>
      </c>
      <c r="E414" s="19" t="s">
        <v>24</v>
      </c>
      <c r="F414" s="17">
        <v>1565</v>
      </c>
      <c r="G414" s="17" t="s">
        <v>16</v>
      </c>
      <c r="H414" s="132" t="str">
        <f>IF(ISERROR(VLOOKUP(A414,[1]الشريط!$A$2:$C$1000,3,0)),"",IF(VLOOKUP(A414,[1]الشريط!$A$2:$C$1000,3,0)=G414,"(مطابق)","(غير مطابق)"))</f>
        <v>(مطابق)</v>
      </c>
      <c r="I414" s="131"/>
      <c r="J414" s="131"/>
    </row>
    <row r="415" spans="1:10" ht="18.75" thickBot="1" x14ac:dyDescent="0.25">
      <c r="A415" s="6">
        <v>70548</v>
      </c>
      <c r="B415" s="17">
        <v>414</v>
      </c>
      <c r="C415" s="6" t="s">
        <v>1048</v>
      </c>
      <c r="D415" s="6">
        <v>70548</v>
      </c>
      <c r="E415" s="24" t="s">
        <v>292</v>
      </c>
      <c r="F415" s="6">
        <v>3141</v>
      </c>
      <c r="G415" s="17" t="s">
        <v>16</v>
      </c>
      <c r="H415" s="132" t="str">
        <f>IF(ISERROR(VLOOKUP(A415,[1]الشريط!$A$2:$C$1000,3,0)),"",IF(VLOOKUP(A415,[1]الشريط!$A$2:$C$1000,3,0)=G415,"(مطابق)","(غير مطابق)"))</f>
        <v/>
      </c>
      <c r="I415" s="131"/>
      <c r="J415" s="131"/>
    </row>
    <row r="416" spans="1:10" ht="18.75" thickBot="1" x14ac:dyDescent="0.25">
      <c r="A416" s="17">
        <v>70818</v>
      </c>
      <c r="B416" s="17">
        <v>415</v>
      </c>
      <c r="C416" s="17" t="s">
        <v>204</v>
      </c>
      <c r="D416" s="17">
        <v>70818</v>
      </c>
      <c r="E416" s="20" t="s">
        <v>34</v>
      </c>
      <c r="F416" s="26">
        <v>121</v>
      </c>
      <c r="G416" s="17" t="s">
        <v>16</v>
      </c>
      <c r="H416" s="132" t="str">
        <f>IF(ISERROR(VLOOKUP(A416,[1]الشريط!$A$2:$C$1000,3,0)),"",IF(VLOOKUP(A416,[1]الشريط!$A$2:$C$1000,3,0)=G416,"(مطابق)","(غير مطابق)"))</f>
        <v>(مطابق)</v>
      </c>
      <c r="I416" s="131"/>
      <c r="J416" s="131"/>
    </row>
    <row r="417" spans="1:10" ht="18.75" thickBot="1" x14ac:dyDescent="0.25">
      <c r="A417" s="17">
        <v>71707</v>
      </c>
      <c r="B417" s="17">
        <v>416</v>
      </c>
      <c r="C417" s="17" t="s">
        <v>171</v>
      </c>
      <c r="D417" s="17">
        <v>71707</v>
      </c>
      <c r="E417" s="20" t="s">
        <v>34</v>
      </c>
      <c r="F417" s="17">
        <v>2039</v>
      </c>
      <c r="G417" s="17" t="s">
        <v>16</v>
      </c>
      <c r="H417" s="132" t="str">
        <f>IF(ISERROR(VLOOKUP(A417,[1]الشريط!$A$2:$C$1000,3,0)),"",IF(VLOOKUP(A417,[1]الشريط!$A$2:$C$1000,3,0)=G417,"(مطابق)","(غير مطابق)"))</f>
        <v>(مطابق)</v>
      </c>
      <c r="I417" s="131"/>
      <c r="J417" s="131"/>
    </row>
    <row r="418" spans="1:10" ht="18.75" thickBot="1" x14ac:dyDescent="0.25">
      <c r="A418" s="17">
        <v>71721</v>
      </c>
      <c r="B418" s="17">
        <v>417</v>
      </c>
      <c r="C418" s="17" t="s">
        <v>1204</v>
      </c>
      <c r="D418" s="17">
        <v>71721</v>
      </c>
      <c r="E418" s="20" t="s">
        <v>24</v>
      </c>
      <c r="F418" s="17">
        <v>336</v>
      </c>
      <c r="G418" s="17" t="s">
        <v>16</v>
      </c>
      <c r="H418" s="132" t="str">
        <f>IF(ISERROR(VLOOKUP(A418,[1]الشريط!$A$2:$C$1000,3,0)),"",IF(VLOOKUP(A418,[1]الشريط!$A$2:$C$1000,3,0)=G418,"(مطابق)","(غير مطابق)"))</f>
        <v/>
      </c>
      <c r="I418" s="131"/>
      <c r="J418" s="131"/>
    </row>
    <row r="419" spans="1:10" ht="18.75" thickBot="1" x14ac:dyDescent="0.25">
      <c r="A419" s="17">
        <v>73563</v>
      </c>
      <c r="B419" s="17">
        <v>418</v>
      </c>
      <c r="C419" s="17" t="s">
        <v>988</v>
      </c>
      <c r="D419" s="17">
        <v>73563</v>
      </c>
      <c r="E419" s="20" t="s">
        <v>34</v>
      </c>
      <c r="F419" s="26">
        <v>780</v>
      </c>
      <c r="G419" s="17" t="s">
        <v>16</v>
      </c>
      <c r="H419" s="132" t="str">
        <f>IF(ISERROR(VLOOKUP(A419,[1]الشريط!$A$2:$C$1000,3,0)),"",IF(VLOOKUP(A419,[1]الشريط!$A$2:$C$1000,3,0)=G419,"(مطابق)","(غير مطابق)"))</f>
        <v/>
      </c>
      <c r="I419" s="131"/>
      <c r="J419" s="131"/>
    </row>
    <row r="420" spans="1:10" ht="18.75" thickBot="1" x14ac:dyDescent="0.25">
      <c r="A420" s="17">
        <v>74255</v>
      </c>
      <c r="B420" s="17">
        <v>419</v>
      </c>
      <c r="C420" s="17" t="s">
        <v>152</v>
      </c>
      <c r="D420" s="17">
        <v>74255</v>
      </c>
      <c r="E420" s="20" t="s">
        <v>24</v>
      </c>
      <c r="F420" s="17">
        <v>1207</v>
      </c>
      <c r="G420" s="17" t="s">
        <v>16</v>
      </c>
      <c r="H420" s="132" t="str">
        <f>IF(ISERROR(VLOOKUP(A420,[1]الشريط!$A$2:$C$1000,3,0)),"",IF(VLOOKUP(A420,[1]الشريط!$A$2:$C$1000,3,0)=G420,"(مطابق)","(غير مطابق)"))</f>
        <v>(مطابق)</v>
      </c>
      <c r="I420" s="131"/>
      <c r="J420" s="131"/>
    </row>
    <row r="421" spans="1:10" ht="18.75" thickBot="1" x14ac:dyDescent="0.25">
      <c r="A421" s="17">
        <v>74301</v>
      </c>
      <c r="B421" s="17">
        <v>420</v>
      </c>
      <c r="C421" s="17" t="s">
        <v>555</v>
      </c>
      <c r="D421" s="17">
        <v>74301</v>
      </c>
      <c r="E421" s="20" t="s">
        <v>24</v>
      </c>
      <c r="F421" s="17">
        <v>2359</v>
      </c>
      <c r="G421" s="17" t="s">
        <v>16</v>
      </c>
      <c r="H421" s="133" t="s">
        <v>1520</v>
      </c>
      <c r="I421" s="131">
        <v>58</v>
      </c>
      <c r="J421" s="131"/>
    </row>
    <row r="422" spans="1:10" ht="18.75" thickBot="1" x14ac:dyDescent="0.25">
      <c r="A422" s="17">
        <v>76241</v>
      </c>
      <c r="B422" s="17">
        <v>421</v>
      </c>
      <c r="C422" s="17" t="s">
        <v>379</v>
      </c>
      <c r="D422" s="17">
        <v>76241</v>
      </c>
      <c r="E422" s="20" t="s">
        <v>24</v>
      </c>
      <c r="F422" s="17">
        <v>2705</v>
      </c>
      <c r="G422" s="17" t="s">
        <v>16</v>
      </c>
      <c r="H422" s="132" t="str">
        <f>IF(ISERROR(VLOOKUP(A422,[1]الشريط!$A$2:$C$1000,3,0)),"",IF(VLOOKUP(A422,[1]الشريط!$A$2:$C$1000,3,0)=G422,"(مطابق)","(غير مطابق)"))</f>
        <v>(مطابق)</v>
      </c>
      <c r="I422" s="131"/>
      <c r="J422" s="131"/>
    </row>
    <row r="423" spans="1:10" ht="18.75" thickBot="1" x14ac:dyDescent="0.25">
      <c r="A423" s="17">
        <v>76421</v>
      </c>
      <c r="B423" s="17">
        <v>422</v>
      </c>
      <c r="C423" s="17" t="s">
        <v>282</v>
      </c>
      <c r="D423" s="17">
        <v>76421</v>
      </c>
      <c r="E423" s="20" t="s">
        <v>24</v>
      </c>
      <c r="F423" s="17">
        <v>1760</v>
      </c>
      <c r="G423" s="17" t="s">
        <v>16</v>
      </c>
      <c r="H423" s="132" t="str">
        <f>IF(ISERROR(VLOOKUP(A423,[1]الشريط!$A$2:$C$1000,3,0)),"",IF(VLOOKUP(A423,[1]الشريط!$A$2:$C$1000,3,0)=G423,"(مطابق)","(غير مطابق)"))</f>
        <v/>
      </c>
      <c r="I423" s="131"/>
      <c r="J423" s="131"/>
    </row>
    <row r="424" spans="1:10" ht="18.75" thickBot="1" x14ac:dyDescent="0.25">
      <c r="A424" s="17">
        <v>76570</v>
      </c>
      <c r="B424" s="17">
        <v>423</v>
      </c>
      <c r="C424" s="17" t="s">
        <v>174</v>
      </c>
      <c r="D424" s="17">
        <v>76570</v>
      </c>
      <c r="E424" s="20" t="s">
        <v>34</v>
      </c>
      <c r="F424" s="26">
        <v>558</v>
      </c>
      <c r="G424" s="17" t="s">
        <v>16</v>
      </c>
      <c r="H424" s="132" t="str">
        <f>IF(ISERROR(VLOOKUP(A424,[1]الشريط!$A$2:$C$1000,3,0)),"",IF(VLOOKUP(A424,[1]الشريط!$A$2:$C$1000,3,0)=G424,"(مطابق)","(غير مطابق)"))</f>
        <v>(مطابق)</v>
      </c>
      <c r="I424" s="131"/>
      <c r="J424" s="131"/>
    </row>
    <row r="425" spans="1:10" ht="18.75" thickBot="1" x14ac:dyDescent="0.25">
      <c r="A425" s="17">
        <v>76753</v>
      </c>
      <c r="B425" s="17">
        <v>424</v>
      </c>
      <c r="C425" s="17" t="s">
        <v>1205</v>
      </c>
      <c r="D425" s="17">
        <v>76753</v>
      </c>
      <c r="E425" s="20" t="s">
        <v>24</v>
      </c>
      <c r="F425" s="17">
        <v>1165</v>
      </c>
      <c r="G425" s="17" t="s">
        <v>16</v>
      </c>
      <c r="H425" s="133" t="s">
        <v>1520</v>
      </c>
      <c r="I425" s="131">
        <v>59</v>
      </c>
      <c r="J425" s="131"/>
    </row>
    <row r="426" spans="1:10" ht="18.75" thickBot="1" x14ac:dyDescent="0.25">
      <c r="A426" s="17">
        <v>76868</v>
      </c>
      <c r="B426" s="17">
        <v>425</v>
      </c>
      <c r="C426" s="17" t="s">
        <v>297</v>
      </c>
      <c r="D426" s="17">
        <v>76868</v>
      </c>
      <c r="E426" s="20" t="s">
        <v>24</v>
      </c>
      <c r="F426" s="17">
        <v>1353</v>
      </c>
      <c r="G426" s="17" t="s">
        <v>16</v>
      </c>
      <c r="H426" s="133" t="s">
        <v>1520</v>
      </c>
      <c r="I426" s="131">
        <v>60</v>
      </c>
      <c r="J426" s="131"/>
    </row>
    <row r="427" spans="1:10" ht="18.75" thickBot="1" x14ac:dyDescent="0.25">
      <c r="A427" s="17">
        <v>77004</v>
      </c>
      <c r="B427" s="17">
        <v>426</v>
      </c>
      <c r="C427" s="17" t="s">
        <v>327</v>
      </c>
      <c r="D427" s="17">
        <v>77004</v>
      </c>
      <c r="E427" s="20" t="s">
        <v>24</v>
      </c>
      <c r="F427" s="17">
        <v>1848</v>
      </c>
      <c r="G427" s="17" t="s">
        <v>16</v>
      </c>
      <c r="H427" s="132" t="str">
        <f>IF(ISERROR(VLOOKUP(A427,[1]الشريط!$A$2:$C$1000,3,0)),"",IF(VLOOKUP(A427,[1]الشريط!$A$2:$C$1000,3,0)=G427,"(مطابق)","(غير مطابق)"))</f>
        <v>(مطابق)</v>
      </c>
      <c r="I427" s="131"/>
      <c r="J427" s="131"/>
    </row>
    <row r="428" spans="1:10" ht="18.75" thickBot="1" x14ac:dyDescent="0.25">
      <c r="A428" s="17">
        <v>77838</v>
      </c>
      <c r="B428" s="17">
        <v>427</v>
      </c>
      <c r="C428" s="17" t="s">
        <v>404</v>
      </c>
      <c r="D428" s="17">
        <v>77838</v>
      </c>
      <c r="E428" s="20" t="s">
        <v>34</v>
      </c>
      <c r="F428" s="26">
        <v>2369</v>
      </c>
      <c r="G428" s="17" t="s">
        <v>16</v>
      </c>
      <c r="H428" s="132" t="str">
        <f>IF(ISERROR(VLOOKUP(A428,[1]الشريط!$A$2:$C$1000,3,0)),"",IF(VLOOKUP(A428,[1]الشريط!$A$2:$C$1000,3,0)=G428,"(مطابق)","(غير مطابق)"))</f>
        <v>(مطابق)</v>
      </c>
      <c r="I428" s="131"/>
      <c r="J428" s="131"/>
    </row>
    <row r="429" spans="1:10" ht="18.75" thickBot="1" x14ac:dyDescent="0.25">
      <c r="A429" s="17">
        <v>78879</v>
      </c>
      <c r="B429" s="17">
        <v>428</v>
      </c>
      <c r="C429" s="17" t="s">
        <v>137</v>
      </c>
      <c r="D429" s="17">
        <v>78879</v>
      </c>
      <c r="E429" s="20" t="s">
        <v>24</v>
      </c>
      <c r="F429" s="17">
        <v>1879</v>
      </c>
      <c r="G429" s="17" t="s">
        <v>16</v>
      </c>
      <c r="H429" s="132" t="str">
        <f>IF(ISERROR(VLOOKUP(A429,[1]الشريط!$A$2:$C$1000,3,0)),"",IF(VLOOKUP(A429,[1]الشريط!$A$2:$C$1000,3,0)=G429,"(مطابق)","(غير مطابق)"))</f>
        <v>(مطابق)</v>
      </c>
      <c r="I429" s="131"/>
      <c r="J429" s="131"/>
    </row>
    <row r="430" spans="1:10" ht="18.75" thickBot="1" x14ac:dyDescent="0.25">
      <c r="A430" s="17">
        <v>79307</v>
      </c>
      <c r="B430" s="17">
        <v>429</v>
      </c>
      <c r="C430" s="17" t="s">
        <v>451</v>
      </c>
      <c r="D430" s="17">
        <v>79307</v>
      </c>
      <c r="E430" s="20" t="s">
        <v>24</v>
      </c>
      <c r="F430" s="26">
        <v>2512</v>
      </c>
      <c r="G430" s="17" t="s">
        <v>16</v>
      </c>
      <c r="H430" s="132" t="str">
        <f>IF(ISERROR(VLOOKUP(A430,[1]الشريط!$A$2:$C$1000,3,0)),"",IF(VLOOKUP(A430,[1]الشريط!$A$2:$C$1000,3,0)=G430,"(مطابق)","(غير مطابق)"))</f>
        <v>(مطابق)</v>
      </c>
      <c r="I430" s="131"/>
      <c r="J430" s="131"/>
    </row>
    <row r="431" spans="1:10" ht="18.75" thickBot="1" x14ac:dyDescent="0.25">
      <c r="A431" s="17">
        <v>79389</v>
      </c>
      <c r="B431" s="17">
        <v>430</v>
      </c>
      <c r="C431" s="17" t="s">
        <v>95</v>
      </c>
      <c r="D431" s="17">
        <v>79389</v>
      </c>
      <c r="E431" s="20" t="s">
        <v>24</v>
      </c>
      <c r="F431" s="26">
        <v>1202</v>
      </c>
      <c r="G431" s="17" t="s">
        <v>16</v>
      </c>
      <c r="H431" s="132" t="str">
        <f>IF(ISERROR(VLOOKUP(A431,[1]الشريط!$A$2:$C$1000,3,0)),"",IF(VLOOKUP(A431,[1]الشريط!$A$2:$C$1000,3,0)=G431,"(مطابق)","(غير مطابق)"))</f>
        <v>(مطابق)</v>
      </c>
      <c r="I431" s="131"/>
      <c r="J431" s="131"/>
    </row>
    <row r="432" spans="1:10" ht="18.75" thickBot="1" x14ac:dyDescent="0.25">
      <c r="A432" s="17">
        <v>79696</v>
      </c>
      <c r="B432" s="17">
        <v>431</v>
      </c>
      <c r="C432" s="17" t="s">
        <v>99</v>
      </c>
      <c r="D432" s="17">
        <v>79696</v>
      </c>
      <c r="E432" s="20" t="s">
        <v>34</v>
      </c>
      <c r="F432" s="26">
        <v>1963</v>
      </c>
      <c r="G432" s="17" t="s">
        <v>16</v>
      </c>
      <c r="H432" s="132" t="str">
        <f>IF(ISERROR(VLOOKUP(A432,[1]الشريط!$A$2:$C$1000,3,0)),"",IF(VLOOKUP(A432,[1]الشريط!$A$2:$C$1000,3,0)=G432,"(مطابق)","(غير مطابق)"))</f>
        <v>(مطابق)</v>
      </c>
      <c r="I432" s="131"/>
      <c r="J432" s="131"/>
    </row>
    <row r="433" spans="1:10" ht="18.75" thickBot="1" x14ac:dyDescent="0.25">
      <c r="A433" s="17">
        <v>79777</v>
      </c>
      <c r="B433" s="17">
        <v>432</v>
      </c>
      <c r="C433" s="17" t="s">
        <v>214</v>
      </c>
      <c r="D433" s="17">
        <v>79777</v>
      </c>
      <c r="E433" s="20" t="s">
        <v>34</v>
      </c>
      <c r="F433" s="26">
        <v>928</v>
      </c>
      <c r="G433" s="17" t="s">
        <v>16</v>
      </c>
      <c r="H433" s="132" t="str">
        <f>IF(ISERROR(VLOOKUP(A433,[1]الشريط!$A$2:$C$1000,3,0)),"",IF(VLOOKUP(A433,[1]الشريط!$A$2:$C$1000,3,0)=G433,"(مطابق)","(غير مطابق)"))</f>
        <v>(مطابق)</v>
      </c>
      <c r="I433" s="131"/>
      <c r="J433" s="131"/>
    </row>
    <row r="434" spans="1:10" ht="18.75" thickBot="1" x14ac:dyDescent="0.25">
      <c r="A434" s="17">
        <v>79830</v>
      </c>
      <c r="B434" s="17">
        <v>433</v>
      </c>
      <c r="C434" s="17" t="s">
        <v>178</v>
      </c>
      <c r="D434" s="17">
        <v>79830</v>
      </c>
      <c r="E434" s="20" t="s">
        <v>24</v>
      </c>
      <c r="F434" s="17">
        <v>2014</v>
      </c>
      <c r="G434" s="17" t="s">
        <v>16</v>
      </c>
      <c r="H434" s="132" t="str">
        <f>IF(ISERROR(VLOOKUP(A434,[1]الشريط!$A$2:$C$1000,3,0)),"",IF(VLOOKUP(A434,[1]الشريط!$A$2:$C$1000,3,0)=G434,"(مطابق)","(غير مطابق)"))</f>
        <v>(مطابق)</v>
      </c>
      <c r="I434" s="131"/>
      <c r="J434" s="131"/>
    </row>
    <row r="435" spans="1:10" ht="18.75" thickBot="1" x14ac:dyDescent="0.25">
      <c r="A435" s="17">
        <v>80088</v>
      </c>
      <c r="B435" s="17">
        <v>434</v>
      </c>
      <c r="C435" s="17" t="s">
        <v>68</v>
      </c>
      <c r="D435" s="17">
        <v>80088</v>
      </c>
      <c r="E435" s="20" t="s">
        <v>34</v>
      </c>
      <c r="F435" s="26">
        <v>465</v>
      </c>
      <c r="G435" s="17" t="s">
        <v>16</v>
      </c>
      <c r="H435" s="132" t="str">
        <f>IF(ISERROR(VLOOKUP(A435,[1]الشريط!$A$2:$C$1000,3,0)),"",IF(VLOOKUP(A435,[1]الشريط!$A$2:$C$1000,3,0)=G435,"(مطابق)","(غير مطابق)"))</f>
        <v>(مطابق)</v>
      </c>
      <c r="I435" s="131"/>
      <c r="J435" s="131"/>
    </row>
    <row r="436" spans="1:10" ht="18.75" thickBot="1" x14ac:dyDescent="0.25">
      <c r="A436" s="17">
        <v>80463</v>
      </c>
      <c r="B436" s="17">
        <v>435</v>
      </c>
      <c r="C436" s="17" t="s">
        <v>1001</v>
      </c>
      <c r="D436" s="17">
        <v>80463</v>
      </c>
      <c r="E436" s="20" t="s">
        <v>24</v>
      </c>
      <c r="F436" s="17">
        <v>571</v>
      </c>
      <c r="G436" s="17" t="s">
        <v>16</v>
      </c>
      <c r="H436" s="132" t="str">
        <f>IF(ISERROR(VLOOKUP(A436,[1]الشريط!$A$2:$C$1000,3,0)),"",IF(VLOOKUP(A436,[1]الشريط!$A$2:$C$1000,3,0)=G436,"(مطابق)","(غير مطابق)"))</f>
        <v>(مطابق)</v>
      </c>
      <c r="I436" s="131"/>
      <c r="J436" s="131"/>
    </row>
    <row r="437" spans="1:10" ht="18.75" thickBot="1" x14ac:dyDescent="0.25">
      <c r="A437" s="17">
        <v>81285</v>
      </c>
      <c r="B437" s="17">
        <v>436</v>
      </c>
      <c r="C437" s="17" t="s">
        <v>993</v>
      </c>
      <c r="D437" s="17">
        <v>81285</v>
      </c>
      <c r="E437" s="20" t="s">
        <v>24</v>
      </c>
      <c r="F437" s="17">
        <v>2634</v>
      </c>
      <c r="G437" s="17" t="s">
        <v>16</v>
      </c>
      <c r="H437" s="132" t="str">
        <f>IF(ISERROR(VLOOKUP(A437,[1]الشريط!$A$2:$C$1000,3,0)),"",IF(VLOOKUP(A437,[1]الشريط!$A$2:$C$1000,3,0)=G437,"(مطابق)","(غير مطابق)"))</f>
        <v>(مطابق)</v>
      </c>
      <c r="I437" s="131"/>
      <c r="J437" s="131"/>
    </row>
    <row r="438" spans="1:10" ht="18.75" thickBot="1" x14ac:dyDescent="0.25">
      <c r="A438" s="17">
        <v>81590</v>
      </c>
      <c r="B438" s="17">
        <v>437</v>
      </c>
      <c r="C438" s="17" t="s">
        <v>89</v>
      </c>
      <c r="D438" s="17">
        <v>81590</v>
      </c>
      <c r="E438" s="20" t="s">
        <v>24</v>
      </c>
      <c r="F438" s="17">
        <v>2300</v>
      </c>
      <c r="G438" s="17" t="s">
        <v>16</v>
      </c>
      <c r="H438" s="132" t="str">
        <f>IF(ISERROR(VLOOKUP(A438,[1]الشريط!$A$2:$C$1000,3,0)),"",IF(VLOOKUP(A438,[1]الشريط!$A$2:$C$1000,3,0)=G438,"(مطابق)","(غير مطابق)"))</f>
        <v>(مطابق)</v>
      </c>
      <c r="I438" s="131"/>
      <c r="J438" s="131"/>
    </row>
    <row r="439" spans="1:10" ht="18.75" thickBot="1" x14ac:dyDescent="0.25">
      <c r="A439" s="17">
        <v>81756</v>
      </c>
      <c r="B439" s="17">
        <v>438</v>
      </c>
      <c r="C439" s="17" t="s">
        <v>454</v>
      </c>
      <c r="D439" s="17">
        <v>81756</v>
      </c>
      <c r="E439" s="20" t="s">
        <v>24</v>
      </c>
      <c r="F439" s="17">
        <v>176</v>
      </c>
      <c r="G439" s="17" t="s">
        <v>16</v>
      </c>
      <c r="H439" s="132" t="str">
        <f>IF(ISERROR(VLOOKUP(A439,[1]الشريط!$A$2:$C$1000,3,0)),"",IF(VLOOKUP(A439,[1]الشريط!$A$2:$C$1000,3,0)=G439,"(مطابق)","(غير مطابق)"))</f>
        <v>(مطابق)</v>
      </c>
      <c r="I439" s="131"/>
      <c r="J439" s="131"/>
    </row>
    <row r="440" spans="1:10" ht="18.75" thickBot="1" x14ac:dyDescent="0.25">
      <c r="A440" s="17">
        <v>81796</v>
      </c>
      <c r="B440" s="17">
        <v>439</v>
      </c>
      <c r="C440" s="17" t="s">
        <v>636</v>
      </c>
      <c r="D440" s="17">
        <v>81796</v>
      </c>
      <c r="E440" s="20" t="s">
        <v>24</v>
      </c>
      <c r="F440" s="17">
        <v>2218</v>
      </c>
      <c r="G440" s="17" t="s">
        <v>16</v>
      </c>
      <c r="H440" s="133" t="s">
        <v>1520</v>
      </c>
      <c r="I440" s="131">
        <v>61</v>
      </c>
      <c r="J440" s="131"/>
    </row>
    <row r="441" spans="1:10" ht="18.75" thickBot="1" x14ac:dyDescent="0.25">
      <c r="A441" s="17">
        <v>82397</v>
      </c>
      <c r="B441" s="17">
        <v>440</v>
      </c>
      <c r="C441" s="17" t="s">
        <v>318</v>
      </c>
      <c r="D441" s="17">
        <v>82397</v>
      </c>
      <c r="E441" s="20" t="s">
        <v>34</v>
      </c>
      <c r="F441" s="26">
        <v>2417</v>
      </c>
      <c r="G441" s="17" t="s">
        <v>16</v>
      </c>
      <c r="H441" s="132" t="str">
        <f>IF(ISERROR(VLOOKUP(A441,[1]الشريط!$A$2:$C$1000,3,0)),"",IF(VLOOKUP(A441,[1]الشريط!$A$2:$C$1000,3,0)=G441,"(مطابق)","(غير مطابق)"))</f>
        <v>(مطابق)</v>
      </c>
      <c r="I441" s="131"/>
      <c r="J441" s="131"/>
    </row>
    <row r="442" spans="1:10" ht="18.75" thickBot="1" x14ac:dyDescent="0.25">
      <c r="A442" s="17">
        <v>83257</v>
      </c>
      <c r="B442" s="17">
        <v>441</v>
      </c>
      <c r="C442" s="17" t="s">
        <v>1112</v>
      </c>
      <c r="D442" s="17">
        <v>83257</v>
      </c>
      <c r="E442" s="20" t="s">
        <v>24</v>
      </c>
      <c r="F442" s="17">
        <v>3243</v>
      </c>
      <c r="G442" s="17" t="s">
        <v>16</v>
      </c>
      <c r="H442" s="132" t="str">
        <f>IF(ISERROR(VLOOKUP(A442,[1]الشريط!$A$2:$C$1000,3,0)),"",IF(VLOOKUP(A442,[1]الشريط!$A$2:$C$1000,3,0)=G442,"(مطابق)","(غير مطابق)"))</f>
        <v>(مطابق)</v>
      </c>
      <c r="I442" s="131"/>
      <c r="J442" s="131"/>
    </row>
    <row r="443" spans="1:10" ht="18.75" thickBot="1" x14ac:dyDescent="0.25">
      <c r="A443" s="17">
        <v>83795</v>
      </c>
      <c r="B443" s="17">
        <v>442</v>
      </c>
      <c r="C443" s="17" t="s">
        <v>1190</v>
      </c>
      <c r="D443" s="17">
        <v>83795</v>
      </c>
      <c r="E443" s="20" t="s">
        <v>24</v>
      </c>
      <c r="F443" s="17">
        <v>1260</v>
      </c>
      <c r="G443" s="17" t="s">
        <v>16</v>
      </c>
      <c r="H443" s="132" t="str">
        <f>IF(ISERROR(VLOOKUP(A443,[1]الشريط!$A$2:$C$1000,3,0)),"",IF(VLOOKUP(A443,[1]الشريط!$A$2:$C$1000,3,0)=G443,"(مطابق)","(غير مطابق)"))</f>
        <v>(مطابق)</v>
      </c>
      <c r="I443" s="131"/>
      <c r="J443" s="131"/>
    </row>
    <row r="444" spans="1:10" ht="18.75" thickBot="1" x14ac:dyDescent="0.25">
      <c r="A444" s="17">
        <v>83969</v>
      </c>
      <c r="B444" s="17">
        <v>443</v>
      </c>
      <c r="C444" s="17" t="s">
        <v>364</v>
      </c>
      <c r="D444" s="17">
        <v>83969</v>
      </c>
      <c r="E444" s="20" t="s">
        <v>24</v>
      </c>
      <c r="F444" s="17">
        <v>2301</v>
      </c>
      <c r="G444" s="17" t="s">
        <v>16</v>
      </c>
      <c r="H444" s="132" t="str">
        <f>IF(ISERROR(VLOOKUP(A444,[1]الشريط!$A$2:$C$1000,3,0)),"",IF(VLOOKUP(A444,[1]الشريط!$A$2:$C$1000,3,0)=G444,"(مطابق)","(غير مطابق)"))</f>
        <v>(مطابق)</v>
      </c>
      <c r="I444" s="131"/>
      <c r="J444" s="131"/>
    </row>
    <row r="445" spans="1:10" ht="18.75" thickBot="1" x14ac:dyDescent="0.25">
      <c r="A445" s="17">
        <v>84416</v>
      </c>
      <c r="B445" s="17">
        <v>444</v>
      </c>
      <c r="C445" s="17" t="s">
        <v>394</v>
      </c>
      <c r="D445" s="17">
        <v>84416</v>
      </c>
      <c r="E445" s="20" t="s">
        <v>24</v>
      </c>
      <c r="F445" s="17">
        <v>3231</v>
      </c>
      <c r="G445" s="17" t="s">
        <v>16</v>
      </c>
      <c r="H445" s="132" t="str">
        <f>IF(ISERROR(VLOOKUP(A445,[1]الشريط!$A$2:$C$1000,3,0)),"",IF(VLOOKUP(A445,[1]الشريط!$A$2:$C$1000,3,0)=G445,"(مطابق)","(غير مطابق)"))</f>
        <v>(مطابق)</v>
      </c>
      <c r="I445" s="131"/>
      <c r="J445" s="131"/>
    </row>
    <row r="446" spans="1:10" ht="18.75" thickBot="1" x14ac:dyDescent="0.25">
      <c r="A446" s="17">
        <v>84420</v>
      </c>
      <c r="B446" s="17">
        <v>445</v>
      </c>
      <c r="C446" s="17" t="s">
        <v>455</v>
      </c>
      <c r="D446" s="17">
        <v>84420</v>
      </c>
      <c r="E446" s="20" t="s">
        <v>24</v>
      </c>
      <c r="F446" s="17">
        <v>3457</v>
      </c>
      <c r="G446" s="17" t="s">
        <v>16</v>
      </c>
      <c r="H446" s="132" t="str">
        <f>IF(ISERROR(VLOOKUP(A446,[1]الشريط!$A$2:$C$1000,3,0)),"",IF(VLOOKUP(A446,[1]الشريط!$A$2:$C$1000,3,0)=G446,"(مطابق)","(غير مطابق)"))</f>
        <v>(مطابق)</v>
      </c>
      <c r="I446" s="131"/>
      <c r="J446" s="131"/>
    </row>
    <row r="447" spans="1:10" ht="18.75" thickBot="1" x14ac:dyDescent="0.25">
      <c r="A447" s="17">
        <v>85016</v>
      </c>
      <c r="B447" s="17">
        <v>446</v>
      </c>
      <c r="C447" s="17" t="s">
        <v>1006</v>
      </c>
      <c r="D447" s="17">
        <v>85016</v>
      </c>
      <c r="E447" s="20" t="s">
        <v>34</v>
      </c>
      <c r="F447" s="26">
        <v>1934</v>
      </c>
      <c r="G447" s="17" t="s">
        <v>16</v>
      </c>
      <c r="H447" s="132" t="str">
        <f>IF(ISERROR(VLOOKUP(A447,[1]الشريط!$A$2:$C$1000,3,0)),"",IF(VLOOKUP(A447,[1]الشريط!$A$2:$C$1000,3,0)=G447,"(مطابق)","(غير مطابق)"))</f>
        <v/>
      </c>
      <c r="I447" s="131"/>
      <c r="J447" s="131"/>
    </row>
    <row r="448" spans="1:10" ht="18.75" thickBot="1" x14ac:dyDescent="0.25">
      <c r="A448" s="22">
        <v>85083</v>
      </c>
      <c r="B448" s="17">
        <v>447</v>
      </c>
      <c r="C448" s="22" t="s">
        <v>928</v>
      </c>
      <c r="D448" s="22">
        <v>85083</v>
      </c>
      <c r="E448" s="19" t="s">
        <v>24</v>
      </c>
      <c r="F448" s="22">
        <v>1624</v>
      </c>
      <c r="G448" s="22" t="s">
        <v>16</v>
      </c>
      <c r="H448" s="132" t="str">
        <f>IF(ISERROR(VLOOKUP(A448,[1]الشريط!$A$2:$C$1000,3,0)),"",IF(VLOOKUP(A448,[1]الشريط!$A$2:$C$1000,3,0)=G448,"(مطابق)","(غير مطابق)"))</f>
        <v>(مطابق)</v>
      </c>
      <c r="I448" s="131"/>
      <c r="J448" s="131"/>
    </row>
    <row r="449" spans="1:10" ht="18.75" thickBot="1" x14ac:dyDescent="0.25">
      <c r="A449" s="17">
        <v>85421</v>
      </c>
      <c r="B449" s="17">
        <v>448</v>
      </c>
      <c r="C449" s="17" t="s">
        <v>1135</v>
      </c>
      <c r="D449" s="17">
        <v>85421</v>
      </c>
      <c r="E449" s="20" t="s">
        <v>24</v>
      </c>
      <c r="F449" s="17">
        <v>3381</v>
      </c>
      <c r="G449" s="17" t="s">
        <v>16</v>
      </c>
      <c r="H449" s="132" t="str">
        <f>IF(ISERROR(VLOOKUP(A449,[1]الشريط!$A$2:$C$1000,3,0)),"",IF(VLOOKUP(A449,[1]الشريط!$A$2:$C$1000,3,0)=G449,"(مطابق)","(غير مطابق)"))</f>
        <v/>
      </c>
      <c r="I449" s="131"/>
      <c r="J449" s="131"/>
    </row>
    <row r="450" spans="1:10" ht="18.75" thickBot="1" x14ac:dyDescent="0.25">
      <c r="A450" s="17">
        <v>85470</v>
      </c>
      <c r="B450" s="17">
        <v>449</v>
      </c>
      <c r="C450" s="17" t="s">
        <v>41</v>
      </c>
      <c r="D450" s="17">
        <v>85470</v>
      </c>
      <c r="E450" s="20" t="s">
        <v>34</v>
      </c>
      <c r="F450" s="17">
        <v>2374</v>
      </c>
      <c r="G450" s="17" t="s">
        <v>16</v>
      </c>
      <c r="H450" s="132" t="str">
        <f>IF(ISERROR(VLOOKUP(A450,[1]الشريط!$A$2:$C$1000,3,0)),"",IF(VLOOKUP(A450,[1]الشريط!$A$2:$C$1000,3,0)=G450,"(مطابق)","(غير مطابق)"))</f>
        <v>(مطابق)</v>
      </c>
      <c r="I450" s="131"/>
      <c r="J450" s="131"/>
    </row>
    <row r="451" spans="1:10" ht="18.75" thickBot="1" x14ac:dyDescent="0.25">
      <c r="A451" s="17">
        <v>85477</v>
      </c>
      <c r="B451" s="17">
        <v>450</v>
      </c>
      <c r="C451" s="17" t="s">
        <v>687</v>
      </c>
      <c r="D451" s="17">
        <v>85477</v>
      </c>
      <c r="E451" s="19" t="s">
        <v>24</v>
      </c>
      <c r="F451" s="17">
        <v>1319</v>
      </c>
      <c r="G451" s="17" t="s">
        <v>16</v>
      </c>
      <c r="H451" s="132" t="str">
        <f>IF(ISERROR(VLOOKUP(A451,[1]الشريط!$A$2:$C$1000,3,0)),"",IF(VLOOKUP(A451,[1]الشريط!$A$2:$C$1000,3,0)=G451,"(مطابق)","(غير مطابق)"))</f>
        <v>(مطابق)</v>
      </c>
      <c r="I451" s="131"/>
      <c r="J451" s="131"/>
    </row>
    <row r="452" spans="1:10" ht="18.75" thickBot="1" x14ac:dyDescent="0.25">
      <c r="A452" s="17">
        <v>85498</v>
      </c>
      <c r="B452" s="17">
        <v>451</v>
      </c>
      <c r="C452" s="17" t="s">
        <v>1065</v>
      </c>
      <c r="D452" s="17">
        <v>85498</v>
      </c>
      <c r="E452" s="20" t="s">
        <v>24</v>
      </c>
      <c r="F452" s="17">
        <v>1773</v>
      </c>
      <c r="G452" s="17" t="s">
        <v>16</v>
      </c>
      <c r="H452" s="132" t="str">
        <f>IF(ISERROR(VLOOKUP(A452,[1]الشريط!$A$2:$C$1000,3,0)),"",IF(VLOOKUP(A452,[1]الشريط!$A$2:$C$1000,3,0)=G452,"(مطابق)","(غير مطابق)"))</f>
        <v/>
      </c>
      <c r="I452" s="131"/>
      <c r="J452" s="131"/>
    </row>
    <row r="453" spans="1:10" ht="18.75" thickBot="1" x14ac:dyDescent="0.25">
      <c r="A453" s="17">
        <v>85627</v>
      </c>
      <c r="B453" s="17">
        <v>452</v>
      </c>
      <c r="C453" s="17" t="s">
        <v>307</v>
      </c>
      <c r="D453" s="17">
        <v>85627</v>
      </c>
      <c r="E453" s="20" t="s">
        <v>232</v>
      </c>
      <c r="F453" s="26">
        <v>1128</v>
      </c>
      <c r="G453" s="17" t="s">
        <v>16</v>
      </c>
      <c r="H453" s="132" t="str">
        <f>IF(ISERROR(VLOOKUP(A453,[1]الشريط!$A$2:$C$1000,3,0)),"",IF(VLOOKUP(A453,[1]الشريط!$A$2:$C$1000,3,0)=G453,"(مطابق)","(غير مطابق)"))</f>
        <v>(مطابق)</v>
      </c>
      <c r="I453" s="131"/>
      <c r="J453" s="131"/>
    </row>
    <row r="454" spans="1:10" ht="18.75" thickBot="1" x14ac:dyDescent="0.25">
      <c r="A454" s="17">
        <v>85774</v>
      </c>
      <c r="B454" s="17">
        <v>453</v>
      </c>
      <c r="C454" s="17" t="s">
        <v>43</v>
      </c>
      <c r="D454" s="17">
        <v>85774</v>
      </c>
      <c r="E454" s="20" t="s">
        <v>34</v>
      </c>
      <c r="F454" s="17">
        <v>2385</v>
      </c>
      <c r="G454" s="17" t="s">
        <v>16</v>
      </c>
      <c r="H454" s="132" t="str">
        <f>IF(ISERROR(VLOOKUP(A454,[1]الشريط!$A$2:$C$1000,3,0)),"",IF(VLOOKUP(A454,[1]الشريط!$A$2:$C$1000,3,0)=G454,"(مطابق)","(غير مطابق)"))</f>
        <v>(مطابق)</v>
      </c>
      <c r="I454" s="131"/>
      <c r="J454" s="131"/>
    </row>
    <row r="455" spans="1:10" ht="18.75" thickBot="1" x14ac:dyDescent="0.25">
      <c r="A455" s="17">
        <v>86257</v>
      </c>
      <c r="B455" s="17">
        <v>454</v>
      </c>
      <c r="C455" s="17" t="s">
        <v>1034</v>
      </c>
      <c r="D455" s="17">
        <v>86257</v>
      </c>
      <c r="E455" s="20" t="s">
        <v>24</v>
      </c>
      <c r="F455" s="17">
        <v>2593</v>
      </c>
      <c r="G455" s="17" t="s">
        <v>16</v>
      </c>
      <c r="H455" s="132" t="str">
        <f>IF(ISERROR(VLOOKUP(A455,[1]الشريط!$A$2:$C$1000,3,0)),"",IF(VLOOKUP(A455,[1]الشريط!$A$2:$C$1000,3,0)=G455,"(مطابق)","(غير مطابق)"))</f>
        <v/>
      </c>
      <c r="I455" s="131"/>
      <c r="J455" s="131"/>
    </row>
    <row r="456" spans="1:10" ht="18.75" thickBot="1" x14ac:dyDescent="0.25">
      <c r="A456" s="17">
        <v>86384</v>
      </c>
      <c r="B456" s="17">
        <v>455</v>
      </c>
      <c r="C456" s="17" t="s">
        <v>1041</v>
      </c>
      <c r="D456" s="17">
        <v>86384</v>
      </c>
      <c r="E456" s="20" t="s">
        <v>24</v>
      </c>
      <c r="F456" s="17">
        <v>3290</v>
      </c>
      <c r="G456" s="17" t="s">
        <v>16</v>
      </c>
      <c r="H456" s="133" t="s">
        <v>1520</v>
      </c>
      <c r="I456" s="131">
        <v>62</v>
      </c>
      <c r="J456" s="131"/>
    </row>
    <row r="457" spans="1:10" ht="18.75" thickBot="1" x14ac:dyDescent="0.25">
      <c r="A457" s="22">
        <v>87581</v>
      </c>
      <c r="B457" s="17">
        <v>456</v>
      </c>
      <c r="C457" s="22" t="s">
        <v>1020</v>
      </c>
      <c r="D457" s="22">
        <v>87581</v>
      </c>
      <c r="E457" s="19" t="s">
        <v>24</v>
      </c>
      <c r="F457" s="22">
        <v>2980</v>
      </c>
      <c r="G457" s="22" t="s">
        <v>16</v>
      </c>
      <c r="H457" s="132" t="str">
        <f>IF(ISERROR(VLOOKUP(A457,[1]الشريط!$A$2:$C$1000,3,0)),"",IF(VLOOKUP(A457,[1]الشريط!$A$2:$C$1000,3,0)=G457,"(مطابق)","(غير مطابق)"))</f>
        <v>(مطابق)</v>
      </c>
      <c r="I457" s="131"/>
      <c r="J457" s="131"/>
    </row>
    <row r="458" spans="1:10" ht="18.75" thickBot="1" x14ac:dyDescent="0.25">
      <c r="A458" s="17">
        <v>88122</v>
      </c>
      <c r="B458" s="17">
        <v>457</v>
      </c>
      <c r="C458" s="17" t="s">
        <v>1025</v>
      </c>
      <c r="D458" s="17">
        <v>88122</v>
      </c>
      <c r="E458" s="20" t="s">
        <v>240</v>
      </c>
      <c r="F458" s="17">
        <v>3538</v>
      </c>
      <c r="G458" s="17" t="s">
        <v>16</v>
      </c>
      <c r="H458" s="132" t="str">
        <f>IF(ISERROR(VLOOKUP(A458,[1]الشريط!$A$2:$C$1000,3,0)),"",IF(VLOOKUP(A458,[1]الشريط!$A$2:$C$1000,3,0)=G458,"(مطابق)","(غير مطابق)"))</f>
        <v/>
      </c>
      <c r="I458" s="131"/>
      <c r="J458" s="131"/>
    </row>
    <row r="459" spans="1:10" ht="18.75" thickBot="1" x14ac:dyDescent="0.25">
      <c r="A459" s="17">
        <v>88151</v>
      </c>
      <c r="B459" s="17">
        <v>458</v>
      </c>
      <c r="C459" s="17" t="s">
        <v>114</v>
      </c>
      <c r="D459" s="17">
        <v>88151</v>
      </c>
      <c r="E459" s="20" t="s">
        <v>24</v>
      </c>
      <c r="F459" s="17">
        <v>1327</v>
      </c>
      <c r="G459" s="17" t="s">
        <v>16</v>
      </c>
      <c r="H459" s="132" t="str">
        <f>IF(ISERROR(VLOOKUP(A459,[1]الشريط!$A$2:$C$1000,3,0)),"",IF(VLOOKUP(A459,[1]الشريط!$A$2:$C$1000,3,0)=G459,"(مطابق)","(غير مطابق)"))</f>
        <v>(مطابق)</v>
      </c>
      <c r="I459" s="131"/>
      <c r="J459" s="131"/>
    </row>
    <row r="460" spans="1:10" ht="18.75" thickBot="1" x14ac:dyDescent="0.25">
      <c r="A460" s="17">
        <v>88259</v>
      </c>
      <c r="B460" s="17">
        <v>459</v>
      </c>
      <c r="C460" s="17" t="s">
        <v>352</v>
      </c>
      <c r="D460" s="17">
        <v>88259</v>
      </c>
      <c r="E460" s="20" t="s">
        <v>232</v>
      </c>
      <c r="F460" s="17">
        <v>2279</v>
      </c>
      <c r="G460" s="17" t="s">
        <v>16</v>
      </c>
      <c r="H460" s="132" t="str">
        <f>IF(ISERROR(VLOOKUP(A460,[1]الشريط!$A$2:$C$1000,3,0)),"",IF(VLOOKUP(A460,[1]الشريط!$A$2:$C$1000,3,0)=G460,"(مطابق)","(غير مطابق)"))</f>
        <v>(مطابق)</v>
      </c>
      <c r="I460" s="131"/>
      <c r="J460" s="131"/>
    </row>
    <row r="461" spans="1:10" ht="18.75" thickBot="1" x14ac:dyDescent="0.25">
      <c r="A461" s="17">
        <v>88764</v>
      </c>
      <c r="B461" s="17">
        <v>460</v>
      </c>
      <c r="C461" s="17" t="s">
        <v>328</v>
      </c>
      <c r="D461" s="17">
        <v>88764</v>
      </c>
      <c r="E461" s="20" t="s">
        <v>24</v>
      </c>
      <c r="F461" s="17">
        <v>2011</v>
      </c>
      <c r="G461" s="17" t="s">
        <v>16</v>
      </c>
      <c r="H461" s="132" t="str">
        <f>IF(ISERROR(VLOOKUP(A461,[1]الشريط!$A$2:$C$1000,3,0)),"",IF(VLOOKUP(A461,[1]الشريط!$A$2:$C$1000,3,0)=G461,"(مطابق)","(غير مطابق)"))</f>
        <v>(مطابق)</v>
      </c>
      <c r="I461" s="131"/>
      <c r="J461" s="131"/>
    </row>
    <row r="462" spans="1:10" ht="18.75" thickBot="1" x14ac:dyDescent="0.25">
      <c r="A462" s="17">
        <v>90875</v>
      </c>
      <c r="B462" s="17">
        <v>461</v>
      </c>
      <c r="C462" s="17" t="s">
        <v>57</v>
      </c>
      <c r="D462" s="17">
        <v>90875</v>
      </c>
      <c r="E462" s="20" t="s">
        <v>34</v>
      </c>
      <c r="F462" s="26">
        <v>1956</v>
      </c>
      <c r="G462" s="17" t="s">
        <v>16</v>
      </c>
      <c r="H462" s="132" t="str">
        <f>IF(ISERROR(VLOOKUP(A462,[1]الشريط!$A$2:$C$1000,3,0)),"",IF(VLOOKUP(A462,[1]الشريط!$A$2:$C$1000,3,0)=G462,"(مطابق)","(غير مطابق)"))</f>
        <v>(مطابق)</v>
      </c>
      <c r="I462" s="131"/>
      <c r="J462" s="131"/>
    </row>
    <row r="463" spans="1:10" ht="18.75" thickBot="1" x14ac:dyDescent="0.25">
      <c r="A463" s="22">
        <v>93524</v>
      </c>
      <c r="B463" s="17">
        <v>462</v>
      </c>
      <c r="C463" s="22" t="s">
        <v>876</v>
      </c>
      <c r="D463" s="22">
        <v>93524</v>
      </c>
      <c r="E463" s="19" t="s">
        <v>240</v>
      </c>
      <c r="F463" s="22">
        <v>1787</v>
      </c>
      <c r="G463" s="17" t="s">
        <v>16</v>
      </c>
      <c r="H463" s="133" t="s">
        <v>1520</v>
      </c>
      <c r="I463" s="131">
        <v>63</v>
      </c>
      <c r="J463" s="131"/>
    </row>
    <row r="464" spans="1:10" ht="18.75" thickBot="1" x14ac:dyDescent="0.25">
      <c r="A464" s="17">
        <v>94285</v>
      </c>
      <c r="B464" s="17">
        <v>463</v>
      </c>
      <c r="C464" s="17" t="s">
        <v>410</v>
      </c>
      <c r="D464" s="17">
        <v>94285</v>
      </c>
      <c r="E464" s="20" t="s">
        <v>232</v>
      </c>
      <c r="F464" s="26">
        <v>982</v>
      </c>
      <c r="G464" s="17" t="s">
        <v>16</v>
      </c>
      <c r="H464" s="132" t="str">
        <f>IF(ISERROR(VLOOKUP(A464,[1]الشريط!$A$2:$C$1000,3,0)),"",IF(VLOOKUP(A464,[1]الشريط!$A$2:$C$1000,3,0)=G464,"(مطابق)","(غير مطابق)"))</f>
        <v>(مطابق)</v>
      </c>
      <c r="I464" s="131"/>
      <c r="J464" s="131"/>
    </row>
    <row r="465" spans="1:10" ht="18.75" thickBot="1" x14ac:dyDescent="0.25">
      <c r="A465" s="17">
        <v>94841</v>
      </c>
      <c r="B465" s="17">
        <v>464</v>
      </c>
      <c r="C465" s="17" t="s">
        <v>70</v>
      </c>
      <c r="D465" s="17">
        <v>94841</v>
      </c>
      <c r="E465" s="20" t="s">
        <v>71</v>
      </c>
      <c r="F465" s="17">
        <v>3685</v>
      </c>
      <c r="G465" s="17" t="s">
        <v>16</v>
      </c>
      <c r="H465" s="132" t="str">
        <f>IF(ISERROR(VLOOKUP(A465,[1]الشريط!$A$2:$C$1000,3,0)),"",IF(VLOOKUP(A465,[1]الشريط!$A$2:$C$1000,3,0)=G465,"(مطابق)","(غير مطابق)"))</f>
        <v/>
      </c>
      <c r="I465" s="131"/>
      <c r="J465" s="131"/>
    </row>
    <row r="466" spans="1:10" ht="18.75" thickBot="1" x14ac:dyDescent="0.25">
      <c r="A466" s="17">
        <v>95058</v>
      </c>
      <c r="B466" s="17">
        <v>465</v>
      </c>
      <c r="C466" s="17" t="s">
        <v>860</v>
      </c>
      <c r="D466" s="17">
        <v>95058</v>
      </c>
      <c r="E466" s="20" t="s">
        <v>24</v>
      </c>
      <c r="F466" s="17">
        <v>1937</v>
      </c>
      <c r="G466" s="17" t="s">
        <v>16</v>
      </c>
      <c r="H466" s="132" t="str">
        <f>IF(ISERROR(VLOOKUP(A466,[1]الشريط!$A$2:$C$1000,3,0)),"",IF(VLOOKUP(A466,[1]الشريط!$A$2:$C$1000,3,0)=G466,"(مطابق)","(غير مطابق)"))</f>
        <v>(مطابق)</v>
      </c>
      <c r="I466" s="131"/>
      <c r="J466" s="131"/>
    </row>
    <row r="467" spans="1:10" ht="18.75" thickBot="1" x14ac:dyDescent="0.25">
      <c r="A467" s="17">
        <v>95378</v>
      </c>
      <c r="B467" s="17">
        <v>466</v>
      </c>
      <c r="C467" s="17" t="s">
        <v>357</v>
      </c>
      <c r="D467" s="17">
        <v>95378</v>
      </c>
      <c r="E467" s="20" t="s">
        <v>34</v>
      </c>
      <c r="F467" s="26">
        <v>1514</v>
      </c>
      <c r="G467" s="17" t="s">
        <v>16</v>
      </c>
      <c r="H467" s="132" t="str">
        <f>IF(ISERROR(VLOOKUP(A467,[1]الشريط!$A$2:$C$1000,3,0)),"",IF(VLOOKUP(A467,[1]الشريط!$A$2:$C$1000,3,0)=G467,"(مطابق)","(غير مطابق)"))</f>
        <v>(مطابق)</v>
      </c>
      <c r="I467" s="131"/>
      <c r="J467" s="131"/>
    </row>
    <row r="468" spans="1:10" ht="18.75" thickBot="1" x14ac:dyDescent="0.25">
      <c r="A468" s="22">
        <v>95421</v>
      </c>
      <c r="B468" s="17">
        <v>467</v>
      </c>
      <c r="C468" s="22" t="s">
        <v>948</v>
      </c>
      <c r="D468" s="22">
        <v>95421</v>
      </c>
      <c r="E468" s="19" t="s">
        <v>24</v>
      </c>
      <c r="F468" s="22">
        <v>2541</v>
      </c>
      <c r="G468" s="22" t="s">
        <v>16</v>
      </c>
      <c r="H468" s="132" t="str">
        <f>IF(ISERROR(VLOOKUP(A468,[1]الشريط!$A$2:$C$1000,3,0)),"",IF(VLOOKUP(A468,[1]الشريط!$A$2:$C$1000,3,0)=G468,"(مطابق)","(غير مطابق)"))</f>
        <v>(مطابق)</v>
      </c>
      <c r="I468" s="131"/>
      <c r="J468" s="131"/>
    </row>
    <row r="469" spans="1:10" ht="18.75" thickBot="1" x14ac:dyDescent="0.25">
      <c r="A469" s="17">
        <v>95622</v>
      </c>
      <c r="B469" s="17">
        <v>468</v>
      </c>
      <c r="C469" s="17" t="s">
        <v>1035</v>
      </c>
      <c r="D469" s="17">
        <v>95622</v>
      </c>
      <c r="E469" s="20" t="s">
        <v>414</v>
      </c>
      <c r="F469" s="17">
        <v>3373</v>
      </c>
      <c r="G469" s="17" t="s">
        <v>16</v>
      </c>
      <c r="H469" s="132" t="str">
        <f>IF(ISERROR(VLOOKUP(A469,[1]الشريط!$A$2:$C$1000,3,0)),"",IF(VLOOKUP(A469,[1]الشريط!$A$2:$C$1000,3,0)=G469,"(مطابق)","(غير مطابق)"))</f>
        <v/>
      </c>
      <c r="I469" s="131"/>
      <c r="J469" s="131"/>
    </row>
    <row r="470" spans="1:10" ht="18.75" thickBot="1" x14ac:dyDescent="0.25">
      <c r="A470" s="17">
        <v>95858</v>
      </c>
      <c r="B470" s="17">
        <v>469</v>
      </c>
      <c r="C470" s="17" t="s">
        <v>1043</v>
      </c>
      <c r="D470" s="17">
        <v>95858</v>
      </c>
      <c r="E470" s="20" t="s">
        <v>24</v>
      </c>
      <c r="F470" s="17">
        <v>1268</v>
      </c>
      <c r="G470" s="17" t="s">
        <v>16</v>
      </c>
      <c r="H470" s="133" t="s">
        <v>1520</v>
      </c>
      <c r="I470" s="131">
        <v>64</v>
      </c>
      <c r="J470" s="131"/>
    </row>
    <row r="471" spans="1:10" ht="18.75" thickBot="1" x14ac:dyDescent="0.25">
      <c r="A471" s="17">
        <v>96049</v>
      </c>
      <c r="B471" s="17">
        <v>470</v>
      </c>
      <c r="C471" s="17" t="s">
        <v>139</v>
      </c>
      <c r="D471" s="17">
        <v>96049</v>
      </c>
      <c r="E471" s="20" t="s">
        <v>34</v>
      </c>
      <c r="F471" s="17">
        <v>1535</v>
      </c>
      <c r="G471" s="17" t="s">
        <v>16</v>
      </c>
      <c r="H471" s="132" t="str">
        <f>IF(ISERROR(VLOOKUP(A471,[1]الشريط!$A$2:$C$1000,3,0)),"",IF(VLOOKUP(A471,[1]الشريط!$A$2:$C$1000,3,0)=G471,"(مطابق)","(غير مطابق)"))</f>
        <v>(مطابق)</v>
      </c>
      <c r="I471" s="131"/>
      <c r="J471" s="131"/>
    </row>
    <row r="472" spans="1:10" ht="18.75" thickBot="1" x14ac:dyDescent="0.25">
      <c r="A472" s="17">
        <v>96190</v>
      </c>
      <c r="B472" s="17">
        <v>471</v>
      </c>
      <c r="C472" s="17" t="s">
        <v>265</v>
      </c>
      <c r="D472" s="17">
        <v>96190</v>
      </c>
      <c r="E472" s="20" t="s">
        <v>24</v>
      </c>
      <c r="F472" s="17">
        <v>2511</v>
      </c>
      <c r="G472" s="17" t="s">
        <v>16</v>
      </c>
      <c r="H472" s="132" t="str">
        <f>IF(ISERROR(VLOOKUP(A472,[1]الشريط!$A$2:$C$1000,3,0)),"",IF(VLOOKUP(A472,[1]الشريط!$A$2:$C$1000,3,0)=G472,"(مطابق)","(غير مطابق)"))</f>
        <v>(مطابق)</v>
      </c>
      <c r="I472" s="131"/>
      <c r="J472" s="131"/>
    </row>
    <row r="473" spans="1:10" ht="18.75" thickBot="1" x14ac:dyDescent="0.25">
      <c r="A473" s="22">
        <v>96605</v>
      </c>
      <c r="B473" s="17">
        <v>472</v>
      </c>
      <c r="C473" s="22" t="s">
        <v>904</v>
      </c>
      <c r="D473" s="22">
        <v>96605</v>
      </c>
      <c r="E473" s="19" t="s">
        <v>24</v>
      </c>
      <c r="F473" s="22">
        <v>1815</v>
      </c>
      <c r="G473" s="22" t="s">
        <v>16</v>
      </c>
      <c r="H473" s="132" t="str">
        <f>IF(ISERROR(VLOOKUP(A473,[1]الشريط!$A$2:$C$1000,3,0)),"",IF(VLOOKUP(A473,[1]الشريط!$A$2:$C$1000,3,0)=G473,"(مطابق)","(غير مطابق)"))</f>
        <v>(مطابق)</v>
      </c>
      <c r="I473" s="131"/>
      <c r="J473" s="131"/>
    </row>
    <row r="474" spans="1:10" ht="18.75" thickBot="1" x14ac:dyDescent="0.25">
      <c r="A474" s="17">
        <v>97403</v>
      </c>
      <c r="B474" s="17">
        <v>473</v>
      </c>
      <c r="C474" s="17" t="s">
        <v>457</v>
      </c>
      <c r="D474" s="17">
        <v>97403</v>
      </c>
      <c r="E474" s="20" t="s">
        <v>24</v>
      </c>
      <c r="F474" s="17">
        <v>3064</v>
      </c>
      <c r="G474" s="17" t="s">
        <v>16</v>
      </c>
      <c r="H474" s="132" t="str">
        <f>IF(ISERROR(VLOOKUP(A474,[1]الشريط!$A$2:$C$1000,3,0)),"",IF(VLOOKUP(A474,[1]الشريط!$A$2:$C$1000,3,0)=G474,"(مطابق)","(غير مطابق)"))</f>
        <v>(مطابق)</v>
      </c>
      <c r="I474" s="131"/>
      <c r="J474" s="131"/>
    </row>
    <row r="475" spans="1:10" ht="18.75" thickBot="1" x14ac:dyDescent="0.25">
      <c r="A475" s="17">
        <v>98648</v>
      </c>
      <c r="B475" s="17">
        <v>474</v>
      </c>
      <c r="C475" s="17" t="s">
        <v>894</v>
      </c>
      <c r="D475" s="17">
        <v>98648</v>
      </c>
      <c r="E475" s="20" t="s">
        <v>24</v>
      </c>
      <c r="F475" s="17">
        <v>2162</v>
      </c>
      <c r="G475" s="17" t="s">
        <v>16</v>
      </c>
      <c r="H475" s="132" t="str">
        <f>IF(ISERROR(VLOOKUP(A475,[1]الشريط!$A$2:$C$1000,3,0)),"",IF(VLOOKUP(A475,[1]الشريط!$A$2:$C$1000,3,0)=G475,"(مطابق)","(غير مطابق)"))</f>
        <v/>
      </c>
      <c r="I475" s="131"/>
      <c r="J475" s="131"/>
    </row>
    <row r="476" spans="1:10" ht="18.75" thickBot="1" x14ac:dyDescent="0.25">
      <c r="A476" s="17">
        <v>99192</v>
      </c>
      <c r="B476" s="17">
        <v>475</v>
      </c>
      <c r="C476" s="17" t="s">
        <v>436</v>
      </c>
      <c r="D476" s="17">
        <v>99192</v>
      </c>
      <c r="E476" s="20" t="s">
        <v>24</v>
      </c>
      <c r="F476" s="17">
        <v>2328</v>
      </c>
      <c r="G476" s="17" t="s">
        <v>16</v>
      </c>
      <c r="H476" s="132" t="str">
        <f>IF(ISERROR(VLOOKUP(A476,[1]الشريط!$A$2:$C$1000,3,0)),"",IF(VLOOKUP(A476,[1]الشريط!$A$2:$C$1000,3,0)=G476,"(مطابق)","(غير مطابق)"))</f>
        <v>(مطابق)</v>
      </c>
      <c r="I476" s="131"/>
      <c r="J476" s="131"/>
    </row>
    <row r="477" spans="1:10" ht="18.75" thickBot="1" x14ac:dyDescent="0.25">
      <c r="A477" s="17">
        <v>99315</v>
      </c>
      <c r="B477" s="17">
        <v>476</v>
      </c>
      <c r="C477" s="17" t="s">
        <v>247</v>
      </c>
      <c r="D477" s="17">
        <v>99315</v>
      </c>
      <c r="E477" s="20" t="s">
        <v>24</v>
      </c>
      <c r="F477" s="17">
        <v>1516</v>
      </c>
      <c r="G477" s="17" t="s">
        <v>16</v>
      </c>
      <c r="H477" s="132" t="str">
        <f>IF(ISERROR(VLOOKUP(A477,[1]الشريط!$A$2:$C$1000,3,0)),"",IF(VLOOKUP(A477,[1]الشريط!$A$2:$C$1000,3,0)=G477,"(مطابق)","(غير مطابق)"))</f>
        <v>(مطابق)</v>
      </c>
      <c r="I477" s="131"/>
      <c r="J477" s="131"/>
    </row>
    <row r="478" spans="1:10" ht="18.75" thickBot="1" x14ac:dyDescent="0.25">
      <c r="A478" s="17">
        <v>100205</v>
      </c>
      <c r="B478" s="17">
        <v>477</v>
      </c>
      <c r="C478" s="17" t="s">
        <v>148</v>
      </c>
      <c r="D478" s="17">
        <v>100205</v>
      </c>
      <c r="E478" s="20" t="s">
        <v>34</v>
      </c>
      <c r="F478" s="17">
        <v>2938</v>
      </c>
      <c r="G478" s="17" t="s">
        <v>16</v>
      </c>
      <c r="H478" s="132" t="str">
        <f>IF(ISERROR(VLOOKUP(A478,[1]الشريط!$A$2:$C$1000,3,0)),"",IF(VLOOKUP(A478,[1]الشريط!$A$2:$C$1000,3,0)=G478,"(مطابق)","(غير مطابق)"))</f>
        <v>(مطابق)</v>
      </c>
      <c r="I478" s="131"/>
      <c r="J478" s="131"/>
    </row>
    <row r="479" spans="1:10" ht="18.75" thickBot="1" x14ac:dyDescent="0.25">
      <c r="A479" s="17">
        <v>100421</v>
      </c>
      <c r="B479" s="17">
        <v>478</v>
      </c>
      <c r="C479" s="17" t="s">
        <v>1037</v>
      </c>
      <c r="D479" s="17">
        <v>100421</v>
      </c>
      <c r="E479" s="20" t="s">
        <v>24</v>
      </c>
      <c r="F479" s="17">
        <v>1267</v>
      </c>
      <c r="G479" s="17" t="s">
        <v>16</v>
      </c>
      <c r="H479" s="132" t="str">
        <f>IF(ISERROR(VLOOKUP(A479,[1]الشريط!$A$2:$C$1000,3,0)),"",IF(VLOOKUP(A479,[1]الشريط!$A$2:$C$1000,3,0)=G479,"(مطابق)","(غير مطابق)"))</f>
        <v/>
      </c>
      <c r="I479" s="131"/>
      <c r="J479" s="131"/>
    </row>
    <row r="480" spans="1:10" ht="18.75" thickBot="1" x14ac:dyDescent="0.25">
      <c r="A480" s="17">
        <v>103297</v>
      </c>
      <c r="B480" s="17">
        <v>479</v>
      </c>
      <c r="C480" s="17" t="s">
        <v>36</v>
      </c>
      <c r="D480" s="17">
        <v>103297</v>
      </c>
      <c r="E480" s="20" t="s">
        <v>24</v>
      </c>
      <c r="F480" s="17">
        <v>1284</v>
      </c>
      <c r="G480" s="17" t="s">
        <v>16</v>
      </c>
      <c r="H480" s="132" t="str">
        <f>IF(ISERROR(VLOOKUP(A480,[1]الشريط!$A$2:$C$1000,3,0)),"",IF(VLOOKUP(A480,[1]الشريط!$A$2:$C$1000,3,0)=G480,"(مطابق)","(غير مطابق)"))</f>
        <v>(مطابق)</v>
      </c>
      <c r="I480" s="131"/>
      <c r="J480" s="131"/>
    </row>
    <row r="481" spans="1:10" ht="18.75" thickBot="1" x14ac:dyDescent="0.25">
      <c r="A481" s="17">
        <v>104156</v>
      </c>
      <c r="B481" s="17">
        <v>480</v>
      </c>
      <c r="C481" s="17" t="s">
        <v>367</v>
      </c>
      <c r="D481" s="17">
        <v>104156</v>
      </c>
      <c r="E481" s="20" t="s">
        <v>46</v>
      </c>
      <c r="F481" s="17">
        <v>2624</v>
      </c>
      <c r="G481" s="17" t="s">
        <v>16</v>
      </c>
      <c r="H481" s="132" t="str">
        <f>IF(ISERROR(VLOOKUP(A481,[1]الشريط!$A$2:$C$1000,3,0)),"",IF(VLOOKUP(A481,[1]الشريط!$A$2:$C$1000,3,0)=G481,"(مطابق)","(غير مطابق)"))</f>
        <v>(مطابق)</v>
      </c>
      <c r="I481" s="131"/>
      <c r="J481" s="131"/>
    </row>
    <row r="482" spans="1:10" ht="18.75" thickBot="1" x14ac:dyDescent="0.25">
      <c r="A482" s="17">
        <v>109222</v>
      </c>
      <c r="B482" s="17">
        <v>481</v>
      </c>
      <c r="C482" s="17" t="s">
        <v>1156</v>
      </c>
      <c r="D482" s="17">
        <v>109222</v>
      </c>
      <c r="E482" s="20" t="s">
        <v>24</v>
      </c>
      <c r="F482" s="17">
        <v>2174</v>
      </c>
      <c r="G482" s="17" t="s">
        <v>16</v>
      </c>
      <c r="H482" s="132" t="str">
        <f>IF(ISERROR(VLOOKUP(A482,[1]الشريط!$A$2:$C$1000,3,0)),"",IF(VLOOKUP(A482,[1]الشريط!$A$2:$C$1000,3,0)=G482,"(مطابق)","(غير مطابق)"))</f>
        <v/>
      </c>
      <c r="I482" s="131"/>
      <c r="J482" s="131"/>
    </row>
    <row r="483" spans="1:10" ht="18.75" thickBot="1" x14ac:dyDescent="0.25">
      <c r="A483" s="22">
        <v>110255</v>
      </c>
      <c r="B483" s="17">
        <v>482</v>
      </c>
      <c r="C483" s="22" t="s">
        <v>969</v>
      </c>
      <c r="D483" s="22">
        <v>110255</v>
      </c>
      <c r="E483" s="19" t="s">
        <v>24</v>
      </c>
      <c r="F483" s="22">
        <v>3346</v>
      </c>
      <c r="G483" s="22" t="s">
        <v>16</v>
      </c>
      <c r="H483" s="132" t="str">
        <f>IF(ISERROR(VLOOKUP(A483,[1]الشريط!$A$2:$C$1000,3,0)),"",IF(VLOOKUP(A483,[1]الشريط!$A$2:$C$1000,3,0)=G483,"(مطابق)","(غير مطابق)"))</f>
        <v>(مطابق)</v>
      </c>
      <c r="I483" s="131"/>
      <c r="J483" s="131"/>
    </row>
    <row r="484" spans="1:10" ht="18.75" thickBot="1" x14ac:dyDescent="0.25">
      <c r="A484" s="17">
        <v>110522</v>
      </c>
      <c r="B484" s="17">
        <v>483</v>
      </c>
      <c r="C484" s="17" t="s">
        <v>44</v>
      </c>
      <c r="D484" s="17">
        <v>110522</v>
      </c>
      <c r="E484" s="20" t="s">
        <v>46</v>
      </c>
      <c r="F484" s="17">
        <v>3214</v>
      </c>
      <c r="G484" s="17" t="s">
        <v>16</v>
      </c>
      <c r="H484" s="132" t="str">
        <f>IF(ISERROR(VLOOKUP(A484,[1]الشريط!$A$2:$C$1000,3,0)),"",IF(VLOOKUP(A484,[1]الشريط!$A$2:$C$1000,3,0)=G484,"(مطابق)","(غير مطابق)"))</f>
        <v>(مطابق)</v>
      </c>
      <c r="I484" s="131"/>
      <c r="J484" s="131"/>
    </row>
    <row r="485" spans="1:10" ht="18.75" thickBot="1" x14ac:dyDescent="0.25">
      <c r="A485" s="17">
        <v>112546</v>
      </c>
      <c r="B485" s="17">
        <v>484</v>
      </c>
      <c r="C485" s="17" t="s">
        <v>336</v>
      </c>
      <c r="D485" s="17">
        <v>112546</v>
      </c>
      <c r="E485" s="20" t="s">
        <v>337</v>
      </c>
      <c r="F485" s="17">
        <v>2485</v>
      </c>
      <c r="G485" s="17" t="s">
        <v>16</v>
      </c>
      <c r="H485" s="132" t="str">
        <f>IF(ISERROR(VLOOKUP(A485,[1]الشريط!$A$2:$C$1000,3,0)),"",IF(VLOOKUP(A485,[1]الشريط!$A$2:$C$1000,3,0)=G485,"(مطابق)","(غير مطابق)"))</f>
        <v>(مطابق)</v>
      </c>
      <c r="I485" s="131"/>
      <c r="J485" s="131"/>
    </row>
    <row r="486" spans="1:10" ht="18.75" thickBot="1" x14ac:dyDescent="0.25">
      <c r="A486" s="17">
        <v>133431</v>
      </c>
      <c r="B486" s="17">
        <v>485</v>
      </c>
      <c r="C486" s="17" t="s">
        <v>989</v>
      </c>
      <c r="D486" s="17">
        <v>133431</v>
      </c>
      <c r="E486" s="20" t="s">
        <v>71</v>
      </c>
      <c r="F486" s="26">
        <v>561</v>
      </c>
      <c r="G486" s="17" t="s">
        <v>16</v>
      </c>
      <c r="H486" s="132" t="str">
        <f>IF(ISERROR(VLOOKUP(A486,[1]الشريط!$A$2:$C$1000,3,0)),"",IF(VLOOKUP(A486,[1]الشريط!$A$2:$C$1000,3,0)=G486,"(مطابق)","(غير مطابق)"))</f>
        <v/>
      </c>
      <c r="I486" s="131"/>
      <c r="J486" s="131"/>
    </row>
    <row r="487" spans="1:10" ht="18.75" thickBot="1" x14ac:dyDescent="0.25">
      <c r="A487" s="17">
        <v>133682</v>
      </c>
      <c r="B487" s="17">
        <v>486</v>
      </c>
      <c r="C487" s="17" t="s">
        <v>320</v>
      </c>
      <c r="D487" s="17">
        <v>133682</v>
      </c>
      <c r="E487" s="20" t="s">
        <v>321</v>
      </c>
      <c r="F487" s="17">
        <v>1254</v>
      </c>
      <c r="G487" s="17" t="s">
        <v>16</v>
      </c>
      <c r="H487" s="132" t="str">
        <f>IF(ISERROR(VLOOKUP(A487,[1]الشريط!$A$2:$C$1000,3,0)),"",IF(VLOOKUP(A487,[1]الشريط!$A$2:$C$1000,3,0)=G487,"(مطابق)","(غير مطابق)"))</f>
        <v/>
      </c>
      <c r="I487" s="131"/>
      <c r="J487" s="131"/>
    </row>
    <row r="488" spans="1:10" ht="18.75" thickBot="1" x14ac:dyDescent="0.25">
      <c r="A488" s="22">
        <v>134902</v>
      </c>
      <c r="B488" s="17">
        <v>487</v>
      </c>
      <c r="C488" s="22" t="s">
        <v>976</v>
      </c>
      <c r="D488" s="22">
        <v>134902</v>
      </c>
      <c r="E488" s="19" t="s">
        <v>414</v>
      </c>
      <c r="F488" s="22">
        <v>426</v>
      </c>
      <c r="G488" s="22" t="s">
        <v>16</v>
      </c>
      <c r="H488" s="132" t="str">
        <f>IF(ISERROR(VLOOKUP(A488,[1]الشريط!$A$2:$C$1000,3,0)),"",IF(VLOOKUP(A488,[1]الشريط!$A$2:$C$1000,3,0)=G488,"(مطابق)","(غير مطابق)"))</f>
        <v/>
      </c>
      <c r="I488" s="131"/>
      <c r="J488" s="131"/>
    </row>
    <row r="489" spans="1:10" ht="18.75" thickBot="1" x14ac:dyDescent="0.25">
      <c r="A489" s="17">
        <v>135409</v>
      </c>
      <c r="B489" s="17">
        <v>488</v>
      </c>
      <c r="C489" s="17" t="s">
        <v>149</v>
      </c>
      <c r="D489" s="17">
        <v>135409</v>
      </c>
      <c r="E489" s="20" t="s">
        <v>71</v>
      </c>
      <c r="F489" s="26">
        <v>4161</v>
      </c>
      <c r="G489" s="17" t="s">
        <v>16</v>
      </c>
      <c r="H489" s="132" t="str">
        <f>IF(ISERROR(VLOOKUP(A489,[1]الشريط!$A$2:$C$1000,3,0)),"",IF(VLOOKUP(A489,[1]الشريط!$A$2:$C$1000,3,0)=G489,"(مطابق)","(غير مطابق)"))</f>
        <v>(مطابق)</v>
      </c>
      <c r="I489" s="131"/>
      <c r="J489" s="131"/>
    </row>
    <row r="490" spans="1:10" ht="18.75" thickBot="1" x14ac:dyDescent="0.25">
      <c r="A490" s="17">
        <v>154561</v>
      </c>
      <c r="B490" s="17">
        <v>489</v>
      </c>
      <c r="C490" s="17" t="s">
        <v>415</v>
      </c>
      <c r="D490" s="17">
        <v>154561</v>
      </c>
      <c r="E490" s="20" t="s">
        <v>71</v>
      </c>
      <c r="F490" s="26">
        <v>1976</v>
      </c>
      <c r="G490" s="17" t="s">
        <v>16</v>
      </c>
      <c r="H490" s="132" t="str">
        <f>IF(ISERROR(VLOOKUP(A490,[1]الشريط!$A$2:$C$1000,3,0)),"",IF(VLOOKUP(A490,[1]الشريط!$A$2:$C$1000,3,0)=G490,"(مطابق)","(غير مطابق)"))</f>
        <v>(مطابق)</v>
      </c>
      <c r="I490" s="131"/>
      <c r="J490" s="131"/>
    </row>
    <row r="491" spans="1:10" ht="18.75" thickBot="1" x14ac:dyDescent="0.25">
      <c r="A491" s="17">
        <v>264635</v>
      </c>
      <c r="B491" s="17">
        <v>490</v>
      </c>
      <c r="C491" s="17" t="s">
        <v>106</v>
      </c>
      <c r="D491" s="17">
        <v>264635</v>
      </c>
      <c r="E491" s="20" t="s">
        <v>107</v>
      </c>
      <c r="F491" s="17">
        <v>3519</v>
      </c>
      <c r="G491" s="17" t="s">
        <v>16</v>
      </c>
      <c r="H491" s="132" t="str">
        <f>IF(ISERROR(VLOOKUP(A491,[1]الشريط!$A$2:$C$1000,3,0)),"",IF(VLOOKUP(A491,[1]الشريط!$A$2:$C$1000,3,0)=G491,"(مطابق)","(غير مطابق)"))</f>
        <v>(مطابق)</v>
      </c>
      <c r="I491" s="131"/>
      <c r="J491" s="131"/>
    </row>
    <row r="492" spans="1:10" ht="18.75" thickBot="1" x14ac:dyDescent="0.25">
      <c r="A492" s="17">
        <v>367270</v>
      </c>
      <c r="B492" s="17">
        <v>491</v>
      </c>
      <c r="C492" s="17" t="s">
        <v>1003</v>
      </c>
      <c r="D492" s="17">
        <v>367270</v>
      </c>
      <c r="E492" s="20" t="s">
        <v>107</v>
      </c>
      <c r="F492" s="17">
        <v>1689</v>
      </c>
      <c r="G492" s="17" t="s">
        <v>16</v>
      </c>
      <c r="H492" s="132" t="str">
        <f>IF(ISERROR(VLOOKUP(A492,[1]الشريط!$A$2:$C$1000,3,0)),"",IF(VLOOKUP(A492,[1]الشريط!$A$2:$C$1000,3,0)=G492,"(مطابق)","(غير مطابق)"))</f>
        <v>(مطابق)</v>
      </c>
      <c r="I492" s="131"/>
      <c r="J492" s="131"/>
    </row>
    <row r="493" spans="1:10" ht="18.75" thickBot="1" x14ac:dyDescent="0.25">
      <c r="A493" s="17">
        <v>368245</v>
      </c>
      <c r="B493" s="17">
        <v>492</v>
      </c>
      <c r="C493" s="17" t="s">
        <v>1049</v>
      </c>
      <c r="D493" s="17">
        <v>368245</v>
      </c>
      <c r="E493" s="20" t="s">
        <v>107</v>
      </c>
      <c r="F493" s="17">
        <v>3111</v>
      </c>
      <c r="G493" s="17" t="s">
        <v>16</v>
      </c>
      <c r="H493" s="132" t="str">
        <f>IF(ISERROR(VLOOKUP(A493,[1]الشريط!$A$2:$C$1000,3,0)),"",IF(VLOOKUP(A493,[1]الشريط!$A$2:$C$1000,3,0)=G493,"(مطابق)","(غير مطابق)"))</f>
        <v/>
      </c>
      <c r="I493" s="131"/>
      <c r="J493" s="131"/>
    </row>
    <row r="494" spans="1:10" ht="18.75" thickBot="1" x14ac:dyDescent="0.25">
      <c r="A494" s="17">
        <v>71636</v>
      </c>
      <c r="B494" s="17">
        <v>493</v>
      </c>
      <c r="C494" s="17" t="s">
        <v>1224</v>
      </c>
      <c r="D494" s="17">
        <v>71636</v>
      </c>
      <c r="E494" s="20" t="s">
        <v>24</v>
      </c>
      <c r="F494" s="17">
        <v>2593</v>
      </c>
      <c r="G494" s="17" t="s">
        <v>16</v>
      </c>
      <c r="H494" s="132" t="str">
        <f>IF(ISERROR(VLOOKUP(A494,[1]الشريط!$A$2:$C$1000,3,0)),"",IF(VLOOKUP(A494,[1]الشريط!$A$2:$C$1000,3,0)=G494,"(مطابق)","(غير مطابق)"))</f>
        <v/>
      </c>
      <c r="I494" s="131"/>
      <c r="J494" s="131"/>
    </row>
    <row r="495" spans="1:10" ht="18.75" thickBot="1" x14ac:dyDescent="0.25">
      <c r="A495" s="17">
        <v>510</v>
      </c>
      <c r="B495" s="17">
        <v>494</v>
      </c>
      <c r="C495" s="17" t="s">
        <v>539</v>
      </c>
      <c r="D495" s="17">
        <v>510</v>
      </c>
      <c r="E495" s="20" t="s">
        <v>61</v>
      </c>
      <c r="F495" s="26">
        <v>995</v>
      </c>
      <c r="G495" s="17" t="s">
        <v>463</v>
      </c>
      <c r="H495" s="132" t="str">
        <f>IF(ISERROR(VLOOKUP(A495,[1]الشريط!$A$2:$C$1000,3,0)),"",IF(VLOOKUP(A495,[1]الشريط!$A$2:$C$1000,3,0)=G495,"(مطابق)","(غير مطابق)"))</f>
        <v>(مطابق)</v>
      </c>
      <c r="I495" s="131"/>
      <c r="J495" s="131"/>
    </row>
    <row r="496" spans="1:10" ht="18.75" thickBot="1" x14ac:dyDescent="0.25">
      <c r="A496" s="17">
        <v>888</v>
      </c>
      <c r="B496" s="17">
        <v>495</v>
      </c>
      <c r="C496" s="17" t="s">
        <v>473</v>
      </c>
      <c r="D496" s="17">
        <v>888</v>
      </c>
      <c r="E496" s="20" t="s">
        <v>474</v>
      </c>
      <c r="F496" s="26">
        <v>1537</v>
      </c>
      <c r="G496" s="17" t="s">
        <v>463</v>
      </c>
      <c r="H496" s="132" t="str">
        <f>IF(ISERROR(VLOOKUP(A496,[1]الشريط!$A$2:$C$1000,3,0)),"",IF(VLOOKUP(A496,[1]الشريط!$A$2:$C$1000,3,0)=G496,"(مطابق)","(غير مطابق)"))</f>
        <v>(مطابق)</v>
      </c>
      <c r="I496" s="131"/>
      <c r="J496" s="131"/>
    </row>
    <row r="497" spans="1:10" ht="18.75" thickBot="1" x14ac:dyDescent="0.25">
      <c r="A497" s="17">
        <v>1045</v>
      </c>
      <c r="B497" s="17">
        <v>496</v>
      </c>
      <c r="C497" s="17" t="s">
        <v>625</v>
      </c>
      <c r="D497" s="17">
        <v>1045</v>
      </c>
      <c r="E497" s="20" t="s">
        <v>34</v>
      </c>
      <c r="F497" s="26">
        <v>2246</v>
      </c>
      <c r="G497" s="17" t="s">
        <v>463</v>
      </c>
      <c r="H497" s="132" t="str">
        <f>IF(ISERROR(VLOOKUP(A497,[1]الشريط!$A$2:$C$1000,3,0)),"",IF(VLOOKUP(A497,[1]الشريط!$A$2:$C$1000,3,0)=G497,"(مطابق)","(غير مطابق)"))</f>
        <v>(مطابق)</v>
      </c>
      <c r="I497" s="131"/>
      <c r="J497" s="131"/>
    </row>
    <row r="498" spans="1:10" ht="18.75" thickBot="1" x14ac:dyDescent="0.25">
      <c r="A498" s="17">
        <v>1184</v>
      </c>
      <c r="B498" s="17">
        <v>497</v>
      </c>
      <c r="C498" s="17" t="s">
        <v>471</v>
      </c>
      <c r="D498" s="17">
        <v>1184</v>
      </c>
      <c r="E498" s="20" t="s">
        <v>34</v>
      </c>
      <c r="F498" s="26">
        <v>1639</v>
      </c>
      <c r="G498" s="17" t="s">
        <v>463</v>
      </c>
      <c r="H498" s="132" t="str">
        <f>IF(ISERROR(VLOOKUP(A498,[1]الشريط!$A$2:$C$1000,3,0)),"",IF(VLOOKUP(A498,[1]الشريط!$A$2:$C$1000,3,0)=G498,"(مطابق)","(غير مطابق)"))</f>
        <v>(مطابق)</v>
      </c>
      <c r="I498" s="131"/>
      <c r="J498" s="131"/>
    </row>
    <row r="499" spans="1:10" ht="18.75" thickBot="1" x14ac:dyDescent="0.25">
      <c r="A499" s="17">
        <v>1328</v>
      </c>
      <c r="B499" s="17">
        <v>498</v>
      </c>
      <c r="C499" s="17" t="s">
        <v>595</v>
      </c>
      <c r="D499" s="17">
        <v>1328</v>
      </c>
      <c r="E499" s="20" t="s">
        <v>50</v>
      </c>
      <c r="F499" s="17">
        <v>3105</v>
      </c>
      <c r="G499" s="17" t="s">
        <v>463</v>
      </c>
      <c r="H499" s="132" t="str">
        <f>IF(ISERROR(VLOOKUP(A499,[1]الشريط!$A$2:$C$1000,3,0)),"",IF(VLOOKUP(A499,[1]الشريط!$A$2:$C$1000,3,0)=G499,"(مطابق)","(غير مطابق)"))</f>
        <v>(مطابق)</v>
      </c>
      <c r="I499" s="131"/>
      <c r="J499" s="131"/>
    </row>
    <row r="500" spans="1:10" ht="18.75" thickBot="1" x14ac:dyDescent="0.25">
      <c r="A500" s="17">
        <v>1419</v>
      </c>
      <c r="B500" s="17">
        <v>499</v>
      </c>
      <c r="C500" s="17" t="s">
        <v>610</v>
      </c>
      <c r="D500" s="17">
        <v>1419</v>
      </c>
      <c r="E500" s="20" t="s">
        <v>61</v>
      </c>
      <c r="F500" s="26">
        <v>1947</v>
      </c>
      <c r="G500" s="17" t="s">
        <v>463</v>
      </c>
      <c r="H500" s="132" t="str">
        <f>IF(ISERROR(VLOOKUP(A500,[1]الشريط!$A$2:$C$1000,3,0)),"",IF(VLOOKUP(A500,[1]الشريط!$A$2:$C$1000,3,0)=G500,"(مطابق)","(غير مطابق)"))</f>
        <v>(مطابق)</v>
      </c>
      <c r="I500" s="131"/>
      <c r="J500" s="131"/>
    </row>
    <row r="501" spans="1:10" ht="18.75" thickBot="1" x14ac:dyDescent="0.25">
      <c r="A501" s="22">
        <v>1543</v>
      </c>
      <c r="B501" s="17">
        <v>500</v>
      </c>
      <c r="C501" s="22" t="s">
        <v>111</v>
      </c>
      <c r="D501" s="22">
        <v>1543</v>
      </c>
      <c r="E501" s="19" t="s">
        <v>50</v>
      </c>
      <c r="F501" s="22">
        <v>3164</v>
      </c>
      <c r="G501" s="17" t="s">
        <v>463</v>
      </c>
      <c r="H501" s="132" t="str">
        <f>IF(ISERROR(VLOOKUP(A501,[1]الشريط!$A$2:$C$1000,3,0)),"",IF(VLOOKUP(A501,[1]الشريط!$A$2:$C$1000,3,0)=G501,"(مطابق)","(غير مطابق)"))</f>
        <v>(مطابق)</v>
      </c>
      <c r="I501" s="131"/>
      <c r="J501" s="131"/>
    </row>
    <row r="502" spans="1:10" ht="18.75" thickBot="1" x14ac:dyDescent="0.25">
      <c r="A502" s="22">
        <v>1589</v>
      </c>
      <c r="B502" s="17">
        <v>501</v>
      </c>
      <c r="C502" s="22" t="s">
        <v>856</v>
      </c>
      <c r="D502" s="22">
        <v>1589</v>
      </c>
      <c r="E502" s="19" t="s">
        <v>50</v>
      </c>
      <c r="F502" s="22">
        <v>3246</v>
      </c>
      <c r="G502" s="17" t="s">
        <v>463</v>
      </c>
      <c r="H502" s="132" t="str">
        <f>IF(ISERROR(VLOOKUP(A502,[1]الشريط!$A$2:$C$1000,3,0)),"",IF(VLOOKUP(A502,[1]الشريط!$A$2:$C$1000,3,0)=G502,"(مطابق)","(غير مطابق)"))</f>
        <v>(مطابق)</v>
      </c>
      <c r="I502" s="131"/>
      <c r="J502" s="131"/>
    </row>
    <row r="503" spans="1:10" ht="18.75" thickBot="1" x14ac:dyDescent="0.25">
      <c r="A503" s="17">
        <v>1602</v>
      </c>
      <c r="B503" s="17">
        <v>502</v>
      </c>
      <c r="C503" s="17" t="s">
        <v>483</v>
      </c>
      <c r="D503" s="17">
        <v>1602</v>
      </c>
      <c r="E503" s="20" t="s">
        <v>484</v>
      </c>
      <c r="F503" s="26">
        <v>82</v>
      </c>
      <c r="G503" s="17" t="s">
        <v>463</v>
      </c>
      <c r="H503" s="132" t="str">
        <f>IF(ISERROR(VLOOKUP(A503,[1]الشريط!$A$2:$C$1000,3,0)),"",IF(VLOOKUP(A503,[1]الشريط!$A$2:$C$1000,3,0)=G503,"(مطابق)","(غير مطابق)"))</f>
        <v>(مطابق)</v>
      </c>
      <c r="I503" s="131"/>
      <c r="J503" s="131"/>
    </row>
    <row r="504" spans="1:10" ht="18.75" thickBot="1" x14ac:dyDescent="0.25">
      <c r="A504" s="17">
        <v>1703</v>
      </c>
      <c r="B504" s="17">
        <v>503</v>
      </c>
      <c r="C504" s="17" t="s">
        <v>807</v>
      </c>
      <c r="D504" s="17">
        <v>1703</v>
      </c>
      <c r="E504" s="20" t="s">
        <v>61</v>
      </c>
      <c r="F504" s="26">
        <v>1896</v>
      </c>
      <c r="G504" s="17" t="s">
        <v>463</v>
      </c>
      <c r="H504" s="132" t="str">
        <f>IF(ISERROR(VLOOKUP(A504,[1]الشريط!$A$2:$C$1000,3,0)),"",IF(VLOOKUP(A504,[1]الشريط!$A$2:$C$1000,3,0)=G504,"(مطابق)","(غير مطابق)"))</f>
        <v>(مطابق)</v>
      </c>
      <c r="I504" s="131"/>
      <c r="J504" s="131"/>
    </row>
    <row r="505" spans="1:10" ht="18.75" thickBot="1" x14ac:dyDescent="0.25">
      <c r="A505" s="17">
        <v>1729</v>
      </c>
      <c r="B505" s="17">
        <v>504</v>
      </c>
      <c r="C505" s="17" t="s">
        <v>1215</v>
      </c>
      <c r="D505" s="17">
        <v>1729</v>
      </c>
      <c r="E505" s="20" t="s">
        <v>129</v>
      </c>
      <c r="F505" s="17">
        <v>3341</v>
      </c>
      <c r="G505" s="17" t="s">
        <v>463</v>
      </c>
      <c r="H505" s="132" t="str">
        <f>IF(ISERROR(VLOOKUP(A505,[1]الشريط!$A$2:$C$1000,3,0)),"",IF(VLOOKUP(A505,[1]الشريط!$A$2:$C$1000,3,0)=G505,"(مطابق)","(غير مطابق)"))</f>
        <v/>
      </c>
      <c r="I505" s="131"/>
      <c r="J505" s="131"/>
    </row>
    <row r="506" spans="1:10" ht="18.75" thickBot="1" x14ac:dyDescent="0.25">
      <c r="A506" s="22">
        <v>1738</v>
      </c>
      <c r="B506" s="17">
        <v>505</v>
      </c>
      <c r="C506" s="22" t="s">
        <v>397</v>
      </c>
      <c r="D506" s="22">
        <v>1738</v>
      </c>
      <c r="E506" s="19" t="s">
        <v>50</v>
      </c>
      <c r="F506" s="22">
        <v>3616</v>
      </c>
      <c r="G506" s="17" t="s">
        <v>463</v>
      </c>
      <c r="H506" s="132" t="str">
        <f>IF(ISERROR(VLOOKUP(A506,[1]الشريط!$A$2:$C$1000,3,0)),"",IF(VLOOKUP(A506,[1]الشريط!$A$2:$C$1000,3,0)=G506,"(مطابق)","(غير مطابق)"))</f>
        <v>(مطابق)</v>
      </c>
      <c r="I506" s="131"/>
      <c r="J506" s="131"/>
    </row>
    <row r="507" spans="1:10" ht="18.75" thickBot="1" x14ac:dyDescent="0.25">
      <c r="A507" s="22">
        <v>2352</v>
      </c>
      <c r="B507" s="17">
        <v>506</v>
      </c>
      <c r="C507" s="22" t="s">
        <v>837</v>
      </c>
      <c r="D507" s="22">
        <v>2352</v>
      </c>
      <c r="E507" s="19" t="s">
        <v>24</v>
      </c>
      <c r="F507" s="22">
        <v>3140</v>
      </c>
      <c r="G507" s="17" t="s">
        <v>463</v>
      </c>
      <c r="H507" s="132" t="str">
        <f>IF(ISERROR(VLOOKUP(A507,[1]الشريط!$A$2:$C$1000,3,0)),"",IF(VLOOKUP(A507,[1]الشريط!$A$2:$C$1000,3,0)=G507,"(مطابق)","(غير مطابق)"))</f>
        <v>(مطابق)</v>
      </c>
      <c r="I507" s="131"/>
      <c r="J507" s="131"/>
    </row>
    <row r="508" spans="1:10" ht="18.75" thickBot="1" x14ac:dyDescent="0.25">
      <c r="A508" s="17">
        <v>3107</v>
      </c>
      <c r="B508" s="17">
        <v>507</v>
      </c>
      <c r="C508" s="17" t="s">
        <v>697</v>
      </c>
      <c r="D508" s="17">
        <v>3107</v>
      </c>
      <c r="E508" s="20" t="s">
        <v>34</v>
      </c>
      <c r="F508" s="17">
        <v>2452</v>
      </c>
      <c r="G508" s="17" t="s">
        <v>463</v>
      </c>
      <c r="H508" s="132" t="str">
        <f>IF(ISERROR(VLOOKUP(A508,[1]الشريط!$A$2:$C$1000,3,0)),"",IF(VLOOKUP(A508,[1]الشريط!$A$2:$C$1000,3,0)=G508,"(مطابق)","(غير مطابق)"))</f>
        <v>(مطابق)</v>
      </c>
      <c r="I508" s="131"/>
      <c r="J508" s="131"/>
    </row>
    <row r="509" spans="1:10" ht="18.75" thickBot="1" x14ac:dyDescent="0.25">
      <c r="A509" s="17">
        <v>3586</v>
      </c>
      <c r="B509" s="17">
        <v>508</v>
      </c>
      <c r="C509" s="17" t="s">
        <v>763</v>
      </c>
      <c r="D509" s="17">
        <v>3586</v>
      </c>
      <c r="E509" s="20" t="s">
        <v>50</v>
      </c>
      <c r="F509" s="17">
        <v>3147</v>
      </c>
      <c r="G509" s="17" t="s">
        <v>463</v>
      </c>
      <c r="H509" s="132" t="str">
        <f>IF(ISERROR(VLOOKUP(A509,[1]الشريط!$A$2:$C$1000,3,0)),"",IF(VLOOKUP(A509,[1]الشريط!$A$2:$C$1000,3,0)=G509,"(مطابق)","(غير مطابق)"))</f>
        <v>(مطابق)</v>
      </c>
      <c r="I509" s="131"/>
      <c r="J509" s="131"/>
    </row>
    <row r="510" spans="1:10" ht="18.75" thickBot="1" x14ac:dyDescent="0.25">
      <c r="A510" s="17">
        <v>3687</v>
      </c>
      <c r="B510" s="17">
        <v>509</v>
      </c>
      <c r="C510" s="17" t="s">
        <v>749</v>
      </c>
      <c r="D510" s="17">
        <v>3687</v>
      </c>
      <c r="E510" s="20" t="s">
        <v>61</v>
      </c>
      <c r="F510" s="26">
        <v>1891</v>
      </c>
      <c r="G510" s="17" t="s">
        <v>463</v>
      </c>
      <c r="H510" s="132" t="str">
        <f>IF(ISERROR(VLOOKUP(A510,[1]الشريط!$A$2:$C$1000,3,0)),"",IF(VLOOKUP(A510,[1]الشريط!$A$2:$C$1000,3,0)=G510,"(مطابق)","(غير مطابق)"))</f>
        <v>(مطابق)</v>
      </c>
      <c r="I510" s="131"/>
      <c r="J510" s="131"/>
    </row>
    <row r="511" spans="1:10" ht="18.75" thickBot="1" x14ac:dyDescent="0.25">
      <c r="A511" s="17">
        <v>3698</v>
      </c>
      <c r="B511" s="17">
        <v>510</v>
      </c>
      <c r="C511" s="17" t="s">
        <v>820</v>
      </c>
      <c r="D511" s="17">
        <v>3698</v>
      </c>
      <c r="E511" s="20" t="s">
        <v>50</v>
      </c>
      <c r="F511" s="17">
        <v>3378</v>
      </c>
      <c r="G511" s="17" t="s">
        <v>463</v>
      </c>
      <c r="H511" s="132" t="str">
        <f>IF(ISERROR(VLOOKUP(A511,[1]الشريط!$A$2:$C$1000,3,0)),"",IF(VLOOKUP(A511,[1]الشريط!$A$2:$C$1000,3,0)=G511,"(مطابق)","(غير مطابق)"))</f>
        <v>(مطابق)</v>
      </c>
      <c r="I511" s="131"/>
      <c r="J511" s="131"/>
    </row>
    <row r="512" spans="1:10" ht="18.75" thickBot="1" x14ac:dyDescent="0.25">
      <c r="A512" s="17">
        <v>4115</v>
      </c>
      <c r="B512" s="17">
        <v>511</v>
      </c>
      <c r="C512" s="17" t="s">
        <v>467</v>
      </c>
      <c r="D512" s="17">
        <v>4115</v>
      </c>
      <c r="E512" s="20" t="s">
        <v>34</v>
      </c>
      <c r="F512" s="17">
        <v>1371</v>
      </c>
      <c r="G512" s="17" t="s">
        <v>463</v>
      </c>
      <c r="H512" s="132" t="str">
        <f>IF(ISERROR(VLOOKUP(A512,[1]الشريط!$A$2:$C$1000,3,0)),"",IF(VLOOKUP(A512,[1]الشريط!$A$2:$C$1000,3,0)=G512,"(مطابق)","(غير مطابق)"))</f>
        <v>(مطابق)</v>
      </c>
      <c r="I512" s="131"/>
      <c r="J512" s="131"/>
    </row>
    <row r="513" spans="1:10" ht="18.75" thickBot="1" x14ac:dyDescent="0.25">
      <c r="A513" s="17">
        <v>4122</v>
      </c>
      <c r="B513" s="17">
        <v>512</v>
      </c>
      <c r="C513" s="17" t="s">
        <v>520</v>
      </c>
      <c r="D513" s="17">
        <v>4122</v>
      </c>
      <c r="E513" s="20" t="s">
        <v>34</v>
      </c>
      <c r="F513" s="26">
        <v>2289</v>
      </c>
      <c r="G513" s="17" t="s">
        <v>463</v>
      </c>
      <c r="H513" s="132" t="str">
        <f>IF(ISERROR(VLOOKUP(A513,[1]الشريط!$A$2:$C$1000,3,0)),"",IF(VLOOKUP(A513,[1]الشريط!$A$2:$C$1000,3,0)=G513,"(مطابق)","(غير مطابق)"))</f>
        <v>(مطابق)</v>
      </c>
      <c r="I513" s="131"/>
      <c r="J513" s="131"/>
    </row>
    <row r="514" spans="1:10" ht="18.75" thickBot="1" x14ac:dyDescent="0.25">
      <c r="A514" s="22">
        <v>4852</v>
      </c>
      <c r="B514" s="17">
        <v>513</v>
      </c>
      <c r="C514" s="22" t="s">
        <v>1184</v>
      </c>
      <c r="D514" s="22">
        <v>4852</v>
      </c>
      <c r="E514" s="19" t="s">
        <v>50</v>
      </c>
      <c r="F514" s="22">
        <v>3029</v>
      </c>
      <c r="G514" s="17" t="s">
        <v>463</v>
      </c>
      <c r="H514" s="132" t="str">
        <f>IF(ISERROR(VLOOKUP(A514,[1]الشريط!$A$2:$C$1000,3,0)),"",IF(VLOOKUP(A514,[1]الشريط!$A$2:$C$1000,3,0)=G514,"(مطابق)","(غير مطابق)"))</f>
        <v/>
      </c>
      <c r="I514" s="131"/>
      <c r="J514" s="131"/>
    </row>
    <row r="515" spans="1:10" ht="18.75" thickBot="1" x14ac:dyDescent="0.25">
      <c r="A515" s="17">
        <v>5233</v>
      </c>
      <c r="B515" s="17">
        <v>514</v>
      </c>
      <c r="C515" s="17" t="s">
        <v>1077</v>
      </c>
      <c r="D515" s="17">
        <v>5233</v>
      </c>
      <c r="E515" s="20" t="s">
        <v>50</v>
      </c>
      <c r="F515" s="17">
        <v>3292</v>
      </c>
      <c r="G515" s="17" t="s">
        <v>463</v>
      </c>
      <c r="H515" s="132" t="str">
        <f>IF(ISERROR(VLOOKUP(A515,[1]الشريط!$A$2:$C$1000,3,0)),"",IF(VLOOKUP(A515,[1]الشريط!$A$2:$C$1000,3,0)=G515,"(مطابق)","(غير مطابق)"))</f>
        <v/>
      </c>
      <c r="I515" s="131"/>
      <c r="J515" s="131"/>
    </row>
    <row r="516" spans="1:10" ht="18.75" thickBot="1" x14ac:dyDescent="0.25">
      <c r="A516" s="17">
        <v>5400</v>
      </c>
      <c r="B516" s="17">
        <v>515</v>
      </c>
      <c r="C516" s="17" t="s">
        <v>568</v>
      </c>
      <c r="D516" s="17">
        <v>5400</v>
      </c>
      <c r="E516" s="20" t="s">
        <v>170</v>
      </c>
      <c r="F516" s="26">
        <v>1853</v>
      </c>
      <c r="G516" s="17" t="s">
        <v>463</v>
      </c>
      <c r="H516" s="132" t="str">
        <f>IF(ISERROR(VLOOKUP(A516,[1]الشريط!$A$2:$C$1000,3,0)),"",IF(VLOOKUP(A516,[1]الشريط!$A$2:$C$1000,3,0)=G516,"(مطابق)","(غير مطابق)"))</f>
        <v>(مطابق)</v>
      </c>
      <c r="I516" s="131"/>
      <c r="J516" s="131"/>
    </row>
    <row r="517" spans="1:10" ht="18.75" thickBot="1" x14ac:dyDescent="0.25">
      <c r="A517" s="17">
        <v>5412</v>
      </c>
      <c r="B517" s="17">
        <v>516</v>
      </c>
      <c r="C517" s="17" t="s">
        <v>506</v>
      </c>
      <c r="D517" s="17">
        <v>5412</v>
      </c>
      <c r="E517" s="20" t="s">
        <v>50</v>
      </c>
      <c r="F517" s="17">
        <v>3073</v>
      </c>
      <c r="G517" s="17" t="s">
        <v>463</v>
      </c>
      <c r="H517" s="132" t="str">
        <f>IF(ISERROR(VLOOKUP(A517,[1]الشريط!$A$2:$C$1000,3,0)),"",IF(VLOOKUP(A517,[1]الشريط!$A$2:$C$1000,3,0)=G517,"(مطابق)","(غير مطابق)"))</f>
        <v>(مطابق)</v>
      </c>
      <c r="I517" s="131"/>
      <c r="J517" s="131"/>
    </row>
    <row r="518" spans="1:10" ht="18.75" thickBot="1" x14ac:dyDescent="0.25">
      <c r="A518" s="22">
        <v>5446</v>
      </c>
      <c r="B518" s="17">
        <v>517</v>
      </c>
      <c r="C518" s="22" t="s">
        <v>879</v>
      </c>
      <c r="D518" s="22">
        <v>5446</v>
      </c>
      <c r="E518" s="19" t="s">
        <v>24</v>
      </c>
      <c r="F518" s="22">
        <v>646</v>
      </c>
      <c r="G518" s="22" t="s">
        <v>463</v>
      </c>
      <c r="H518" s="132" t="str">
        <f>IF(ISERROR(VLOOKUP(A518,[1]الشريط!$A$2:$C$1000,3,0)),"",IF(VLOOKUP(A518,[1]الشريط!$A$2:$C$1000,3,0)=G518,"(مطابق)","(غير مطابق)"))</f>
        <v>(مطابق)</v>
      </c>
      <c r="I518" s="131"/>
      <c r="J518" s="131"/>
    </row>
    <row r="519" spans="1:10" ht="18.75" thickBot="1" x14ac:dyDescent="0.25">
      <c r="A519" s="17">
        <v>5781</v>
      </c>
      <c r="B519" s="17">
        <v>518</v>
      </c>
      <c r="C519" s="17" t="s">
        <v>490</v>
      </c>
      <c r="D519" s="17">
        <v>5781</v>
      </c>
      <c r="E519" s="20" t="s">
        <v>61</v>
      </c>
      <c r="F519" s="17">
        <v>1717</v>
      </c>
      <c r="G519" s="17" t="s">
        <v>463</v>
      </c>
      <c r="H519" s="132" t="str">
        <f>IF(ISERROR(VLOOKUP(A519,[1]الشريط!$A$2:$C$1000,3,0)),"",IF(VLOOKUP(A519,[1]الشريط!$A$2:$C$1000,3,0)=G519,"(مطابق)","(غير مطابق)"))</f>
        <v>(مطابق)</v>
      </c>
      <c r="I519" s="131"/>
      <c r="J519" s="131"/>
    </row>
    <row r="520" spans="1:10" ht="18.75" thickBot="1" x14ac:dyDescent="0.25">
      <c r="A520" s="17">
        <v>6172</v>
      </c>
      <c r="B520" s="17">
        <v>519</v>
      </c>
      <c r="C520" s="17" t="s">
        <v>1056</v>
      </c>
      <c r="D520" s="17">
        <v>6172</v>
      </c>
      <c r="E520" s="20" t="s">
        <v>34</v>
      </c>
      <c r="F520" s="26">
        <v>283</v>
      </c>
      <c r="G520" s="17" t="s">
        <v>463</v>
      </c>
      <c r="H520" s="132" t="str">
        <f>IF(ISERROR(VLOOKUP(A520,[1]الشريط!$A$2:$C$1000,3,0)),"",IF(VLOOKUP(A520,[1]الشريط!$A$2:$C$1000,3,0)=G520,"(مطابق)","(غير مطابق)"))</f>
        <v/>
      </c>
      <c r="I520" s="131"/>
      <c r="J520" s="131"/>
    </row>
    <row r="521" spans="1:10" ht="18.75" thickBot="1" x14ac:dyDescent="0.25">
      <c r="A521" s="22">
        <v>6176</v>
      </c>
      <c r="B521" s="17">
        <v>520</v>
      </c>
      <c r="C521" s="22" t="s">
        <v>865</v>
      </c>
      <c r="D521" s="22">
        <v>6176</v>
      </c>
      <c r="E521" s="19" t="s">
        <v>50</v>
      </c>
      <c r="F521" s="22">
        <v>1540</v>
      </c>
      <c r="G521" s="17" t="s">
        <v>463</v>
      </c>
      <c r="H521" s="132" t="str">
        <f>IF(ISERROR(VLOOKUP(A521,[1]الشريط!$A$2:$C$1000,3,0)),"",IF(VLOOKUP(A521,[1]الشريط!$A$2:$C$1000,3,0)=G521,"(مطابق)","(غير مطابق)"))</f>
        <v>(مطابق)</v>
      </c>
      <c r="I521" s="131"/>
      <c r="J521" s="131"/>
    </row>
    <row r="522" spans="1:10" ht="18.75" thickBot="1" x14ac:dyDescent="0.25">
      <c r="A522" s="17">
        <v>6220</v>
      </c>
      <c r="B522" s="17">
        <v>521</v>
      </c>
      <c r="C522" s="17" t="s">
        <v>546</v>
      </c>
      <c r="D522" s="17">
        <v>6220</v>
      </c>
      <c r="E522" s="20" t="s">
        <v>61</v>
      </c>
      <c r="F522" s="26">
        <v>1748</v>
      </c>
      <c r="G522" s="17" t="s">
        <v>463</v>
      </c>
      <c r="H522" s="132" t="str">
        <f>IF(ISERROR(VLOOKUP(A522,[1]الشريط!$A$2:$C$1000,3,0)),"",IF(VLOOKUP(A522,[1]الشريط!$A$2:$C$1000,3,0)=G522,"(مطابق)","(غير مطابق)"))</f>
        <v>(مطابق)</v>
      </c>
      <c r="I522" s="131"/>
      <c r="J522" s="131"/>
    </row>
    <row r="523" spans="1:10" ht="18.75" thickBot="1" x14ac:dyDescent="0.25">
      <c r="A523" s="17">
        <v>6272</v>
      </c>
      <c r="B523" s="17">
        <v>522</v>
      </c>
      <c r="C523" s="17" t="s">
        <v>992</v>
      </c>
      <c r="D523" s="17">
        <v>6272</v>
      </c>
      <c r="E523" s="20" t="s">
        <v>50</v>
      </c>
      <c r="F523" s="17">
        <v>1294</v>
      </c>
      <c r="G523" s="17" t="s">
        <v>463</v>
      </c>
      <c r="H523" s="133" t="s">
        <v>1520</v>
      </c>
      <c r="I523" s="131">
        <v>65</v>
      </c>
      <c r="J523" s="131"/>
    </row>
    <row r="524" spans="1:10" ht="18.75" thickBot="1" x14ac:dyDescent="0.25">
      <c r="A524" s="17">
        <v>6418</v>
      </c>
      <c r="B524" s="17">
        <v>523</v>
      </c>
      <c r="C524" s="17" t="s">
        <v>157</v>
      </c>
      <c r="D524" s="17">
        <v>6418</v>
      </c>
      <c r="E524" s="20" t="s">
        <v>50</v>
      </c>
      <c r="F524" s="17">
        <v>2061</v>
      </c>
      <c r="G524" s="17" t="s">
        <v>463</v>
      </c>
      <c r="H524" s="133" t="s">
        <v>1520</v>
      </c>
      <c r="I524" s="131">
        <v>66</v>
      </c>
      <c r="J524" s="131"/>
    </row>
    <row r="525" spans="1:10" ht="18.75" thickBot="1" x14ac:dyDescent="0.25">
      <c r="A525" s="17">
        <v>6461</v>
      </c>
      <c r="B525" s="17">
        <v>524</v>
      </c>
      <c r="C525" s="100" t="s">
        <v>1070</v>
      </c>
      <c r="D525" s="17">
        <v>6461</v>
      </c>
      <c r="E525" s="121" t="s">
        <v>50</v>
      </c>
      <c r="F525" s="26">
        <v>3293</v>
      </c>
      <c r="G525" s="100" t="s">
        <v>463</v>
      </c>
      <c r="H525" s="132" t="str">
        <f>IF(ISERROR(VLOOKUP(A525,[1]الشريط!$A$2:$C$1000,3,0)),"",IF(VLOOKUP(A525,[1]الشريط!$A$2:$C$1000,3,0)=G525,"(مطابق)","(غير مطابق)"))</f>
        <v>(مطابق)</v>
      </c>
      <c r="I525" s="131"/>
      <c r="J525" s="131"/>
    </row>
    <row r="526" spans="1:10" ht="18.75" thickBot="1" x14ac:dyDescent="0.25">
      <c r="A526" s="17">
        <v>6623</v>
      </c>
      <c r="B526" s="17">
        <v>525</v>
      </c>
      <c r="C526" s="17" t="s">
        <v>1097</v>
      </c>
      <c r="D526" s="17">
        <v>6623</v>
      </c>
      <c r="E526" s="20" t="s">
        <v>50</v>
      </c>
      <c r="F526" s="17">
        <v>2090</v>
      </c>
      <c r="G526" s="17" t="s">
        <v>463</v>
      </c>
      <c r="H526" s="132" t="str">
        <f>IF(ISERROR(VLOOKUP(A526,[1]الشريط!$A$2:$C$1000,3,0)),"",IF(VLOOKUP(A526,[1]الشريط!$A$2:$C$1000,3,0)=G526,"(مطابق)","(غير مطابق)"))</f>
        <v/>
      </c>
      <c r="I526" s="131"/>
      <c r="J526" s="131"/>
    </row>
    <row r="527" spans="1:10" ht="18.75" thickBot="1" x14ac:dyDescent="0.25">
      <c r="A527" s="22">
        <v>6888</v>
      </c>
      <c r="B527" s="17">
        <v>526</v>
      </c>
      <c r="C527" s="22" t="s">
        <v>1113</v>
      </c>
      <c r="D527" s="22">
        <v>6888</v>
      </c>
      <c r="E527" s="19" t="s">
        <v>50</v>
      </c>
      <c r="F527" s="22">
        <v>3118</v>
      </c>
      <c r="G527" s="17" t="s">
        <v>463</v>
      </c>
      <c r="H527" s="132" t="str">
        <f>IF(ISERROR(VLOOKUP(A527,[1]الشريط!$A$2:$C$1000,3,0)),"",IF(VLOOKUP(A527,[1]الشريط!$A$2:$C$1000,3,0)=G527,"(مطابق)","(غير مطابق)"))</f>
        <v>(مطابق)</v>
      </c>
      <c r="I527" s="131"/>
      <c r="J527" s="131"/>
    </row>
    <row r="528" spans="1:10" ht="18.75" thickBot="1" x14ac:dyDescent="0.25">
      <c r="A528" s="17">
        <v>6922</v>
      </c>
      <c r="B528" s="17">
        <v>527</v>
      </c>
      <c r="C528" s="17" t="s">
        <v>525</v>
      </c>
      <c r="D528" s="17">
        <v>6922</v>
      </c>
      <c r="E528" s="20" t="s">
        <v>61</v>
      </c>
      <c r="F528" s="26">
        <v>1916</v>
      </c>
      <c r="G528" s="17" t="s">
        <v>463</v>
      </c>
      <c r="H528" s="133" t="s">
        <v>1520</v>
      </c>
      <c r="I528" s="131">
        <v>67</v>
      </c>
      <c r="J528" s="131"/>
    </row>
    <row r="529" spans="1:10" ht="18.75" thickBot="1" x14ac:dyDescent="0.25">
      <c r="A529" s="17">
        <v>6970</v>
      </c>
      <c r="B529" s="17">
        <v>528</v>
      </c>
      <c r="C529" s="17" t="s">
        <v>1086</v>
      </c>
      <c r="D529" s="17">
        <v>6970</v>
      </c>
      <c r="E529" s="20" t="s">
        <v>50</v>
      </c>
      <c r="F529" s="17">
        <v>3102</v>
      </c>
      <c r="G529" s="17" t="s">
        <v>463</v>
      </c>
      <c r="H529" s="133" t="s">
        <v>1520</v>
      </c>
      <c r="I529" s="131">
        <v>68</v>
      </c>
      <c r="J529" s="131"/>
    </row>
    <row r="530" spans="1:10" ht="18.75" thickBot="1" x14ac:dyDescent="0.25">
      <c r="A530" s="17">
        <v>7096</v>
      </c>
      <c r="B530" s="17">
        <v>529</v>
      </c>
      <c r="C530" s="17" t="s">
        <v>592</v>
      </c>
      <c r="D530" s="17">
        <v>7096</v>
      </c>
      <c r="E530" s="20" t="s">
        <v>593</v>
      </c>
      <c r="F530" s="17">
        <v>2904</v>
      </c>
      <c r="G530" s="17" t="s">
        <v>463</v>
      </c>
      <c r="H530" s="132" t="str">
        <f>IF(ISERROR(VLOOKUP(A530,[1]الشريط!$A$2:$C$1000,3,0)),"",IF(VLOOKUP(A530,[1]الشريط!$A$2:$C$1000,3,0)=G530,"(مطابق)","(غير مطابق)"))</f>
        <v>(مطابق)</v>
      </c>
      <c r="I530" s="131"/>
      <c r="J530" s="131"/>
    </row>
    <row r="531" spans="1:10" ht="18.75" thickBot="1" x14ac:dyDescent="0.25">
      <c r="A531" s="17">
        <v>7402</v>
      </c>
      <c r="B531" s="17">
        <v>530</v>
      </c>
      <c r="C531" s="17" t="s">
        <v>1061</v>
      </c>
      <c r="D531" s="17">
        <v>7402</v>
      </c>
      <c r="E531" s="20" t="s">
        <v>24</v>
      </c>
      <c r="F531" s="17">
        <v>2407</v>
      </c>
      <c r="G531" s="17" t="s">
        <v>463</v>
      </c>
      <c r="H531" s="132" t="str">
        <f>IF(ISERROR(VLOOKUP(A531,[1]الشريط!$A$2:$C$1000,3,0)),"",IF(VLOOKUP(A531,[1]الشريط!$A$2:$C$1000,3,0)=G531,"(مطابق)","(غير مطابق)"))</f>
        <v/>
      </c>
      <c r="I531" s="131"/>
      <c r="J531" s="131"/>
    </row>
    <row r="532" spans="1:10" ht="18.75" thickBot="1" x14ac:dyDescent="0.25">
      <c r="A532" s="17">
        <v>7451</v>
      </c>
      <c r="B532" s="17">
        <v>531</v>
      </c>
      <c r="C532" s="17" t="s">
        <v>637</v>
      </c>
      <c r="D532" s="17">
        <v>7451</v>
      </c>
      <c r="E532" s="20" t="s">
        <v>50</v>
      </c>
      <c r="F532" s="17">
        <v>2693</v>
      </c>
      <c r="G532" s="17" t="s">
        <v>463</v>
      </c>
      <c r="H532" s="132" t="str">
        <f>IF(ISERROR(VLOOKUP(A532,[1]الشريط!$A$2:$C$1000,3,0)),"",IF(VLOOKUP(A532,[1]الشريط!$A$2:$C$1000,3,0)=G532,"(مطابق)","(غير مطابق)"))</f>
        <v>(مطابق)</v>
      </c>
      <c r="I532" s="131"/>
      <c r="J532" s="131"/>
    </row>
    <row r="533" spans="1:10" ht="18.75" thickBot="1" x14ac:dyDescent="0.25">
      <c r="A533" s="17">
        <v>7693</v>
      </c>
      <c r="B533" s="17">
        <v>532</v>
      </c>
      <c r="C533" s="17" t="s">
        <v>669</v>
      </c>
      <c r="D533" s="17">
        <v>7693</v>
      </c>
      <c r="E533" s="20" t="s">
        <v>670</v>
      </c>
      <c r="F533" s="26">
        <v>1630</v>
      </c>
      <c r="G533" s="17" t="s">
        <v>463</v>
      </c>
      <c r="H533" s="132" t="str">
        <f>IF(ISERROR(VLOOKUP(A533,[1]الشريط!$A$2:$C$1000,3,0)),"",IF(VLOOKUP(A533,[1]الشريط!$A$2:$C$1000,3,0)=G533,"(مطابق)","(غير مطابق)"))</f>
        <v>(مطابق)</v>
      </c>
      <c r="I533" s="131"/>
      <c r="J533" s="131"/>
    </row>
    <row r="534" spans="1:10" ht="18.75" thickBot="1" x14ac:dyDescent="0.25">
      <c r="A534" s="17">
        <v>7749</v>
      </c>
      <c r="B534" s="17">
        <v>533</v>
      </c>
      <c r="C534" s="17" t="s">
        <v>102</v>
      </c>
      <c r="D534" s="17">
        <v>7749</v>
      </c>
      <c r="E534" s="20" t="s">
        <v>50</v>
      </c>
      <c r="F534" s="17">
        <v>3220</v>
      </c>
      <c r="G534" s="17" t="s">
        <v>463</v>
      </c>
      <c r="H534" s="132" t="str">
        <f>IF(ISERROR(VLOOKUP(A534,[1]الشريط!$A$2:$C$1000,3,0)),"",IF(VLOOKUP(A534,[1]الشريط!$A$2:$C$1000,3,0)=G534,"(مطابق)","(غير مطابق)"))</f>
        <v/>
      </c>
      <c r="I534" s="131"/>
      <c r="J534" s="131"/>
    </row>
    <row r="535" spans="1:10" ht="18.75" thickBot="1" x14ac:dyDescent="0.25">
      <c r="A535" s="17">
        <v>7770</v>
      </c>
      <c r="B535" s="17">
        <v>534</v>
      </c>
      <c r="C535" s="17" t="s">
        <v>780</v>
      </c>
      <c r="D535" s="17">
        <v>7770</v>
      </c>
      <c r="E535" s="20" t="s">
        <v>50</v>
      </c>
      <c r="F535" s="17">
        <v>1635</v>
      </c>
      <c r="G535" s="17" t="s">
        <v>463</v>
      </c>
      <c r="H535" s="132" t="str">
        <f>IF(ISERROR(VLOOKUP(A535,[1]الشريط!$A$2:$C$1000,3,0)),"",IF(VLOOKUP(A535,[1]الشريط!$A$2:$C$1000,3,0)=G535,"(مطابق)","(غير مطابق)"))</f>
        <v>(مطابق)</v>
      </c>
      <c r="I535" s="131"/>
      <c r="J535" s="131"/>
    </row>
    <row r="536" spans="1:10" ht="18.75" thickBot="1" x14ac:dyDescent="0.25">
      <c r="A536" s="17">
        <v>7937</v>
      </c>
      <c r="B536" s="17">
        <v>535</v>
      </c>
      <c r="C536" s="17" t="s">
        <v>497</v>
      </c>
      <c r="D536" s="17">
        <v>7937</v>
      </c>
      <c r="E536" s="20" t="s">
        <v>34</v>
      </c>
      <c r="F536" s="26">
        <v>814</v>
      </c>
      <c r="G536" s="17" t="s">
        <v>463</v>
      </c>
      <c r="H536" s="132" t="str">
        <f>IF(ISERROR(VLOOKUP(A536,[1]الشريط!$A$2:$C$1000,3,0)),"",IF(VLOOKUP(A536,[1]الشريط!$A$2:$C$1000,3,0)=G536,"(مطابق)","(غير مطابق)"))</f>
        <v>(مطابق)</v>
      </c>
      <c r="I536" s="131"/>
      <c r="J536" s="131"/>
    </row>
    <row r="537" spans="1:10" ht="18.75" thickBot="1" x14ac:dyDescent="0.25">
      <c r="A537" s="17">
        <v>8083</v>
      </c>
      <c r="B537" s="17">
        <v>536</v>
      </c>
      <c r="C537" s="17" t="s">
        <v>96</v>
      </c>
      <c r="D537" s="17">
        <v>8083</v>
      </c>
      <c r="E537" s="20" t="s">
        <v>50</v>
      </c>
      <c r="F537" s="17">
        <v>3421</v>
      </c>
      <c r="G537" s="17" t="s">
        <v>463</v>
      </c>
      <c r="H537" s="132" t="str">
        <f>IF(ISERROR(VLOOKUP(A537,[1]الشريط!$A$2:$C$1000,3,0)),"",IF(VLOOKUP(A537,[1]الشريط!$A$2:$C$1000,3,0)=G537,"(مطابق)","(غير مطابق)"))</f>
        <v>(مطابق)</v>
      </c>
      <c r="I537" s="131"/>
      <c r="J537" s="131"/>
    </row>
    <row r="538" spans="1:10" ht="18.75" thickBot="1" x14ac:dyDescent="0.25">
      <c r="A538" s="17">
        <v>8130</v>
      </c>
      <c r="B538" s="17">
        <v>537</v>
      </c>
      <c r="C538" s="17" t="s">
        <v>489</v>
      </c>
      <c r="D538" s="17">
        <v>8130</v>
      </c>
      <c r="E538" s="20" t="s">
        <v>50</v>
      </c>
      <c r="F538" s="17">
        <v>2010</v>
      </c>
      <c r="G538" s="17" t="s">
        <v>463</v>
      </c>
      <c r="H538" s="132" t="str">
        <f>IF(ISERROR(VLOOKUP(A538,[1]الشريط!$A$2:$C$1000,3,0)),"",IF(VLOOKUP(A538,[1]الشريط!$A$2:$C$1000,3,0)=G538,"(مطابق)","(غير مطابق)"))</f>
        <v>(مطابق)</v>
      </c>
      <c r="I538" s="131"/>
      <c r="J538" s="131"/>
    </row>
    <row r="539" spans="1:10" ht="18.75" thickBot="1" x14ac:dyDescent="0.25">
      <c r="A539" s="22">
        <v>8134</v>
      </c>
      <c r="B539" s="17">
        <v>538</v>
      </c>
      <c r="C539" s="22" t="s">
        <v>971</v>
      </c>
      <c r="D539" s="22">
        <v>8134</v>
      </c>
      <c r="E539" s="19" t="s">
        <v>50</v>
      </c>
      <c r="F539" s="22">
        <v>3623</v>
      </c>
      <c r="G539" s="17" t="s">
        <v>463</v>
      </c>
      <c r="H539" s="132" t="str">
        <f>IF(ISERROR(VLOOKUP(A539,[1]الشريط!$A$2:$C$1000,3,0)),"",IF(VLOOKUP(A539,[1]الشريط!$A$2:$C$1000,3,0)=G539,"(مطابق)","(غير مطابق)"))</f>
        <v>(مطابق)</v>
      </c>
      <c r="I539" s="131"/>
      <c r="J539" s="131"/>
    </row>
    <row r="540" spans="1:10" ht="18.75" thickBot="1" x14ac:dyDescent="0.25">
      <c r="A540" s="17">
        <v>8252</v>
      </c>
      <c r="B540" s="17">
        <v>539</v>
      </c>
      <c r="C540" s="17" t="s">
        <v>600</v>
      </c>
      <c r="D540" s="17">
        <v>8252</v>
      </c>
      <c r="E540" s="20" t="s">
        <v>50</v>
      </c>
      <c r="F540" s="17">
        <v>3152</v>
      </c>
      <c r="G540" s="17" t="s">
        <v>463</v>
      </c>
      <c r="H540" s="132" t="str">
        <f>IF(ISERROR(VLOOKUP(A540,[1]الشريط!$A$2:$C$1000,3,0)),"",IF(VLOOKUP(A540,[1]الشريط!$A$2:$C$1000,3,0)=G540,"(مطابق)","(غير مطابق)"))</f>
        <v>(مطابق)</v>
      </c>
      <c r="I540" s="131"/>
      <c r="J540" s="131"/>
    </row>
    <row r="541" spans="1:10" ht="18.75" thickBot="1" x14ac:dyDescent="0.25">
      <c r="A541" s="22">
        <v>8590</v>
      </c>
      <c r="B541" s="17">
        <v>540</v>
      </c>
      <c r="C541" s="22" t="s">
        <v>852</v>
      </c>
      <c r="D541" s="22">
        <v>8590</v>
      </c>
      <c r="E541" s="19" t="s">
        <v>50</v>
      </c>
      <c r="F541" s="22">
        <v>2658</v>
      </c>
      <c r="G541" s="22" t="s">
        <v>463</v>
      </c>
      <c r="H541" s="132" t="str">
        <f>IF(ISERROR(VLOOKUP(A541,[1]الشريط!$A$2:$C$1000,3,0)),"",IF(VLOOKUP(A541,[1]الشريط!$A$2:$C$1000,3,0)=G541,"(مطابق)","(غير مطابق)"))</f>
        <v>(مطابق)</v>
      </c>
      <c r="I541" s="131"/>
      <c r="J541" s="131"/>
    </row>
    <row r="542" spans="1:10" ht="18.75" thickBot="1" x14ac:dyDescent="0.25">
      <c r="A542" s="17">
        <v>8594</v>
      </c>
      <c r="B542" s="17">
        <v>541</v>
      </c>
      <c r="C542" s="17" t="s">
        <v>745</v>
      </c>
      <c r="D542" s="17">
        <v>8594</v>
      </c>
      <c r="E542" s="20" t="s">
        <v>61</v>
      </c>
      <c r="F542" s="26">
        <v>2198</v>
      </c>
      <c r="G542" s="17" t="s">
        <v>463</v>
      </c>
      <c r="H542" s="132" t="str">
        <f>IF(ISERROR(VLOOKUP(A542,[1]الشريط!$A$2:$C$1000,3,0)),"",IF(VLOOKUP(A542,[1]الشريط!$A$2:$C$1000,3,0)=G542,"(مطابق)","(غير مطابق)"))</f>
        <v>(مطابق)</v>
      </c>
      <c r="I542" s="131"/>
      <c r="J542" s="131"/>
    </row>
    <row r="543" spans="1:10" ht="18.75" thickBot="1" x14ac:dyDescent="0.25">
      <c r="A543" s="17">
        <v>8705</v>
      </c>
      <c r="B543" s="17">
        <v>542</v>
      </c>
      <c r="C543" s="17" t="s">
        <v>631</v>
      </c>
      <c r="D543" s="17">
        <v>8705</v>
      </c>
      <c r="E543" s="20" t="s">
        <v>50</v>
      </c>
      <c r="F543" s="17">
        <v>2851</v>
      </c>
      <c r="G543" s="17" t="s">
        <v>463</v>
      </c>
      <c r="H543" s="132" t="str">
        <f>IF(ISERROR(VLOOKUP(A543,[1]الشريط!$A$2:$C$1000,3,0)),"",IF(VLOOKUP(A543,[1]الشريط!$A$2:$C$1000,3,0)=G543,"(مطابق)","(غير مطابق)"))</f>
        <v>(مطابق)</v>
      </c>
      <c r="I543" s="131"/>
      <c r="J543" s="131"/>
    </row>
    <row r="544" spans="1:10" ht="18.75" thickBot="1" x14ac:dyDescent="0.25">
      <c r="A544" s="17">
        <v>9028</v>
      </c>
      <c r="B544" s="17">
        <v>543</v>
      </c>
      <c r="C544" s="17" t="s">
        <v>632</v>
      </c>
      <c r="D544" s="17">
        <v>9028</v>
      </c>
      <c r="E544" s="20" t="s">
        <v>50</v>
      </c>
      <c r="F544" s="17">
        <v>3036</v>
      </c>
      <c r="G544" s="17" t="s">
        <v>463</v>
      </c>
      <c r="H544" s="132" t="str">
        <f>IF(ISERROR(VLOOKUP(A544,[1]الشريط!$A$2:$C$1000,3,0)),"",IF(VLOOKUP(A544,[1]الشريط!$A$2:$C$1000,3,0)=G544,"(مطابق)","(غير مطابق)"))</f>
        <v>(مطابق)</v>
      </c>
      <c r="I544" s="131"/>
      <c r="J544" s="131"/>
    </row>
    <row r="545" spans="1:10" ht="18.75" thickBot="1" x14ac:dyDescent="0.25">
      <c r="A545" s="17">
        <v>9102</v>
      </c>
      <c r="B545" s="17">
        <v>544</v>
      </c>
      <c r="C545" s="17" t="s">
        <v>600</v>
      </c>
      <c r="D545" s="17">
        <v>9102</v>
      </c>
      <c r="E545" s="20" t="s">
        <v>50</v>
      </c>
      <c r="F545" s="17">
        <v>3061</v>
      </c>
      <c r="G545" s="17" t="s">
        <v>463</v>
      </c>
      <c r="H545" s="132" t="str">
        <f>IF(ISERROR(VLOOKUP(A545,[1]الشريط!$A$2:$C$1000,3,0)),"",IF(VLOOKUP(A545,[1]الشريط!$A$2:$C$1000,3,0)=G545,"(مطابق)","(غير مطابق)"))</f>
        <v>(مطابق)</v>
      </c>
      <c r="I545" s="131"/>
      <c r="J545" s="131"/>
    </row>
    <row r="546" spans="1:10" ht="18.75" thickBot="1" x14ac:dyDescent="0.25">
      <c r="A546" s="17">
        <v>9297</v>
      </c>
      <c r="B546" s="17">
        <v>545</v>
      </c>
      <c r="C546" s="17" t="s">
        <v>656</v>
      </c>
      <c r="D546" s="17">
        <v>9297</v>
      </c>
      <c r="E546" s="20" t="s">
        <v>61</v>
      </c>
      <c r="F546" s="26">
        <v>1899</v>
      </c>
      <c r="G546" s="17" t="s">
        <v>463</v>
      </c>
      <c r="H546" s="132" t="str">
        <f>IF(ISERROR(VLOOKUP(A546,[1]الشريط!$A$2:$C$1000,3,0)),"",IF(VLOOKUP(A546,[1]الشريط!$A$2:$C$1000,3,0)=G546,"(مطابق)","(غير مطابق)"))</f>
        <v>(مطابق)</v>
      </c>
      <c r="I546" s="131"/>
      <c r="J546" s="131"/>
    </row>
    <row r="547" spans="1:10" ht="18.75" thickBot="1" x14ac:dyDescent="0.25">
      <c r="A547" s="17">
        <v>9334</v>
      </c>
      <c r="B547" s="17">
        <v>546</v>
      </c>
      <c r="C547" s="17" t="s">
        <v>1083</v>
      </c>
      <c r="D547" s="17">
        <v>9334</v>
      </c>
      <c r="E547" s="20" t="s">
        <v>24</v>
      </c>
      <c r="F547" s="17">
        <v>1531</v>
      </c>
      <c r="G547" s="17" t="s">
        <v>463</v>
      </c>
      <c r="H547" s="132" t="str">
        <f>IF(ISERROR(VLOOKUP(A547,[1]الشريط!$A$2:$C$1000,3,0)),"",IF(VLOOKUP(A547,[1]الشريط!$A$2:$C$1000,3,0)=G547,"(مطابق)","(غير مطابق)"))</f>
        <v/>
      </c>
      <c r="I547" s="131"/>
      <c r="J547" s="131"/>
    </row>
    <row r="548" spans="1:10" ht="18.75" thickBot="1" x14ac:dyDescent="0.25">
      <c r="A548" s="22">
        <v>10036</v>
      </c>
      <c r="B548" s="17">
        <v>547</v>
      </c>
      <c r="C548" s="22" t="s">
        <v>984</v>
      </c>
      <c r="D548" s="22">
        <v>10036</v>
      </c>
      <c r="E548" s="19" t="s">
        <v>50</v>
      </c>
      <c r="F548" s="22">
        <v>3299</v>
      </c>
      <c r="G548" s="17" t="s">
        <v>463</v>
      </c>
      <c r="H548" s="132" t="str">
        <f>IF(ISERROR(VLOOKUP(A548,[1]الشريط!$A$2:$C$1000,3,0)),"",IF(VLOOKUP(A548,[1]الشريط!$A$2:$C$1000,3,0)=G548,"(مطابق)","(غير مطابق)"))</f>
        <v/>
      </c>
      <c r="I548" s="131"/>
      <c r="J548" s="131"/>
    </row>
    <row r="549" spans="1:10" ht="18.75" thickBot="1" x14ac:dyDescent="0.25">
      <c r="A549" s="17">
        <v>10189</v>
      </c>
      <c r="B549" s="17">
        <v>548</v>
      </c>
      <c r="C549" s="17" t="s">
        <v>668</v>
      </c>
      <c r="D549" s="17">
        <v>10189</v>
      </c>
      <c r="E549" s="20" t="s">
        <v>34</v>
      </c>
      <c r="F549" s="26">
        <v>1763</v>
      </c>
      <c r="G549" s="17" t="s">
        <v>463</v>
      </c>
      <c r="H549" s="132" t="str">
        <f>IF(ISERROR(VLOOKUP(A549,[1]الشريط!$A$2:$C$1000,3,0)),"",IF(VLOOKUP(A549,[1]الشريط!$A$2:$C$1000,3,0)=G549,"(مطابق)","(غير مطابق)"))</f>
        <v>(مطابق)</v>
      </c>
      <c r="I549" s="131"/>
      <c r="J549" s="131"/>
    </row>
    <row r="550" spans="1:10" ht="18.75" thickBot="1" x14ac:dyDescent="0.25">
      <c r="A550" s="17">
        <v>10717</v>
      </c>
      <c r="B550" s="17">
        <v>549</v>
      </c>
      <c r="C550" s="17" t="s">
        <v>676</v>
      </c>
      <c r="D550" s="17">
        <v>10717</v>
      </c>
      <c r="E550" s="20" t="s">
        <v>24</v>
      </c>
      <c r="F550" s="17">
        <v>1227</v>
      </c>
      <c r="G550" s="17" t="s">
        <v>463</v>
      </c>
      <c r="H550" s="132" t="str">
        <f>IF(ISERROR(VLOOKUP(A550,[1]الشريط!$A$2:$C$1000,3,0)),"",IF(VLOOKUP(A550,[1]الشريط!$A$2:$C$1000,3,0)=G550,"(مطابق)","(غير مطابق)"))</f>
        <v>(مطابق)</v>
      </c>
      <c r="I550" s="131"/>
      <c r="J550" s="131"/>
    </row>
    <row r="551" spans="1:10" ht="18.75" thickBot="1" x14ac:dyDescent="0.25">
      <c r="A551" s="17">
        <v>10827</v>
      </c>
      <c r="B551" s="17">
        <v>550</v>
      </c>
      <c r="C551" s="17" t="s">
        <v>622</v>
      </c>
      <c r="D551" s="17">
        <v>10827</v>
      </c>
      <c r="E551" s="20" t="s">
        <v>84</v>
      </c>
      <c r="F551" s="26">
        <v>1914</v>
      </c>
      <c r="G551" s="17" t="s">
        <v>463</v>
      </c>
      <c r="H551" s="132" t="str">
        <f>IF(ISERROR(VLOOKUP(A551,[1]الشريط!$A$2:$C$1000,3,0)),"",IF(VLOOKUP(A551,[1]الشريط!$A$2:$C$1000,3,0)=G551,"(مطابق)","(غير مطابق)"))</f>
        <v/>
      </c>
      <c r="I551" s="131"/>
      <c r="J551" s="131"/>
    </row>
    <row r="552" spans="1:10" ht="18.75" thickBot="1" x14ac:dyDescent="0.25">
      <c r="A552" s="17">
        <v>10925</v>
      </c>
      <c r="B552" s="17">
        <v>551</v>
      </c>
      <c r="C552" s="17" t="s">
        <v>517</v>
      </c>
      <c r="D552" s="17">
        <v>10925</v>
      </c>
      <c r="E552" s="20" t="s">
        <v>34</v>
      </c>
      <c r="F552" s="26">
        <v>1867</v>
      </c>
      <c r="G552" s="17" t="s">
        <v>463</v>
      </c>
      <c r="H552" s="132" t="str">
        <f>IF(ISERROR(VLOOKUP(A552,[1]الشريط!$A$2:$C$1000,3,0)),"",IF(VLOOKUP(A552,[1]الشريط!$A$2:$C$1000,3,0)=G552,"(مطابق)","(غير مطابق)"))</f>
        <v>(مطابق)</v>
      </c>
      <c r="I552" s="131"/>
      <c r="J552" s="131"/>
    </row>
    <row r="553" spans="1:10" ht="18.75" thickBot="1" x14ac:dyDescent="0.25">
      <c r="A553" s="17">
        <v>10949</v>
      </c>
      <c r="B553" s="17">
        <v>552</v>
      </c>
      <c r="C553" s="17" t="s">
        <v>782</v>
      </c>
      <c r="D553" s="17">
        <v>10949</v>
      </c>
      <c r="E553" s="20" t="s">
        <v>50</v>
      </c>
      <c r="F553" s="17">
        <v>3120</v>
      </c>
      <c r="G553" s="17" t="s">
        <v>463</v>
      </c>
      <c r="H553" s="132" t="str">
        <f>IF(ISERROR(VLOOKUP(A553,[1]الشريط!$A$2:$C$1000,3,0)),"",IF(VLOOKUP(A553,[1]الشريط!$A$2:$C$1000,3,0)=G553,"(مطابق)","(غير مطابق)"))</f>
        <v>(مطابق)</v>
      </c>
      <c r="I553" s="131"/>
      <c r="J553" s="131"/>
    </row>
    <row r="554" spans="1:10" ht="18.75" thickBot="1" x14ac:dyDescent="0.25">
      <c r="A554" s="22">
        <v>11009</v>
      </c>
      <c r="B554" s="17">
        <v>553</v>
      </c>
      <c r="C554" s="22" t="s">
        <v>1195</v>
      </c>
      <c r="D554" s="22">
        <v>11009</v>
      </c>
      <c r="E554" s="19" t="s">
        <v>24</v>
      </c>
      <c r="F554" s="22">
        <v>3638</v>
      </c>
      <c r="G554" s="17" t="s">
        <v>463</v>
      </c>
      <c r="H554" s="132" t="str">
        <f>IF(ISERROR(VLOOKUP(A554,[1]الشريط!$A$2:$C$1000,3,0)),"",IF(VLOOKUP(A554,[1]الشريط!$A$2:$C$1000,3,0)=G554,"(مطابق)","(غير مطابق)"))</f>
        <v>(مطابق)</v>
      </c>
      <c r="I554" s="131"/>
      <c r="J554" s="131"/>
    </row>
    <row r="555" spans="1:10" ht="18.75" thickBot="1" x14ac:dyDescent="0.25">
      <c r="A555" s="17">
        <v>11320</v>
      </c>
      <c r="B555" s="17">
        <v>554</v>
      </c>
      <c r="C555" s="17" t="s">
        <v>507</v>
      </c>
      <c r="D555" s="17">
        <v>11320</v>
      </c>
      <c r="E555" s="20" t="s">
        <v>34</v>
      </c>
      <c r="F555" s="26">
        <v>1071</v>
      </c>
      <c r="G555" s="17" t="s">
        <v>463</v>
      </c>
      <c r="H555" s="132" t="str">
        <f>IF(ISERROR(VLOOKUP(A555,[1]الشريط!$A$2:$C$1000,3,0)),"",IF(VLOOKUP(A555,[1]الشريط!$A$2:$C$1000,3,0)=G555,"(مطابق)","(غير مطابق)"))</f>
        <v>(مطابق)</v>
      </c>
      <c r="I555" s="131"/>
      <c r="J555" s="131"/>
    </row>
    <row r="556" spans="1:10" ht="18.75" thickBot="1" x14ac:dyDescent="0.25">
      <c r="A556" s="17">
        <v>11446</v>
      </c>
      <c r="B556" s="17">
        <v>555</v>
      </c>
      <c r="C556" s="17" t="s">
        <v>1168</v>
      </c>
      <c r="D556" s="17">
        <v>11446</v>
      </c>
      <c r="E556" s="20" t="s">
        <v>50</v>
      </c>
      <c r="F556" s="17">
        <v>3075</v>
      </c>
      <c r="G556" s="17" t="s">
        <v>463</v>
      </c>
      <c r="H556" s="132" t="str">
        <f>IF(ISERROR(VLOOKUP(A556,[1]الشريط!$A$2:$C$1000,3,0)),"",IF(VLOOKUP(A556,[1]الشريط!$A$2:$C$1000,3,0)=G556,"(مطابق)","(غير مطابق)"))</f>
        <v/>
      </c>
      <c r="I556" s="131"/>
      <c r="J556" s="131"/>
    </row>
    <row r="557" spans="1:10" ht="18.75" thickBot="1" x14ac:dyDescent="0.25">
      <c r="A557" s="17">
        <v>11523</v>
      </c>
      <c r="B557" s="17">
        <v>556</v>
      </c>
      <c r="C557" s="17" t="s">
        <v>1093</v>
      </c>
      <c r="D557" s="17">
        <v>11523</v>
      </c>
      <c r="E557" s="20" t="s">
        <v>50</v>
      </c>
      <c r="F557" s="17">
        <v>3335</v>
      </c>
      <c r="G557" s="17" t="s">
        <v>463</v>
      </c>
      <c r="H557" s="132" t="str">
        <f>IF(ISERROR(VLOOKUP(A557,[1]الشريط!$A$2:$C$1000,3,0)),"",IF(VLOOKUP(A557,[1]الشريط!$A$2:$C$1000,3,0)=G557,"(مطابق)","(غير مطابق)"))</f>
        <v/>
      </c>
      <c r="I557" s="131"/>
      <c r="J557" s="131"/>
    </row>
    <row r="558" spans="1:10" ht="18.75" thickBot="1" x14ac:dyDescent="0.25">
      <c r="A558" s="17">
        <v>12126</v>
      </c>
      <c r="B558" s="17">
        <v>557</v>
      </c>
      <c r="C558" s="17" t="s">
        <v>611</v>
      </c>
      <c r="D558" s="17">
        <v>12126</v>
      </c>
      <c r="E558" s="20" t="s">
        <v>34</v>
      </c>
      <c r="F558" s="26">
        <v>789</v>
      </c>
      <c r="G558" s="17" t="s">
        <v>463</v>
      </c>
      <c r="H558" s="132" t="str">
        <f>IF(ISERROR(VLOOKUP(A558,[1]الشريط!$A$2:$C$1000,3,0)),"",IF(VLOOKUP(A558,[1]الشريط!$A$2:$C$1000,3,0)=G558,"(مطابق)","(غير مطابق)"))</f>
        <v>(مطابق)</v>
      </c>
      <c r="I558" s="131"/>
      <c r="J558" s="131"/>
    </row>
    <row r="559" spans="1:10" ht="18.75" thickBot="1" x14ac:dyDescent="0.25">
      <c r="A559" s="17">
        <v>12427</v>
      </c>
      <c r="B559" s="17">
        <v>558</v>
      </c>
      <c r="C559" s="17" t="s">
        <v>642</v>
      </c>
      <c r="D559" s="17">
        <v>12427</v>
      </c>
      <c r="E559" s="20" t="s">
        <v>24</v>
      </c>
      <c r="F559" s="17">
        <v>1432</v>
      </c>
      <c r="G559" s="17" t="s">
        <v>463</v>
      </c>
      <c r="H559" s="132" t="str">
        <f>IF(ISERROR(VLOOKUP(A559,[1]الشريط!$A$2:$C$1000,3,0)),"",IF(VLOOKUP(A559,[1]الشريط!$A$2:$C$1000,3,0)=G559,"(مطابق)","(غير مطابق)"))</f>
        <v>(مطابق)</v>
      </c>
      <c r="I559" s="131"/>
      <c r="J559" s="131"/>
    </row>
    <row r="560" spans="1:10" ht="18.75" thickBot="1" x14ac:dyDescent="0.25">
      <c r="A560" s="17">
        <v>12724</v>
      </c>
      <c r="B560" s="17">
        <v>559</v>
      </c>
      <c r="C560" s="17" t="s">
        <v>746</v>
      </c>
      <c r="D560" s="17">
        <v>12724</v>
      </c>
      <c r="E560" s="20" t="s">
        <v>61</v>
      </c>
      <c r="F560" s="17">
        <v>1900</v>
      </c>
      <c r="G560" s="17" t="s">
        <v>463</v>
      </c>
      <c r="H560" s="132" t="str">
        <f>IF(ISERROR(VLOOKUP(A560,[1]الشريط!$A$2:$C$1000,3,0)),"",IF(VLOOKUP(A560,[1]الشريط!$A$2:$C$1000,3,0)=G560,"(مطابق)","(غير مطابق)"))</f>
        <v>(مطابق)</v>
      </c>
      <c r="I560" s="131"/>
      <c r="J560" s="131"/>
    </row>
    <row r="561" spans="1:10" ht="18.75" thickBot="1" x14ac:dyDescent="0.25">
      <c r="A561" s="22">
        <v>13051</v>
      </c>
      <c r="B561" s="17">
        <v>560</v>
      </c>
      <c r="C561" s="22" t="s">
        <v>898</v>
      </c>
      <c r="D561" s="22">
        <v>13051</v>
      </c>
      <c r="E561" s="19" t="s">
        <v>24</v>
      </c>
      <c r="F561" s="22">
        <v>1409</v>
      </c>
      <c r="G561" s="17" t="s">
        <v>463</v>
      </c>
      <c r="H561" s="132" t="str">
        <f>IF(ISERROR(VLOOKUP(A561,[1]الشريط!$A$2:$C$1000,3,0)),"",IF(VLOOKUP(A561,[1]الشريط!$A$2:$C$1000,3,0)=G561,"(مطابق)","(غير مطابق)"))</f>
        <v>(مطابق)</v>
      </c>
      <c r="I561" s="131"/>
      <c r="J561" s="131"/>
    </row>
    <row r="562" spans="1:10" ht="18.75" thickBot="1" x14ac:dyDescent="0.25">
      <c r="A562" s="17">
        <v>13082</v>
      </c>
      <c r="B562" s="17">
        <v>561</v>
      </c>
      <c r="C562" s="17" t="s">
        <v>728</v>
      </c>
      <c r="D562" s="17">
        <v>13082</v>
      </c>
      <c r="E562" s="20" t="s">
        <v>50</v>
      </c>
      <c r="F562" s="17">
        <v>2420</v>
      </c>
      <c r="G562" s="17" t="s">
        <v>463</v>
      </c>
      <c r="H562" s="132" t="str">
        <f>IF(ISERROR(VLOOKUP(A562,[1]الشريط!$A$2:$C$1000,3,0)),"",IF(VLOOKUP(A562,[1]الشريط!$A$2:$C$1000,3,0)=G562,"(مطابق)","(غير مطابق)"))</f>
        <v>(مطابق)</v>
      </c>
      <c r="I562" s="131"/>
      <c r="J562" s="131"/>
    </row>
    <row r="563" spans="1:10" ht="18.75" thickBot="1" x14ac:dyDescent="0.25">
      <c r="A563" s="17">
        <v>13207</v>
      </c>
      <c r="B563" s="17">
        <v>562</v>
      </c>
      <c r="C563" s="17" t="s">
        <v>550</v>
      </c>
      <c r="D563" s="17">
        <v>13207</v>
      </c>
      <c r="E563" s="20" t="s">
        <v>24</v>
      </c>
      <c r="F563" s="17">
        <v>2480</v>
      </c>
      <c r="G563" s="17" t="s">
        <v>463</v>
      </c>
      <c r="H563" s="132" t="str">
        <f>IF(ISERROR(VLOOKUP(A563,[1]الشريط!$A$2:$C$1000,3,0)),"",IF(VLOOKUP(A563,[1]الشريط!$A$2:$C$1000,3,0)=G563,"(مطابق)","(غير مطابق)"))</f>
        <v>(مطابق)</v>
      </c>
      <c r="I563" s="131"/>
      <c r="J563" s="131"/>
    </row>
    <row r="564" spans="1:10" ht="18.75" thickBot="1" x14ac:dyDescent="0.25">
      <c r="A564" s="17">
        <v>13455</v>
      </c>
      <c r="B564" s="17">
        <v>563</v>
      </c>
      <c r="C564" s="17" t="s">
        <v>720</v>
      </c>
      <c r="D564" s="17">
        <v>13455</v>
      </c>
      <c r="E564" s="20" t="s">
        <v>34</v>
      </c>
      <c r="F564" s="17">
        <v>719</v>
      </c>
      <c r="G564" s="17" t="s">
        <v>463</v>
      </c>
      <c r="H564" s="132" t="str">
        <f>IF(ISERROR(VLOOKUP(A564,[1]الشريط!$A$2:$C$1000,3,0)),"",IF(VLOOKUP(A564,[1]الشريط!$A$2:$C$1000,3,0)=G564,"(مطابق)","(غير مطابق)"))</f>
        <v>(مطابق)</v>
      </c>
      <c r="I564" s="131"/>
      <c r="J564" s="131"/>
    </row>
    <row r="565" spans="1:10" ht="18.75" thickBot="1" x14ac:dyDescent="0.25">
      <c r="A565" s="17">
        <v>13459</v>
      </c>
      <c r="B565" s="17">
        <v>564</v>
      </c>
      <c r="C565" s="17" t="s">
        <v>600</v>
      </c>
      <c r="D565" s="17">
        <v>13459</v>
      </c>
      <c r="E565" s="20" t="s">
        <v>61</v>
      </c>
      <c r="F565" s="26">
        <v>1883</v>
      </c>
      <c r="G565" s="17" t="s">
        <v>463</v>
      </c>
      <c r="H565" s="132" t="str">
        <f>IF(ISERROR(VLOOKUP(A565,[1]الشريط!$A$2:$C$1000,3,0)),"",IF(VLOOKUP(A565,[1]الشريط!$A$2:$C$1000,3,0)=G565,"(مطابق)","(غير مطابق)"))</f>
        <v>(مطابق)</v>
      </c>
      <c r="I565" s="131"/>
      <c r="J565" s="131"/>
    </row>
    <row r="566" spans="1:10" ht="18.75" thickBot="1" x14ac:dyDescent="0.25">
      <c r="A566" s="17">
        <v>13518</v>
      </c>
      <c r="B566" s="17">
        <v>565</v>
      </c>
      <c r="C566" s="17" t="s">
        <v>1102</v>
      </c>
      <c r="D566" s="17">
        <v>13518</v>
      </c>
      <c r="E566" s="20" t="s">
        <v>24</v>
      </c>
      <c r="F566" s="17">
        <v>1863</v>
      </c>
      <c r="G566" s="17" t="s">
        <v>463</v>
      </c>
      <c r="H566" s="132" t="str">
        <f>IF(ISERROR(VLOOKUP(A566,[1]الشريط!$A$2:$C$1000,3,0)),"",IF(VLOOKUP(A566,[1]الشريط!$A$2:$C$1000,3,0)=G566,"(مطابق)","(غير مطابق)"))</f>
        <v>(مطابق)</v>
      </c>
      <c r="I566" s="131"/>
      <c r="J566" s="131"/>
    </row>
    <row r="567" spans="1:10" ht="18.75" thickBot="1" x14ac:dyDescent="0.25">
      <c r="A567" s="17">
        <v>13600</v>
      </c>
      <c r="B567" s="17">
        <v>566</v>
      </c>
      <c r="C567" s="17" t="s">
        <v>590</v>
      </c>
      <c r="D567" s="17">
        <v>13600</v>
      </c>
      <c r="E567" s="20" t="s">
        <v>34</v>
      </c>
      <c r="F567" s="26">
        <v>383</v>
      </c>
      <c r="G567" s="17" t="s">
        <v>463</v>
      </c>
      <c r="H567" s="132" t="str">
        <f>IF(ISERROR(VLOOKUP(A567,[1]الشريط!$A$2:$C$1000,3,0)),"",IF(VLOOKUP(A567,[1]الشريط!$A$2:$C$1000,3,0)=G567,"(مطابق)","(غير مطابق)"))</f>
        <v>(مطابق)</v>
      </c>
      <c r="I567" s="131"/>
      <c r="J567" s="131"/>
    </row>
    <row r="568" spans="1:10" ht="18.75" thickBot="1" x14ac:dyDescent="0.25">
      <c r="A568" s="17">
        <v>13671</v>
      </c>
      <c r="B568" s="17">
        <v>567</v>
      </c>
      <c r="C568" s="17" t="s">
        <v>115</v>
      </c>
      <c r="D568" s="17">
        <v>13671</v>
      </c>
      <c r="E568" s="20" t="s">
        <v>24</v>
      </c>
      <c r="F568" s="17">
        <v>2474</v>
      </c>
      <c r="G568" s="17" t="s">
        <v>463</v>
      </c>
      <c r="H568" s="133" t="s">
        <v>1520</v>
      </c>
      <c r="I568" s="131">
        <v>69</v>
      </c>
      <c r="J568" s="131"/>
    </row>
    <row r="569" spans="1:10" ht="18.75" thickBot="1" x14ac:dyDescent="0.25">
      <c r="A569" s="22">
        <v>13726</v>
      </c>
      <c r="B569" s="17">
        <v>568</v>
      </c>
      <c r="C569" s="22" t="s">
        <v>950</v>
      </c>
      <c r="D569" s="22">
        <v>13726</v>
      </c>
      <c r="E569" s="19" t="s">
        <v>922</v>
      </c>
      <c r="F569" s="22">
        <v>3597</v>
      </c>
      <c r="G569" s="22" t="s">
        <v>463</v>
      </c>
      <c r="H569" s="132" t="str">
        <f>IF(ISERROR(VLOOKUP(A569,[1]الشريط!$A$2:$C$1000,3,0)),"",IF(VLOOKUP(A569,[1]الشريط!$A$2:$C$1000,3,0)=G569,"(مطابق)","(غير مطابق)"))</f>
        <v>(مطابق)</v>
      </c>
      <c r="I569" s="131"/>
      <c r="J569" s="131"/>
    </row>
    <row r="570" spans="1:10" ht="18.75" thickBot="1" x14ac:dyDescent="0.25">
      <c r="A570" s="22">
        <v>14257</v>
      </c>
      <c r="B570" s="17">
        <v>569</v>
      </c>
      <c r="C570" s="22" t="s">
        <v>1080</v>
      </c>
      <c r="D570" s="22">
        <v>14257</v>
      </c>
      <c r="E570" s="19" t="s">
        <v>24</v>
      </c>
      <c r="F570" s="22">
        <v>1402</v>
      </c>
      <c r="G570" s="17" t="s">
        <v>463</v>
      </c>
      <c r="H570" s="133" t="s">
        <v>1520</v>
      </c>
      <c r="I570" s="131">
        <v>70</v>
      </c>
      <c r="J570" s="131"/>
    </row>
    <row r="571" spans="1:10" ht="18.75" thickBot="1" x14ac:dyDescent="0.25">
      <c r="A571" s="17">
        <v>14503</v>
      </c>
      <c r="B571" s="17">
        <v>570</v>
      </c>
      <c r="C571" s="17" t="s">
        <v>518</v>
      </c>
      <c r="D571" s="17">
        <v>14503</v>
      </c>
      <c r="E571" s="20" t="s">
        <v>34</v>
      </c>
      <c r="F571" s="26">
        <v>1777</v>
      </c>
      <c r="G571" s="17" t="s">
        <v>463</v>
      </c>
      <c r="H571" s="132" t="str">
        <f>IF(ISERROR(VLOOKUP(A571,[1]الشريط!$A$2:$C$1000,3,0)),"",IF(VLOOKUP(A571,[1]الشريط!$A$2:$C$1000,3,0)=G571,"(مطابق)","(غير مطابق)"))</f>
        <v>(مطابق)</v>
      </c>
      <c r="I571" s="131"/>
      <c r="J571" s="131"/>
    </row>
    <row r="572" spans="1:10" ht="18.75" thickBot="1" x14ac:dyDescent="0.25">
      <c r="A572" s="17">
        <v>14660</v>
      </c>
      <c r="B572" s="17">
        <v>571</v>
      </c>
      <c r="C572" s="17" t="s">
        <v>532</v>
      </c>
      <c r="D572" s="17">
        <v>14660</v>
      </c>
      <c r="E572" s="20" t="s">
        <v>50</v>
      </c>
      <c r="F572" s="17">
        <v>3146</v>
      </c>
      <c r="G572" s="17" t="s">
        <v>463</v>
      </c>
      <c r="H572" s="132" t="str">
        <f>IF(ISERROR(VLOOKUP(A572,[1]الشريط!$A$2:$C$1000,3,0)),"",IF(VLOOKUP(A572,[1]الشريط!$A$2:$C$1000,3,0)=G572,"(مطابق)","(غير مطابق)"))</f>
        <v>(مطابق)</v>
      </c>
      <c r="I572" s="131"/>
      <c r="J572" s="131"/>
    </row>
    <row r="573" spans="1:10" ht="18.75" thickBot="1" x14ac:dyDescent="0.25">
      <c r="A573" s="17">
        <v>14697</v>
      </c>
      <c r="B573" s="17">
        <v>572</v>
      </c>
      <c r="C573" s="17" t="s">
        <v>541</v>
      </c>
      <c r="D573" s="17">
        <v>14697</v>
      </c>
      <c r="E573" s="20" t="s">
        <v>34</v>
      </c>
      <c r="F573" s="26">
        <v>2069</v>
      </c>
      <c r="G573" s="17" t="s">
        <v>463</v>
      </c>
      <c r="H573" s="132" t="str">
        <f>IF(ISERROR(VLOOKUP(A573,[1]الشريط!$A$2:$C$1000,3,0)),"",IF(VLOOKUP(A573,[1]الشريط!$A$2:$C$1000,3,0)=G573,"(مطابق)","(غير مطابق)"))</f>
        <v>(مطابق)</v>
      </c>
      <c r="I573" s="131"/>
      <c r="J573" s="131"/>
    </row>
    <row r="574" spans="1:10" ht="18.75" thickBot="1" x14ac:dyDescent="0.25">
      <c r="A574" s="17">
        <v>14919</v>
      </c>
      <c r="B574" s="17">
        <v>573</v>
      </c>
      <c r="C574" s="17" t="s">
        <v>810</v>
      </c>
      <c r="D574" s="17">
        <v>14919</v>
      </c>
      <c r="E574" s="20" t="s">
        <v>50</v>
      </c>
      <c r="F574" s="17">
        <v>2971</v>
      </c>
      <c r="G574" s="17" t="s">
        <v>463</v>
      </c>
      <c r="H574" s="132" t="str">
        <f>IF(ISERROR(VLOOKUP(A574,[1]الشريط!$A$2:$C$1000,3,0)),"",IF(VLOOKUP(A574,[1]الشريط!$A$2:$C$1000,3,0)=G574,"(مطابق)","(غير مطابق)"))</f>
        <v>(مطابق)</v>
      </c>
      <c r="I574" s="131"/>
      <c r="J574" s="131"/>
    </row>
    <row r="575" spans="1:10" ht="18.75" thickBot="1" x14ac:dyDescent="0.25">
      <c r="A575" s="22">
        <v>15062</v>
      </c>
      <c r="B575" s="17">
        <v>574</v>
      </c>
      <c r="C575" s="22" t="s">
        <v>955</v>
      </c>
      <c r="D575" s="22">
        <v>15062</v>
      </c>
      <c r="E575" s="19" t="s">
        <v>50</v>
      </c>
      <c r="F575" s="22">
        <v>3200</v>
      </c>
      <c r="G575" s="17" t="s">
        <v>463</v>
      </c>
      <c r="H575" s="132" t="str">
        <f>IF(ISERROR(VLOOKUP(A575,[1]الشريط!$A$2:$C$1000,3,0)),"",IF(VLOOKUP(A575,[1]الشريط!$A$2:$C$1000,3,0)=G575,"(مطابق)","(غير مطابق)"))</f>
        <v>(مطابق)</v>
      </c>
      <c r="I575" s="131"/>
      <c r="J575" s="131"/>
    </row>
    <row r="576" spans="1:10" ht="18.75" thickBot="1" x14ac:dyDescent="0.25">
      <c r="A576" s="22">
        <v>15070</v>
      </c>
      <c r="B576" s="17">
        <v>575</v>
      </c>
      <c r="C576" s="22" t="s">
        <v>96</v>
      </c>
      <c r="D576" s="22">
        <v>15070</v>
      </c>
      <c r="E576" s="19" t="s">
        <v>50</v>
      </c>
      <c r="F576" s="22">
        <v>3420</v>
      </c>
      <c r="G576" s="22" t="s">
        <v>463</v>
      </c>
      <c r="H576" s="132" t="str">
        <f>IF(ISERROR(VLOOKUP(A576,[1]الشريط!$A$2:$C$1000,3,0)),"",IF(VLOOKUP(A576,[1]الشريط!$A$2:$C$1000,3,0)=G576,"(مطابق)","(غير مطابق)"))</f>
        <v>(مطابق)</v>
      </c>
      <c r="I576" s="131"/>
      <c r="J576" s="131"/>
    </row>
    <row r="577" spans="1:10" ht="18.75" thickBot="1" x14ac:dyDescent="0.25">
      <c r="A577" s="17">
        <v>15692</v>
      </c>
      <c r="B577" s="17">
        <v>576</v>
      </c>
      <c r="C577" s="17" t="s">
        <v>800</v>
      </c>
      <c r="D577" s="17">
        <v>15692</v>
      </c>
      <c r="E577" s="20" t="s">
        <v>129</v>
      </c>
      <c r="F577" s="17">
        <v>703</v>
      </c>
      <c r="G577" s="17" t="s">
        <v>463</v>
      </c>
      <c r="H577" s="132" t="str">
        <f>IF(ISERROR(VLOOKUP(A577,[1]الشريط!$A$2:$C$1000,3,0)),"",IF(VLOOKUP(A577,[1]الشريط!$A$2:$C$1000,3,0)=G577,"(مطابق)","(غير مطابق)"))</f>
        <v>(مطابق)</v>
      </c>
      <c r="I577" s="131"/>
      <c r="J577" s="131"/>
    </row>
    <row r="578" spans="1:10" ht="18.75" thickBot="1" x14ac:dyDescent="0.25">
      <c r="A578" s="17">
        <v>16659</v>
      </c>
      <c r="B578" s="17">
        <v>577</v>
      </c>
      <c r="C578" s="17" t="s">
        <v>1086</v>
      </c>
      <c r="D578" s="17">
        <v>16659</v>
      </c>
      <c r="E578" s="20" t="s">
        <v>50</v>
      </c>
      <c r="F578" s="17">
        <v>2418</v>
      </c>
      <c r="G578" s="17" t="s">
        <v>463</v>
      </c>
      <c r="H578" s="132" t="str">
        <f>IF(ISERROR(VLOOKUP(A578,[1]الشريط!$A$2:$C$1000,3,0)),"",IF(VLOOKUP(A578,[1]الشريط!$A$2:$C$1000,3,0)=G578,"(مطابق)","(غير مطابق)"))</f>
        <v>(مطابق)</v>
      </c>
      <c r="I578" s="131"/>
      <c r="J578" s="131"/>
    </row>
    <row r="579" spans="1:10" ht="18.75" thickBot="1" x14ac:dyDescent="0.25">
      <c r="A579" s="17">
        <v>17020</v>
      </c>
      <c r="B579" s="17">
        <v>578</v>
      </c>
      <c r="C579" s="17" t="s">
        <v>1060</v>
      </c>
      <c r="D579" s="17">
        <v>17020</v>
      </c>
      <c r="E579" s="20" t="s">
        <v>19</v>
      </c>
      <c r="F579" s="17">
        <v>3100</v>
      </c>
      <c r="G579" s="17" t="s">
        <v>463</v>
      </c>
      <c r="H579" s="132" t="str">
        <f>IF(ISERROR(VLOOKUP(A579,[1]الشريط!$A$2:$C$1000,3,0)),"",IF(VLOOKUP(A579,[1]الشريط!$A$2:$C$1000,3,0)=G579,"(مطابق)","(غير مطابق)"))</f>
        <v/>
      </c>
      <c r="I579" s="131"/>
      <c r="J579" s="131"/>
    </row>
    <row r="580" spans="1:10" ht="18.75" thickBot="1" x14ac:dyDescent="0.25">
      <c r="A580" s="17">
        <v>17114</v>
      </c>
      <c r="B580" s="17">
        <v>579</v>
      </c>
      <c r="C580" s="17" t="s">
        <v>748</v>
      </c>
      <c r="D580" s="17">
        <v>17114</v>
      </c>
      <c r="E580" s="20" t="s">
        <v>34</v>
      </c>
      <c r="F580" s="26">
        <v>535</v>
      </c>
      <c r="G580" s="17" t="s">
        <v>463</v>
      </c>
      <c r="H580" s="132" t="str">
        <f>IF(ISERROR(VLOOKUP(A580,[1]الشريط!$A$2:$C$1000,3,0)),"",IF(VLOOKUP(A580,[1]الشريط!$A$2:$C$1000,3,0)=G580,"(مطابق)","(غير مطابق)"))</f>
        <v>(مطابق)</v>
      </c>
      <c r="I580" s="131"/>
      <c r="J580" s="131"/>
    </row>
    <row r="581" spans="1:10" ht="18.75" thickBot="1" x14ac:dyDescent="0.25">
      <c r="A581" s="22">
        <v>17232</v>
      </c>
      <c r="B581" s="17">
        <v>580</v>
      </c>
      <c r="C581" s="22" t="s">
        <v>954</v>
      </c>
      <c r="D581" s="22">
        <v>17232</v>
      </c>
      <c r="E581" s="19" t="s">
        <v>50</v>
      </c>
      <c r="F581" s="22">
        <v>3552</v>
      </c>
      <c r="G581" s="17" t="s">
        <v>463</v>
      </c>
      <c r="H581" s="132" t="str">
        <f>IF(ISERROR(VLOOKUP(A581,[1]الشريط!$A$2:$C$1000,3,0)),"",IF(VLOOKUP(A581,[1]الشريط!$A$2:$C$1000,3,0)=G581,"(مطابق)","(غير مطابق)"))</f>
        <v>(مطابق)</v>
      </c>
      <c r="I581" s="131"/>
      <c r="J581" s="131"/>
    </row>
    <row r="582" spans="1:10" ht="18.75" thickBot="1" x14ac:dyDescent="0.25">
      <c r="A582" s="17">
        <v>17242</v>
      </c>
      <c r="B582" s="17">
        <v>581</v>
      </c>
      <c r="C582" s="17" t="s">
        <v>713</v>
      </c>
      <c r="D582" s="17">
        <v>17242</v>
      </c>
      <c r="E582" s="20" t="s">
        <v>240</v>
      </c>
      <c r="F582" s="17">
        <v>2181</v>
      </c>
      <c r="G582" s="17" t="s">
        <v>463</v>
      </c>
      <c r="H582" s="132" t="str">
        <f>IF(ISERROR(VLOOKUP(A582,[1]الشريط!$A$2:$C$1000,3,0)),"",IF(VLOOKUP(A582,[1]الشريط!$A$2:$C$1000,3,0)=G582,"(مطابق)","(غير مطابق)"))</f>
        <v>(مطابق)</v>
      </c>
      <c r="I582" s="131"/>
      <c r="J582" s="131"/>
    </row>
    <row r="583" spans="1:10" ht="18.75" thickBot="1" x14ac:dyDescent="0.25">
      <c r="A583" s="17">
        <v>17253</v>
      </c>
      <c r="B583" s="17">
        <v>582</v>
      </c>
      <c r="C583" s="17" t="s">
        <v>569</v>
      </c>
      <c r="D583" s="17">
        <v>17253</v>
      </c>
      <c r="E583" s="20" t="s">
        <v>24</v>
      </c>
      <c r="F583" s="17">
        <v>349</v>
      </c>
      <c r="G583" s="17" t="s">
        <v>463</v>
      </c>
      <c r="H583" s="132" t="str">
        <f>IF(ISERROR(VLOOKUP(A583,[1]الشريط!$A$2:$C$1000,3,0)),"",IF(VLOOKUP(A583,[1]الشريط!$A$2:$C$1000,3,0)=G583,"(مطابق)","(غير مطابق)"))</f>
        <v>(مطابق)</v>
      </c>
      <c r="I583" s="131"/>
      <c r="J583" s="131"/>
    </row>
    <row r="584" spans="1:10" ht="18.75" thickBot="1" x14ac:dyDescent="0.25">
      <c r="A584" s="17">
        <v>18208</v>
      </c>
      <c r="B584" s="17">
        <v>583</v>
      </c>
      <c r="C584" s="17" t="s">
        <v>1076</v>
      </c>
      <c r="D584" s="17">
        <v>18208</v>
      </c>
      <c r="E584" s="20" t="s">
        <v>50</v>
      </c>
      <c r="F584" s="17">
        <v>3352</v>
      </c>
      <c r="G584" s="17" t="s">
        <v>463</v>
      </c>
      <c r="H584" s="132" t="str">
        <f>IF(ISERROR(VLOOKUP(A584,[1]الشريط!$A$2:$C$1000,3,0)),"",IF(VLOOKUP(A584,[1]الشريط!$A$2:$C$1000,3,0)=G584,"(مطابق)","(غير مطابق)"))</f>
        <v/>
      </c>
      <c r="I584" s="131"/>
      <c r="J584" s="131"/>
    </row>
    <row r="585" spans="1:10" ht="18.75" thickBot="1" x14ac:dyDescent="0.25">
      <c r="A585" s="17">
        <v>18228</v>
      </c>
      <c r="B585" s="17">
        <v>584</v>
      </c>
      <c r="C585" s="17" t="s">
        <v>1085</v>
      </c>
      <c r="D585" s="17">
        <v>18228</v>
      </c>
      <c r="E585" s="20" t="s">
        <v>50</v>
      </c>
      <c r="F585" s="17">
        <v>3249</v>
      </c>
      <c r="G585" s="17" t="s">
        <v>463</v>
      </c>
      <c r="H585" s="132" t="str">
        <f>IF(ISERROR(VLOOKUP(A585,[1]الشريط!$A$2:$C$1000,3,0)),"",IF(VLOOKUP(A585,[1]الشريط!$A$2:$C$1000,3,0)=G585,"(مطابق)","(غير مطابق)"))</f>
        <v>(مطابق)</v>
      </c>
      <c r="I585" s="131"/>
      <c r="J585" s="131"/>
    </row>
    <row r="586" spans="1:10" ht="18.75" thickBot="1" x14ac:dyDescent="0.25">
      <c r="A586" s="17">
        <v>18301</v>
      </c>
      <c r="B586" s="17">
        <v>585</v>
      </c>
      <c r="C586" s="17" t="s">
        <v>572</v>
      </c>
      <c r="D586" s="17">
        <v>18301</v>
      </c>
      <c r="E586" s="20" t="s">
        <v>183</v>
      </c>
      <c r="F586" s="17">
        <v>2261</v>
      </c>
      <c r="G586" s="17" t="s">
        <v>463</v>
      </c>
      <c r="H586" s="132" t="str">
        <f>IF(ISERROR(VLOOKUP(A586,[1]الشريط!$A$2:$C$1000,3,0)),"",IF(VLOOKUP(A586,[1]الشريط!$A$2:$C$1000,3,0)=G586,"(مطابق)","(غير مطابق)"))</f>
        <v>(مطابق)</v>
      </c>
      <c r="I586" s="131"/>
      <c r="J586" s="131"/>
    </row>
    <row r="587" spans="1:10" ht="18.75" thickBot="1" x14ac:dyDescent="0.25">
      <c r="A587" s="17">
        <v>18309</v>
      </c>
      <c r="B587" s="17">
        <v>586</v>
      </c>
      <c r="C587" s="17" t="s">
        <v>174</v>
      </c>
      <c r="D587" s="17">
        <v>18309</v>
      </c>
      <c r="E587" s="98" t="s">
        <v>61</v>
      </c>
      <c r="F587" s="17">
        <v>2045</v>
      </c>
      <c r="G587" s="17" t="s">
        <v>463</v>
      </c>
      <c r="H587" s="133" t="s">
        <v>1520</v>
      </c>
      <c r="I587" s="131">
        <v>71</v>
      </c>
      <c r="J587" s="131"/>
    </row>
    <row r="588" spans="1:10" ht="18.75" thickBot="1" x14ac:dyDescent="0.25">
      <c r="A588" s="22">
        <v>18351</v>
      </c>
      <c r="B588" s="17">
        <v>587</v>
      </c>
      <c r="C588" s="22" t="s">
        <v>939</v>
      </c>
      <c r="D588" s="22">
        <v>18351</v>
      </c>
      <c r="E588" s="19" t="s">
        <v>129</v>
      </c>
      <c r="F588" s="22">
        <v>2855</v>
      </c>
      <c r="G588" s="22" t="s">
        <v>463</v>
      </c>
      <c r="H588" s="132" t="str">
        <f>IF(ISERROR(VLOOKUP(A588,[1]الشريط!$A$2:$C$1000,3,0)),"",IF(VLOOKUP(A588,[1]الشريط!$A$2:$C$1000,3,0)=G588,"(مطابق)","(غير مطابق)"))</f>
        <v>(مطابق)</v>
      </c>
      <c r="I588" s="131"/>
      <c r="J588" s="131"/>
    </row>
    <row r="589" spans="1:10" ht="18.75" thickBot="1" x14ac:dyDescent="0.25">
      <c r="A589" s="22">
        <v>18506</v>
      </c>
      <c r="B589" s="17">
        <v>588</v>
      </c>
      <c r="C589" s="22" t="s">
        <v>960</v>
      </c>
      <c r="D589" s="22">
        <v>18506</v>
      </c>
      <c r="E589" s="19" t="s">
        <v>19</v>
      </c>
      <c r="F589" s="22">
        <v>1917</v>
      </c>
      <c r="G589" s="17" t="s">
        <v>463</v>
      </c>
      <c r="H589" s="132" t="str">
        <f>IF(ISERROR(VLOOKUP(A589,[1]الشريط!$A$2:$C$1000,3,0)),"",IF(VLOOKUP(A589,[1]الشريط!$A$2:$C$1000,3,0)=G589,"(مطابق)","(غير مطابق)"))</f>
        <v>(مطابق)</v>
      </c>
      <c r="I589" s="131"/>
      <c r="J589" s="131"/>
    </row>
    <row r="590" spans="1:10" ht="18.75" thickBot="1" x14ac:dyDescent="0.25">
      <c r="A590" s="17">
        <v>18977</v>
      </c>
      <c r="B590" s="17">
        <v>589</v>
      </c>
      <c r="C590" s="17" t="s">
        <v>792</v>
      </c>
      <c r="D590" s="17">
        <v>18977</v>
      </c>
      <c r="E590" s="20" t="s">
        <v>240</v>
      </c>
      <c r="F590" s="17">
        <v>249</v>
      </c>
      <c r="G590" s="17" t="s">
        <v>463</v>
      </c>
      <c r="H590" s="132" t="str">
        <f>IF(ISERROR(VLOOKUP(A590,[1]الشريط!$A$2:$C$1000,3,0)),"",IF(VLOOKUP(A590,[1]الشريط!$A$2:$C$1000,3,0)=G590,"(مطابق)","(غير مطابق)"))</f>
        <v>(مطابق)</v>
      </c>
      <c r="I590" s="131"/>
      <c r="J590" s="131"/>
    </row>
    <row r="591" spans="1:10" ht="18.75" thickBot="1" x14ac:dyDescent="0.25">
      <c r="A591" s="17">
        <v>19063</v>
      </c>
      <c r="B591" s="17">
        <v>590</v>
      </c>
      <c r="C591" s="17" t="s">
        <v>656</v>
      </c>
      <c r="D591" s="17">
        <v>19063</v>
      </c>
      <c r="E591" s="20" t="s">
        <v>61</v>
      </c>
      <c r="F591" s="26">
        <v>2058</v>
      </c>
      <c r="G591" s="17" t="s">
        <v>463</v>
      </c>
      <c r="H591" s="132" t="str">
        <f>IF(ISERROR(VLOOKUP(A591,[1]الشريط!$A$2:$C$1000,3,0)),"",IF(VLOOKUP(A591,[1]الشريط!$A$2:$C$1000,3,0)=G591,"(مطابق)","(غير مطابق)"))</f>
        <v>(مطابق)</v>
      </c>
      <c r="I591" s="131"/>
      <c r="J591" s="131"/>
    </row>
    <row r="592" spans="1:10" ht="18.75" thickBot="1" x14ac:dyDescent="0.25">
      <c r="A592" s="22">
        <v>19065</v>
      </c>
      <c r="B592" s="17">
        <v>591</v>
      </c>
      <c r="C592" s="22" t="s">
        <v>1082</v>
      </c>
      <c r="D592" s="22">
        <v>19065</v>
      </c>
      <c r="E592" s="19" t="s">
        <v>50</v>
      </c>
      <c r="F592" s="22">
        <v>3129</v>
      </c>
      <c r="G592" s="17" t="s">
        <v>463</v>
      </c>
      <c r="H592" s="133" t="s">
        <v>1520</v>
      </c>
      <c r="I592" s="131">
        <v>72</v>
      </c>
      <c r="J592" s="131"/>
    </row>
    <row r="593" spans="1:10" ht="18.75" thickBot="1" x14ac:dyDescent="0.25">
      <c r="A593" s="17">
        <v>19213</v>
      </c>
      <c r="B593" s="17">
        <v>592</v>
      </c>
      <c r="C593" s="17" t="s">
        <v>700</v>
      </c>
      <c r="D593" s="17">
        <v>19213</v>
      </c>
      <c r="E593" s="20" t="s">
        <v>50</v>
      </c>
      <c r="F593" s="17">
        <v>3008</v>
      </c>
      <c r="G593" s="17" t="s">
        <v>463</v>
      </c>
      <c r="H593" s="132" t="str">
        <f>IF(ISERROR(VLOOKUP(A593,[1]الشريط!$A$2:$C$1000,3,0)),"",IF(VLOOKUP(A593,[1]الشريط!$A$2:$C$1000,3,0)=G593,"(مطابق)","(غير مطابق)"))</f>
        <v>(مطابق)</v>
      </c>
      <c r="I593" s="131"/>
      <c r="J593" s="131"/>
    </row>
    <row r="594" spans="1:10" ht="18.75" thickBot="1" x14ac:dyDescent="0.25">
      <c r="A594" s="17">
        <v>19345</v>
      </c>
      <c r="B594" s="17">
        <v>593</v>
      </c>
      <c r="C594" s="17" t="s">
        <v>543</v>
      </c>
      <c r="D594" s="17">
        <v>19345</v>
      </c>
      <c r="E594" s="20" t="s">
        <v>24</v>
      </c>
      <c r="F594" s="17">
        <v>3174</v>
      </c>
      <c r="G594" s="17" t="s">
        <v>463</v>
      </c>
      <c r="H594" s="132" t="str">
        <f>IF(ISERROR(VLOOKUP(A594,[1]الشريط!$A$2:$C$1000,3,0)),"",IF(VLOOKUP(A594,[1]الشريط!$A$2:$C$1000,3,0)=G594,"(مطابق)","(غير مطابق)"))</f>
        <v>(مطابق)</v>
      </c>
      <c r="I594" s="131"/>
      <c r="J594" s="131"/>
    </row>
    <row r="595" spans="1:10" ht="18.75" thickBot="1" x14ac:dyDescent="0.25">
      <c r="A595" s="17">
        <v>19512</v>
      </c>
      <c r="B595" s="17">
        <v>594</v>
      </c>
      <c r="C595" s="17" t="s">
        <v>109</v>
      </c>
      <c r="D595" s="17">
        <v>19512</v>
      </c>
      <c r="E595" s="20" t="s">
        <v>24</v>
      </c>
      <c r="F595" s="17">
        <v>1951</v>
      </c>
      <c r="G595" s="17" t="s">
        <v>463</v>
      </c>
      <c r="H595" s="133" t="s">
        <v>1520</v>
      </c>
      <c r="I595" s="131">
        <v>73</v>
      </c>
      <c r="J595" s="131"/>
    </row>
    <row r="596" spans="1:10" ht="18.75" thickBot="1" x14ac:dyDescent="0.25">
      <c r="A596" s="17">
        <v>19553</v>
      </c>
      <c r="B596" s="17">
        <v>595</v>
      </c>
      <c r="C596" s="17" t="s">
        <v>784</v>
      </c>
      <c r="D596" s="17">
        <v>19553</v>
      </c>
      <c r="E596" s="20" t="s">
        <v>50</v>
      </c>
      <c r="F596" s="17">
        <v>2932</v>
      </c>
      <c r="G596" s="17" t="s">
        <v>463</v>
      </c>
      <c r="H596" s="132" t="str">
        <f>IF(ISERROR(VLOOKUP(A596,[1]الشريط!$A$2:$C$1000,3,0)),"",IF(VLOOKUP(A596,[1]الشريط!$A$2:$C$1000,3,0)=G596,"(مطابق)","(غير مطابق)"))</f>
        <v>(مطابق)</v>
      </c>
      <c r="I596" s="131"/>
      <c r="J596" s="131"/>
    </row>
    <row r="597" spans="1:10" ht="18.75" thickBot="1" x14ac:dyDescent="0.25">
      <c r="A597" s="17">
        <v>19793</v>
      </c>
      <c r="B597" s="17">
        <v>596</v>
      </c>
      <c r="C597" s="17" t="s">
        <v>1014</v>
      </c>
      <c r="D597" s="17">
        <v>19793</v>
      </c>
      <c r="E597" s="20" t="s">
        <v>50</v>
      </c>
      <c r="F597" s="17">
        <v>2771</v>
      </c>
      <c r="G597" s="17" t="s">
        <v>463</v>
      </c>
      <c r="H597" s="132" t="str">
        <f>IF(ISERROR(VLOOKUP(A597,[1]الشريط!$A$2:$C$1000,3,0)),"",IF(VLOOKUP(A597,[1]الشريط!$A$2:$C$1000,3,0)=G597,"(مطابق)","(غير مطابق)"))</f>
        <v/>
      </c>
      <c r="I597" s="131"/>
      <c r="J597" s="131"/>
    </row>
    <row r="598" spans="1:10" ht="18.75" thickBot="1" x14ac:dyDescent="0.25">
      <c r="A598" s="22">
        <v>20364</v>
      </c>
      <c r="B598" s="17">
        <v>597</v>
      </c>
      <c r="C598" s="22" t="s">
        <v>870</v>
      </c>
      <c r="D598" s="22">
        <v>20364</v>
      </c>
      <c r="E598" s="19" t="s">
        <v>50</v>
      </c>
      <c r="F598" s="22">
        <v>1707</v>
      </c>
      <c r="G598" s="17" t="s">
        <v>463</v>
      </c>
      <c r="H598" s="132" t="str">
        <f>IF(ISERROR(VLOOKUP(A598,[1]الشريط!$A$2:$C$1000,3,0)),"",IF(VLOOKUP(A598,[1]الشريط!$A$2:$C$1000,3,0)=G598,"(مطابق)","(غير مطابق)"))</f>
        <v>(مطابق)</v>
      </c>
      <c r="I598" s="131"/>
      <c r="J598" s="131"/>
    </row>
    <row r="599" spans="1:10" ht="18.75" thickBot="1" x14ac:dyDescent="0.25">
      <c r="A599" s="17">
        <v>20488</v>
      </c>
      <c r="B599" s="17">
        <v>598</v>
      </c>
      <c r="C599" s="17" t="s">
        <v>795</v>
      </c>
      <c r="D599" s="17">
        <v>20488</v>
      </c>
      <c r="E599" s="20" t="s">
        <v>183</v>
      </c>
      <c r="F599" s="17">
        <v>1388</v>
      </c>
      <c r="G599" s="17" t="s">
        <v>463</v>
      </c>
      <c r="H599" s="132" t="str">
        <f>IF(ISERROR(VLOOKUP(A599,[1]الشريط!$A$2:$C$1000,3,0)),"",IF(VLOOKUP(A599,[1]الشريط!$A$2:$C$1000,3,0)=G599,"(مطابق)","(غير مطابق)"))</f>
        <v>(مطابق)</v>
      </c>
      <c r="I599" s="131"/>
      <c r="J599" s="131"/>
    </row>
    <row r="600" spans="1:10" ht="18.75" thickBot="1" x14ac:dyDescent="0.25">
      <c r="A600" s="17">
        <v>20538</v>
      </c>
      <c r="B600" s="17">
        <v>599</v>
      </c>
      <c r="C600" s="17" t="s">
        <v>763</v>
      </c>
      <c r="D600" s="17">
        <v>20538</v>
      </c>
      <c r="E600" s="20" t="s">
        <v>50</v>
      </c>
      <c r="F600" s="17">
        <v>2618</v>
      </c>
      <c r="G600" s="17" t="s">
        <v>463</v>
      </c>
      <c r="H600" s="132" t="str">
        <f>IF(ISERROR(VLOOKUP(A600,[1]الشريط!$A$2:$C$1000,3,0)),"",IF(VLOOKUP(A600,[1]الشريط!$A$2:$C$1000,3,0)=G600,"(مطابق)","(غير مطابق)"))</f>
        <v>(مطابق)</v>
      </c>
      <c r="I600" s="131"/>
      <c r="J600" s="131"/>
    </row>
    <row r="601" spans="1:10" ht="18.75" thickBot="1" x14ac:dyDescent="0.25">
      <c r="A601" s="17">
        <v>20597</v>
      </c>
      <c r="B601" s="17">
        <v>600</v>
      </c>
      <c r="C601" s="17" t="s">
        <v>523</v>
      </c>
      <c r="D601" s="17">
        <v>20597</v>
      </c>
      <c r="E601" s="20" t="s">
        <v>50</v>
      </c>
      <c r="F601" s="17">
        <v>2856</v>
      </c>
      <c r="G601" s="17" t="s">
        <v>463</v>
      </c>
      <c r="H601" s="132" t="str">
        <f>IF(ISERROR(VLOOKUP(A601,[1]الشريط!$A$2:$C$1000,3,0)),"",IF(VLOOKUP(A601,[1]الشريط!$A$2:$C$1000,3,0)=G601,"(مطابق)","(غير مطابق)"))</f>
        <v>(مطابق)</v>
      </c>
      <c r="I601" s="131"/>
      <c r="J601" s="131"/>
    </row>
    <row r="602" spans="1:10" ht="18.75" thickBot="1" x14ac:dyDescent="0.25">
      <c r="A602" s="22">
        <v>20859</v>
      </c>
      <c r="B602" s="17">
        <v>601</v>
      </c>
      <c r="C602" s="22" t="s">
        <v>952</v>
      </c>
      <c r="D602" s="22">
        <v>20859</v>
      </c>
      <c r="E602" s="19" t="s">
        <v>50</v>
      </c>
      <c r="F602" s="22">
        <v>1759</v>
      </c>
      <c r="G602" s="22" t="s">
        <v>463</v>
      </c>
      <c r="H602" s="132" t="str">
        <f>IF(ISERROR(VLOOKUP(A602,[1]الشريط!$A$2:$C$1000,3,0)),"",IF(VLOOKUP(A602,[1]الشريط!$A$2:$C$1000,3,0)=G602,"(مطابق)","(غير مطابق)"))</f>
        <v>(مطابق)</v>
      </c>
      <c r="I602" s="131"/>
      <c r="J602" s="131"/>
    </row>
    <row r="603" spans="1:10" ht="18.75" thickBot="1" x14ac:dyDescent="0.25">
      <c r="A603" s="17">
        <v>21460</v>
      </c>
      <c r="B603" s="17">
        <v>602</v>
      </c>
      <c r="C603" s="17" t="s">
        <v>814</v>
      </c>
      <c r="D603" s="17">
        <v>21460</v>
      </c>
      <c r="E603" s="20" t="s">
        <v>24</v>
      </c>
      <c r="F603" s="17">
        <v>680</v>
      </c>
      <c r="G603" s="17" t="s">
        <v>463</v>
      </c>
      <c r="H603" s="132" t="str">
        <f>IF(ISERROR(VLOOKUP(A603,[1]الشريط!$A$2:$C$1000,3,0)),"",IF(VLOOKUP(A603,[1]الشريط!$A$2:$C$1000,3,0)=G603,"(مطابق)","(غير مطابق)"))</f>
        <v>(مطابق)</v>
      </c>
      <c r="I603" s="131"/>
      <c r="J603" s="131"/>
    </row>
    <row r="604" spans="1:10" ht="18.75" thickBot="1" x14ac:dyDescent="0.25">
      <c r="A604" s="17">
        <v>21552</v>
      </c>
      <c r="B604" s="17">
        <v>603</v>
      </c>
      <c r="C604" s="17" t="s">
        <v>1124</v>
      </c>
      <c r="D604" s="17">
        <v>21552</v>
      </c>
      <c r="E604" s="20" t="s">
        <v>50</v>
      </c>
      <c r="F604" s="17">
        <v>3300</v>
      </c>
      <c r="G604" s="17" t="s">
        <v>463</v>
      </c>
      <c r="H604" s="132" t="str">
        <f>IF(ISERROR(VLOOKUP(A604,[1]الشريط!$A$2:$C$1000,3,0)),"",IF(VLOOKUP(A604,[1]الشريط!$A$2:$C$1000,3,0)=G604,"(مطابق)","(غير مطابق)"))</f>
        <v>(مطابق)</v>
      </c>
      <c r="I604" s="131"/>
      <c r="J604" s="131"/>
    </row>
    <row r="605" spans="1:10" ht="18.75" thickBot="1" x14ac:dyDescent="0.25">
      <c r="A605" s="17">
        <v>21859</v>
      </c>
      <c r="B605" s="17">
        <v>604</v>
      </c>
      <c r="C605" s="17" t="s">
        <v>738</v>
      </c>
      <c r="D605" s="17">
        <v>21859</v>
      </c>
      <c r="E605" s="20" t="s">
        <v>24</v>
      </c>
      <c r="F605" s="17">
        <v>1591</v>
      </c>
      <c r="G605" s="17" t="s">
        <v>463</v>
      </c>
      <c r="H605" s="132" t="str">
        <f>IF(ISERROR(VLOOKUP(A605,[1]الشريط!$A$2:$C$1000,3,0)),"",IF(VLOOKUP(A605,[1]الشريط!$A$2:$C$1000,3,0)=G605,"(مطابق)","(غير مطابق)"))</f>
        <v>(مطابق)</v>
      </c>
      <c r="I605" s="131"/>
      <c r="J605" s="131"/>
    </row>
    <row r="606" spans="1:10" ht="18.75" thickBot="1" x14ac:dyDescent="0.25">
      <c r="A606" s="17">
        <v>22087</v>
      </c>
      <c r="B606" s="17">
        <v>605</v>
      </c>
      <c r="C606" s="17" t="s">
        <v>1104</v>
      </c>
      <c r="D606" s="17">
        <v>22087</v>
      </c>
      <c r="E606" s="20" t="s">
        <v>50</v>
      </c>
      <c r="F606" s="17">
        <v>1306</v>
      </c>
      <c r="G606" s="17" t="s">
        <v>463</v>
      </c>
      <c r="H606" s="133" t="s">
        <v>1520</v>
      </c>
      <c r="I606" s="131">
        <v>74</v>
      </c>
      <c r="J606" s="131"/>
    </row>
    <row r="607" spans="1:10" ht="18.75" thickBot="1" x14ac:dyDescent="0.25">
      <c r="A607" s="17">
        <v>22898</v>
      </c>
      <c r="B607" s="17">
        <v>606</v>
      </c>
      <c r="C607" s="17" t="s">
        <v>480</v>
      </c>
      <c r="D607" s="17">
        <v>22898</v>
      </c>
      <c r="E607" s="20" t="s">
        <v>50</v>
      </c>
      <c r="F607" s="17">
        <v>1404</v>
      </c>
      <c r="G607" s="17" t="s">
        <v>463</v>
      </c>
      <c r="H607" s="132" t="str">
        <f>IF(ISERROR(VLOOKUP(A607,[1]الشريط!$A$2:$C$1000,3,0)),"",IF(VLOOKUP(A607,[1]الشريط!$A$2:$C$1000,3,0)=G607,"(مطابق)","(غير مطابق)"))</f>
        <v>(مطابق)</v>
      </c>
      <c r="I607" s="131"/>
      <c r="J607" s="131"/>
    </row>
    <row r="608" spans="1:10" ht="18.75" thickBot="1" x14ac:dyDescent="0.25">
      <c r="A608" s="17">
        <v>23172</v>
      </c>
      <c r="B608" s="17">
        <v>607</v>
      </c>
      <c r="C608" s="17" t="s">
        <v>1197</v>
      </c>
      <c r="D608" s="17">
        <v>23172</v>
      </c>
      <c r="E608" s="20" t="s">
        <v>24</v>
      </c>
      <c r="F608" s="26">
        <v>3662</v>
      </c>
      <c r="G608" s="17" t="s">
        <v>463</v>
      </c>
      <c r="H608" s="132" t="str">
        <f>IF(ISERROR(VLOOKUP(A608,[1]الشريط!$A$2:$C$1000,3,0)),"",IF(VLOOKUP(A608,[1]الشريط!$A$2:$C$1000,3,0)=G608,"(مطابق)","(غير مطابق)"))</f>
        <v/>
      </c>
      <c r="I608" s="131"/>
      <c r="J608" s="131"/>
    </row>
    <row r="609" spans="1:10" ht="18.75" thickBot="1" x14ac:dyDescent="0.25">
      <c r="A609" s="17">
        <v>23437</v>
      </c>
      <c r="B609" s="17">
        <v>608</v>
      </c>
      <c r="C609" s="17" t="s">
        <v>564</v>
      </c>
      <c r="D609" s="17">
        <v>23437</v>
      </c>
      <c r="E609" s="20" t="s">
        <v>61</v>
      </c>
      <c r="F609" s="26">
        <v>1422</v>
      </c>
      <c r="G609" s="17" t="s">
        <v>463</v>
      </c>
      <c r="H609" s="132" t="str">
        <f>IF(ISERROR(VLOOKUP(A609,[1]الشريط!$A$2:$C$1000,3,0)),"",IF(VLOOKUP(A609,[1]الشريط!$A$2:$C$1000,3,0)=G609,"(مطابق)","(غير مطابق)"))</f>
        <v>(مطابق)</v>
      </c>
      <c r="I609" s="131"/>
      <c r="J609" s="131"/>
    </row>
    <row r="610" spans="1:10" ht="18.75" thickBot="1" x14ac:dyDescent="0.25">
      <c r="A610" s="17">
        <v>23458</v>
      </c>
      <c r="B610" s="17">
        <v>609</v>
      </c>
      <c r="C610" s="17" t="s">
        <v>666</v>
      </c>
      <c r="D610" s="17">
        <v>23458</v>
      </c>
      <c r="E610" s="20" t="s">
        <v>61</v>
      </c>
      <c r="F610" s="26">
        <v>1705</v>
      </c>
      <c r="G610" s="17" t="s">
        <v>463</v>
      </c>
      <c r="H610" s="132" t="str">
        <f>IF(ISERROR(VLOOKUP(A610,[1]الشريط!$A$2:$C$1000,3,0)),"",IF(VLOOKUP(A610,[1]الشريط!$A$2:$C$1000,3,0)=G610,"(مطابق)","(غير مطابق)"))</f>
        <v>(مطابق)</v>
      </c>
      <c r="I610" s="131"/>
      <c r="J610" s="131"/>
    </row>
    <row r="611" spans="1:10" ht="18.75" thickBot="1" x14ac:dyDescent="0.25">
      <c r="A611" s="17">
        <v>23466</v>
      </c>
      <c r="B611" s="17">
        <v>610</v>
      </c>
      <c r="C611" s="17" t="s">
        <v>675</v>
      </c>
      <c r="D611" s="17">
        <v>23466</v>
      </c>
      <c r="E611" s="20" t="s">
        <v>61</v>
      </c>
      <c r="F611" s="26">
        <v>1577</v>
      </c>
      <c r="G611" s="17" t="s">
        <v>463</v>
      </c>
      <c r="H611" s="132" t="str">
        <f>IF(ISERROR(VLOOKUP(A611,[1]الشريط!$A$2:$C$1000,3,0)),"",IF(VLOOKUP(A611,[1]الشريط!$A$2:$C$1000,3,0)=G611,"(مطابق)","(غير مطابق)"))</f>
        <v>(مطابق)</v>
      </c>
      <c r="I611" s="131"/>
      <c r="J611" s="131"/>
    </row>
    <row r="612" spans="1:10" ht="18.75" thickBot="1" x14ac:dyDescent="0.25">
      <c r="A612" s="17">
        <v>23504</v>
      </c>
      <c r="B612" s="17">
        <v>611</v>
      </c>
      <c r="C612" s="17" t="s">
        <v>776</v>
      </c>
      <c r="D612" s="17">
        <v>23504</v>
      </c>
      <c r="E612" s="20" t="s">
        <v>24</v>
      </c>
      <c r="F612" s="17">
        <v>200</v>
      </c>
      <c r="G612" s="17" t="s">
        <v>463</v>
      </c>
      <c r="H612" s="132" t="str">
        <f>IF(ISERROR(VLOOKUP(A612,[1]الشريط!$A$2:$C$1000,3,0)),"",IF(VLOOKUP(A612,[1]الشريط!$A$2:$C$1000,3,0)=G612,"(مطابق)","(غير مطابق)"))</f>
        <v>(مطابق)</v>
      </c>
      <c r="I612" s="131"/>
      <c r="J612" s="131"/>
    </row>
    <row r="613" spans="1:10" ht="18.75" thickBot="1" x14ac:dyDescent="0.25">
      <c r="A613" s="17">
        <v>23729</v>
      </c>
      <c r="B613" s="17">
        <v>612</v>
      </c>
      <c r="C613" s="17" t="s">
        <v>531</v>
      </c>
      <c r="D613" s="17">
        <v>23729</v>
      </c>
      <c r="E613" s="20" t="s">
        <v>50</v>
      </c>
      <c r="F613" s="17">
        <v>3215</v>
      </c>
      <c r="G613" s="17" t="s">
        <v>463</v>
      </c>
      <c r="H613" s="132" t="str">
        <f>IF(ISERROR(VLOOKUP(A613,[1]الشريط!$A$2:$C$1000,3,0)),"",IF(VLOOKUP(A613,[1]الشريط!$A$2:$C$1000,3,0)=G613,"(مطابق)","(غير مطابق)"))</f>
        <v>(مطابق)</v>
      </c>
      <c r="I613" s="131"/>
      <c r="J613" s="131"/>
    </row>
    <row r="614" spans="1:10" ht="18.75" thickBot="1" x14ac:dyDescent="0.25">
      <c r="A614" s="17">
        <v>23740</v>
      </c>
      <c r="B614" s="17">
        <v>613</v>
      </c>
      <c r="C614" s="17" t="s">
        <v>1115</v>
      </c>
      <c r="D614" s="17">
        <v>23740</v>
      </c>
      <c r="E614" s="20" t="s">
        <v>50</v>
      </c>
      <c r="F614" s="17">
        <v>3201</v>
      </c>
      <c r="G614" s="17" t="s">
        <v>463</v>
      </c>
      <c r="H614" s="132" t="str">
        <f>IF(ISERROR(VLOOKUP(A614,[1]الشريط!$A$2:$C$1000,3,0)),"",IF(VLOOKUP(A614,[1]الشريط!$A$2:$C$1000,3,0)=G614,"(مطابق)","(غير مطابق)"))</f>
        <v>(مطابق)</v>
      </c>
      <c r="I614" s="131"/>
      <c r="J614" s="131"/>
    </row>
    <row r="615" spans="1:10" ht="18.75" thickBot="1" x14ac:dyDescent="0.25">
      <c r="A615" s="22">
        <v>23768</v>
      </c>
      <c r="B615" s="17">
        <v>614</v>
      </c>
      <c r="C615" s="22" t="s">
        <v>1114</v>
      </c>
      <c r="D615" s="22">
        <v>23768</v>
      </c>
      <c r="E615" s="19" t="s">
        <v>50</v>
      </c>
      <c r="F615" s="22">
        <v>3270</v>
      </c>
      <c r="G615" s="17" t="s">
        <v>463</v>
      </c>
      <c r="H615" s="133" t="s">
        <v>1520</v>
      </c>
      <c r="I615" s="131">
        <v>75</v>
      </c>
      <c r="J615" s="131"/>
    </row>
    <row r="616" spans="1:10" ht="18.75" thickBot="1" x14ac:dyDescent="0.25">
      <c r="A616" s="22">
        <v>23795</v>
      </c>
      <c r="B616" s="17">
        <v>615</v>
      </c>
      <c r="C616" s="22" t="s">
        <v>531</v>
      </c>
      <c r="D616" s="22">
        <v>23795</v>
      </c>
      <c r="E616" s="19" t="s">
        <v>24</v>
      </c>
      <c r="F616" s="22">
        <v>3435</v>
      </c>
      <c r="G616" s="17" t="s">
        <v>463</v>
      </c>
      <c r="H616" s="132" t="str">
        <f>IF(ISERROR(VLOOKUP(A616,[1]الشريط!$A$2:$C$1000,3,0)),"",IF(VLOOKUP(A616,[1]الشريط!$A$2:$C$1000,3,0)=G616,"(مطابق)","(غير مطابق)"))</f>
        <v>(مطابق)</v>
      </c>
      <c r="I616" s="131"/>
      <c r="J616" s="131"/>
    </row>
    <row r="617" spans="1:10" ht="18.75" thickBot="1" x14ac:dyDescent="0.25">
      <c r="A617" s="17">
        <v>23875</v>
      </c>
      <c r="B617" s="17">
        <v>616</v>
      </c>
      <c r="C617" s="17" t="s">
        <v>1029</v>
      </c>
      <c r="D617" s="17">
        <v>23875</v>
      </c>
      <c r="E617" s="20" t="s">
        <v>50</v>
      </c>
      <c r="F617" s="17">
        <v>2854</v>
      </c>
      <c r="G617" s="17" t="s">
        <v>463</v>
      </c>
      <c r="H617" s="133" t="s">
        <v>1520</v>
      </c>
      <c r="I617" s="131">
        <v>76</v>
      </c>
      <c r="J617" s="131"/>
    </row>
    <row r="618" spans="1:10" ht="18.75" thickBot="1" x14ac:dyDescent="0.25">
      <c r="A618" s="17">
        <v>23919</v>
      </c>
      <c r="B618" s="17">
        <v>617</v>
      </c>
      <c r="C618" s="17" t="s">
        <v>824</v>
      </c>
      <c r="D618" s="17">
        <v>23919</v>
      </c>
      <c r="E618" s="20" t="s">
        <v>24</v>
      </c>
      <c r="F618" s="17">
        <v>1258</v>
      </c>
      <c r="G618" s="17" t="s">
        <v>463</v>
      </c>
      <c r="H618" s="132" t="str">
        <f>IF(ISERROR(VLOOKUP(A618,[1]الشريط!$A$2:$C$1000,3,0)),"",IF(VLOOKUP(A618,[1]الشريط!$A$2:$C$1000,3,0)=G618,"(مطابق)","(غير مطابق)"))</f>
        <v>(مطابق)</v>
      </c>
      <c r="I618" s="131"/>
      <c r="J618" s="131"/>
    </row>
    <row r="619" spans="1:10" ht="18.75" thickBot="1" x14ac:dyDescent="0.25">
      <c r="A619" s="17">
        <v>23941</v>
      </c>
      <c r="B619" s="17">
        <v>618</v>
      </c>
      <c r="C619" s="17" t="s">
        <v>125</v>
      </c>
      <c r="D619" s="17">
        <v>23941</v>
      </c>
      <c r="E619" s="20" t="s">
        <v>127</v>
      </c>
      <c r="F619" s="17">
        <v>2168</v>
      </c>
      <c r="G619" s="17" t="s">
        <v>463</v>
      </c>
      <c r="H619" s="133" t="s">
        <v>1520</v>
      </c>
      <c r="I619" s="131">
        <v>77</v>
      </c>
      <c r="J619" s="131"/>
    </row>
    <row r="620" spans="1:10" ht="18.75" thickBot="1" x14ac:dyDescent="0.25">
      <c r="A620" s="22">
        <v>24014</v>
      </c>
      <c r="B620" s="17">
        <v>619</v>
      </c>
      <c r="C620" s="22" t="s">
        <v>947</v>
      </c>
      <c r="D620" s="22">
        <v>24014</v>
      </c>
      <c r="E620" s="19" t="s">
        <v>24</v>
      </c>
      <c r="F620" s="22">
        <v>907</v>
      </c>
      <c r="G620" s="17" t="s">
        <v>463</v>
      </c>
      <c r="H620" s="132" t="str">
        <f>IF(ISERROR(VLOOKUP(A620,[1]الشريط!$A$2:$C$1000,3,0)),"",IF(VLOOKUP(A620,[1]الشريط!$A$2:$C$1000,3,0)=G620,"(مطابق)","(غير مطابق)"))</f>
        <v>(مطابق)</v>
      </c>
      <c r="I620" s="131"/>
      <c r="J620" s="131"/>
    </row>
    <row r="621" spans="1:10" ht="18.75" thickBot="1" x14ac:dyDescent="0.25">
      <c r="A621" s="17">
        <v>24568</v>
      </c>
      <c r="B621" s="17">
        <v>620</v>
      </c>
      <c r="C621" s="17" t="s">
        <v>732</v>
      </c>
      <c r="D621" s="17">
        <v>24568</v>
      </c>
      <c r="E621" s="20" t="s">
        <v>50</v>
      </c>
      <c r="F621" s="17">
        <v>2444</v>
      </c>
      <c r="G621" s="17" t="s">
        <v>463</v>
      </c>
      <c r="H621" s="132" t="str">
        <f>IF(ISERROR(VLOOKUP(A621,[1]الشريط!$A$2:$C$1000,3,0)),"",IF(VLOOKUP(A621,[1]الشريط!$A$2:$C$1000,3,0)=G621,"(مطابق)","(غير مطابق)"))</f>
        <v>(مطابق)</v>
      </c>
      <c r="I621" s="131"/>
      <c r="J621" s="131"/>
    </row>
    <row r="622" spans="1:10" ht="18.75" thickBot="1" x14ac:dyDescent="0.25">
      <c r="A622" s="17">
        <v>24842</v>
      </c>
      <c r="B622" s="17">
        <v>621</v>
      </c>
      <c r="C622" s="17" t="s">
        <v>1072</v>
      </c>
      <c r="D622" s="17">
        <v>24842</v>
      </c>
      <c r="E622" s="20" t="s">
        <v>34</v>
      </c>
      <c r="F622" s="26">
        <v>919</v>
      </c>
      <c r="G622" s="17" t="s">
        <v>463</v>
      </c>
      <c r="H622" s="132" t="str">
        <f>IF(ISERROR(VLOOKUP(A622,[1]الشريط!$A$2:$C$1000,3,0)),"",IF(VLOOKUP(A622,[1]الشريط!$A$2:$C$1000,3,0)=G622,"(مطابق)","(غير مطابق)"))</f>
        <v/>
      </c>
      <c r="I622" s="131"/>
      <c r="J622" s="131"/>
    </row>
    <row r="623" spans="1:10" ht="18.75" thickBot="1" x14ac:dyDescent="0.25">
      <c r="A623" s="22">
        <v>24989</v>
      </c>
      <c r="B623" s="17">
        <v>622</v>
      </c>
      <c r="C623" s="22" t="s">
        <v>990</v>
      </c>
      <c r="D623" s="22">
        <v>24989</v>
      </c>
      <c r="E623" s="19" t="s">
        <v>50</v>
      </c>
      <c r="F623" s="22">
        <v>1906</v>
      </c>
      <c r="G623" s="17" t="s">
        <v>463</v>
      </c>
      <c r="H623" s="132" t="str">
        <f>IF(ISERROR(VLOOKUP(A623,[1]الشريط!$A$2:$C$1000,3,0)),"",IF(VLOOKUP(A623,[1]الشريط!$A$2:$C$1000,3,0)=G623,"(مطابق)","(غير مطابق)"))</f>
        <v>(مطابق)</v>
      </c>
      <c r="I623" s="131"/>
      <c r="J623" s="131"/>
    </row>
    <row r="624" spans="1:10" ht="18.75" thickBot="1" x14ac:dyDescent="0.25">
      <c r="A624" s="17">
        <v>25080</v>
      </c>
      <c r="B624" s="17">
        <v>623</v>
      </c>
      <c r="C624" s="17" t="s">
        <v>771</v>
      </c>
      <c r="D624" s="17">
        <v>25080</v>
      </c>
      <c r="E624" s="20" t="s">
        <v>61</v>
      </c>
      <c r="F624" s="26">
        <v>1586</v>
      </c>
      <c r="G624" s="17" t="s">
        <v>463</v>
      </c>
      <c r="H624" s="132" t="str">
        <f>IF(ISERROR(VLOOKUP(A624,[1]الشريط!$A$2:$C$1000,3,0)),"",IF(VLOOKUP(A624,[1]الشريط!$A$2:$C$1000,3,0)=G624,"(مطابق)","(غير مطابق)"))</f>
        <v>(مطابق)</v>
      </c>
      <c r="I624" s="131"/>
      <c r="J624" s="131"/>
    </row>
    <row r="625" spans="1:10" ht="18.75" thickBot="1" x14ac:dyDescent="0.25">
      <c r="A625" s="22">
        <v>25331</v>
      </c>
      <c r="B625" s="17">
        <v>624</v>
      </c>
      <c r="C625" s="22" t="s">
        <v>958</v>
      </c>
      <c r="D625" s="22">
        <v>25331</v>
      </c>
      <c r="E625" s="19" t="s">
        <v>24</v>
      </c>
      <c r="F625" s="22">
        <v>3310</v>
      </c>
      <c r="G625" s="17" t="s">
        <v>463</v>
      </c>
      <c r="H625" s="132" t="str">
        <f>IF(ISERROR(VLOOKUP(A625,[1]الشريط!$A$2:$C$1000,3,0)),"",IF(VLOOKUP(A625,[1]الشريط!$A$2:$C$1000,3,0)=G625,"(مطابق)","(غير مطابق)"))</f>
        <v>(مطابق)</v>
      </c>
      <c r="I625" s="131"/>
      <c r="J625" s="131"/>
    </row>
    <row r="626" spans="1:10" ht="18.75" thickBot="1" x14ac:dyDescent="0.25">
      <c r="A626" s="22">
        <v>25425</v>
      </c>
      <c r="B626" s="17">
        <v>625</v>
      </c>
      <c r="C626" s="22" t="s">
        <v>925</v>
      </c>
      <c r="D626" s="22">
        <v>25425</v>
      </c>
      <c r="E626" s="19" t="s">
        <v>50</v>
      </c>
      <c r="F626" s="22">
        <v>3082</v>
      </c>
      <c r="G626" s="17" t="s">
        <v>463</v>
      </c>
      <c r="H626" s="132" t="str">
        <f>IF(ISERROR(VLOOKUP(A626,[1]الشريط!$A$2:$C$1000,3,0)),"",IF(VLOOKUP(A626,[1]الشريط!$A$2:$C$1000,3,0)=G626,"(مطابق)","(غير مطابق)"))</f>
        <v>(مطابق)</v>
      </c>
      <c r="I626" s="131"/>
      <c r="J626" s="131"/>
    </row>
    <row r="627" spans="1:10" ht="18.75" thickBot="1" x14ac:dyDescent="0.25">
      <c r="A627" s="17">
        <v>25533</v>
      </c>
      <c r="B627" s="17">
        <v>626</v>
      </c>
      <c r="C627" s="17" t="s">
        <v>641</v>
      </c>
      <c r="D627" s="17">
        <v>25533</v>
      </c>
      <c r="E627" s="20" t="s">
        <v>120</v>
      </c>
      <c r="F627" s="26">
        <v>990</v>
      </c>
      <c r="G627" s="17" t="s">
        <v>463</v>
      </c>
      <c r="H627" s="132" t="str">
        <f>IF(ISERROR(VLOOKUP(A627,[1]الشريط!$A$2:$C$1000,3,0)),"",IF(VLOOKUP(A627,[1]الشريط!$A$2:$C$1000,3,0)=G627,"(مطابق)","(غير مطابق)"))</f>
        <v>(مطابق)</v>
      </c>
      <c r="I627" s="131"/>
      <c r="J627" s="131"/>
    </row>
    <row r="628" spans="1:10" ht="18.75" thickBot="1" x14ac:dyDescent="0.25">
      <c r="A628" s="17">
        <v>25944</v>
      </c>
      <c r="B628" s="17">
        <v>627</v>
      </c>
      <c r="C628" s="17" t="s">
        <v>663</v>
      </c>
      <c r="D628" s="17">
        <v>25944</v>
      </c>
      <c r="E628" s="20" t="s">
        <v>34</v>
      </c>
      <c r="F628" s="26">
        <v>779</v>
      </c>
      <c r="G628" s="17" t="s">
        <v>463</v>
      </c>
      <c r="H628" s="132" t="str">
        <f>IF(ISERROR(VLOOKUP(A628,[1]الشريط!$A$2:$C$1000,3,0)),"",IF(VLOOKUP(A628,[1]الشريط!$A$2:$C$1000,3,0)=G628,"(مطابق)","(غير مطابق)"))</f>
        <v>(مطابق)</v>
      </c>
      <c r="I628" s="131"/>
      <c r="J628" s="131"/>
    </row>
    <row r="629" spans="1:10" ht="18.75" thickBot="1" x14ac:dyDescent="0.25">
      <c r="A629" s="17">
        <v>26098</v>
      </c>
      <c r="B629" s="17">
        <v>628</v>
      </c>
      <c r="C629" s="17" t="s">
        <v>375</v>
      </c>
      <c r="D629" s="17">
        <v>26098</v>
      </c>
      <c r="E629" s="20" t="s">
        <v>24</v>
      </c>
      <c r="F629" s="17">
        <v>45</v>
      </c>
      <c r="G629" s="17" t="s">
        <v>463</v>
      </c>
      <c r="H629" s="133" t="s">
        <v>1520</v>
      </c>
      <c r="I629" s="131">
        <v>78</v>
      </c>
      <c r="J629" s="131"/>
    </row>
    <row r="630" spans="1:10" ht="18.75" thickBot="1" x14ac:dyDescent="0.25">
      <c r="A630" s="17">
        <v>26339</v>
      </c>
      <c r="B630" s="17">
        <v>629</v>
      </c>
      <c r="C630" s="17" t="s">
        <v>1052</v>
      </c>
      <c r="D630" s="17">
        <v>26339</v>
      </c>
      <c r="E630" s="20" t="s">
        <v>24</v>
      </c>
      <c r="F630" s="17">
        <v>1977</v>
      </c>
      <c r="G630" s="17" t="s">
        <v>463</v>
      </c>
      <c r="H630" s="132" t="str">
        <f>IF(ISERROR(VLOOKUP(A630,[1]الشريط!$A$2:$C$1000,3,0)),"",IF(VLOOKUP(A630,[1]الشريط!$A$2:$C$1000,3,0)=G630,"(مطابق)","(غير مطابق)"))</f>
        <v/>
      </c>
      <c r="I630" s="131"/>
      <c r="J630" s="131"/>
    </row>
    <row r="631" spans="1:10" ht="18.75" thickBot="1" x14ac:dyDescent="0.25">
      <c r="A631" s="17">
        <v>26631</v>
      </c>
      <c r="B631" s="17">
        <v>630</v>
      </c>
      <c r="C631" s="17" t="s">
        <v>793</v>
      </c>
      <c r="D631" s="17">
        <v>26631</v>
      </c>
      <c r="E631" s="20" t="s">
        <v>24</v>
      </c>
      <c r="F631" s="17">
        <v>2053</v>
      </c>
      <c r="G631" s="17" t="s">
        <v>463</v>
      </c>
      <c r="H631" s="132" t="str">
        <f>IF(ISERROR(VLOOKUP(A631,[1]الشريط!$A$2:$C$1000,3,0)),"",IF(VLOOKUP(A631,[1]الشريط!$A$2:$C$1000,3,0)=G631,"(مطابق)","(غير مطابق)"))</f>
        <v>(مطابق)</v>
      </c>
      <c r="I631" s="131"/>
      <c r="J631" s="131"/>
    </row>
    <row r="632" spans="1:10" ht="18.75" thickBot="1" x14ac:dyDescent="0.25">
      <c r="A632" s="17">
        <v>26837</v>
      </c>
      <c r="B632" s="17">
        <v>631</v>
      </c>
      <c r="C632" s="17" t="s">
        <v>1101</v>
      </c>
      <c r="D632" s="17">
        <v>26837</v>
      </c>
      <c r="E632" s="20" t="s">
        <v>24</v>
      </c>
      <c r="F632" s="17">
        <v>614</v>
      </c>
      <c r="G632" s="17" t="s">
        <v>463</v>
      </c>
      <c r="H632" s="133" t="s">
        <v>1520</v>
      </c>
      <c r="I632" s="131">
        <v>79</v>
      </c>
      <c r="J632" s="131"/>
    </row>
    <row r="633" spans="1:10" ht="18.75" thickBot="1" x14ac:dyDescent="0.25">
      <c r="A633" s="22">
        <v>26869</v>
      </c>
      <c r="B633" s="17">
        <v>632</v>
      </c>
      <c r="C633" s="22" t="s">
        <v>934</v>
      </c>
      <c r="D633" s="22">
        <v>26869</v>
      </c>
      <c r="E633" s="19" t="s">
        <v>24</v>
      </c>
      <c r="F633" s="22">
        <v>1736</v>
      </c>
      <c r="G633" s="17" t="s">
        <v>463</v>
      </c>
      <c r="H633" s="133" t="s">
        <v>1520</v>
      </c>
      <c r="I633" s="131">
        <v>80</v>
      </c>
      <c r="J633" s="131"/>
    </row>
    <row r="634" spans="1:10" ht="18.75" thickBot="1" x14ac:dyDescent="0.25">
      <c r="A634" s="17">
        <v>27384</v>
      </c>
      <c r="B634" s="17">
        <v>633</v>
      </c>
      <c r="C634" s="17" t="s">
        <v>1116</v>
      </c>
      <c r="D634" s="17">
        <v>27384</v>
      </c>
      <c r="E634" s="20" t="s">
        <v>24</v>
      </c>
      <c r="F634" s="17">
        <v>1343</v>
      </c>
      <c r="G634" s="17" t="s">
        <v>463</v>
      </c>
      <c r="H634" s="132" t="str">
        <f>IF(ISERROR(VLOOKUP(A634,[1]الشريط!$A$2:$C$1000,3,0)),"",IF(VLOOKUP(A634,[1]الشريط!$A$2:$C$1000,3,0)=G634,"(مطابق)","(غير مطابق)"))</f>
        <v/>
      </c>
      <c r="I634" s="131"/>
      <c r="J634" s="131"/>
    </row>
    <row r="635" spans="1:10" ht="18.75" thickBot="1" x14ac:dyDescent="0.25">
      <c r="A635" s="17">
        <v>27387</v>
      </c>
      <c r="B635" s="17">
        <v>634</v>
      </c>
      <c r="C635" s="17" t="s">
        <v>751</v>
      </c>
      <c r="D635" s="17">
        <v>27387</v>
      </c>
      <c r="E635" s="20" t="s">
        <v>24</v>
      </c>
      <c r="F635" s="17">
        <v>40</v>
      </c>
      <c r="G635" s="17" t="s">
        <v>463</v>
      </c>
      <c r="H635" s="132" t="str">
        <f>IF(ISERROR(VLOOKUP(A635,[1]الشريط!$A$2:$C$1000,3,0)),"",IF(VLOOKUP(A635,[1]الشريط!$A$2:$C$1000,3,0)=G635,"(مطابق)","(غير مطابق)"))</f>
        <v>(مطابق)</v>
      </c>
      <c r="I635" s="131"/>
      <c r="J635" s="131"/>
    </row>
    <row r="636" spans="1:10" ht="18.75" thickBot="1" x14ac:dyDescent="0.25">
      <c r="A636" s="17">
        <v>27555</v>
      </c>
      <c r="B636" s="17">
        <v>635</v>
      </c>
      <c r="C636" s="17" t="s">
        <v>599</v>
      </c>
      <c r="D636" s="17">
        <v>27555</v>
      </c>
      <c r="E636" s="20" t="s">
        <v>240</v>
      </c>
      <c r="F636" s="17">
        <v>3213</v>
      </c>
      <c r="G636" s="17" t="s">
        <v>463</v>
      </c>
      <c r="H636" s="132" t="str">
        <f>IF(ISERROR(VLOOKUP(A636,[1]الشريط!$A$2:$C$1000,3,0)),"",IF(VLOOKUP(A636,[1]الشريط!$A$2:$C$1000,3,0)=G636,"(مطابق)","(غير مطابق)"))</f>
        <v>(مطابق)</v>
      </c>
      <c r="I636" s="131"/>
      <c r="J636" s="131"/>
    </row>
    <row r="637" spans="1:10" ht="18.75" thickBot="1" x14ac:dyDescent="0.25">
      <c r="A637" s="17">
        <v>27769</v>
      </c>
      <c r="B637" s="17">
        <v>636</v>
      </c>
      <c r="C637" s="17" t="s">
        <v>750</v>
      </c>
      <c r="D637" s="17">
        <v>27769</v>
      </c>
      <c r="E637" s="20" t="s">
        <v>34</v>
      </c>
      <c r="F637" s="26">
        <v>1806</v>
      </c>
      <c r="G637" s="17" t="s">
        <v>463</v>
      </c>
      <c r="H637" s="132" t="str">
        <f>IF(ISERROR(VLOOKUP(A637,[1]الشريط!$A$2:$C$1000,3,0)),"",IF(VLOOKUP(A637,[1]الشريط!$A$2:$C$1000,3,0)=G637,"(مطابق)","(غير مطابق)"))</f>
        <v>(مطابق)</v>
      </c>
      <c r="I637" s="131"/>
      <c r="J637" s="131"/>
    </row>
    <row r="638" spans="1:10" ht="18.75" thickBot="1" x14ac:dyDescent="0.25">
      <c r="A638" s="17">
        <v>28072</v>
      </c>
      <c r="B638" s="17">
        <v>637</v>
      </c>
      <c r="C638" s="17" t="s">
        <v>759</v>
      </c>
      <c r="D638" s="17">
        <v>28072</v>
      </c>
      <c r="E638" s="20" t="s">
        <v>24</v>
      </c>
      <c r="F638" s="17">
        <v>2982</v>
      </c>
      <c r="G638" s="17" t="s">
        <v>463</v>
      </c>
      <c r="H638" s="132" t="str">
        <f>IF(ISERROR(VLOOKUP(A638,[1]الشريط!$A$2:$C$1000,3,0)),"",IF(VLOOKUP(A638,[1]الشريط!$A$2:$C$1000,3,0)=G638,"(مطابق)","(غير مطابق)"))</f>
        <v>(مطابق)</v>
      </c>
      <c r="I638" s="131"/>
      <c r="J638" s="131"/>
    </row>
    <row r="639" spans="1:10" ht="18.75" thickBot="1" x14ac:dyDescent="0.25">
      <c r="A639" s="17">
        <v>28107</v>
      </c>
      <c r="B639" s="17">
        <v>638</v>
      </c>
      <c r="C639" s="17" t="s">
        <v>322</v>
      </c>
      <c r="D639" s="17">
        <v>28107</v>
      </c>
      <c r="E639" s="20" t="s">
        <v>24</v>
      </c>
      <c r="F639" s="17">
        <v>223</v>
      </c>
      <c r="G639" s="17" t="s">
        <v>463</v>
      </c>
      <c r="H639" s="132" t="str">
        <f>IF(ISERROR(VLOOKUP(A639,[1]الشريط!$A$2:$C$1000,3,0)),"",IF(VLOOKUP(A639,[1]الشريط!$A$2:$C$1000,3,0)=G639,"(مطابق)","(غير مطابق)"))</f>
        <v>(مطابق)</v>
      </c>
      <c r="I639" s="131"/>
      <c r="J639" s="131"/>
    </row>
    <row r="640" spans="1:10" ht="18.75" thickBot="1" x14ac:dyDescent="0.25">
      <c r="A640" s="17">
        <v>28697</v>
      </c>
      <c r="B640" s="17">
        <v>639</v>
      </c>
      <c r="C640" s="17" t="s">
        <v>569</v>
      </c>
      <c r="D640" s="17">
        <v>28697</v>
      </c>
      <c r="E640" s="20" t="s">
        <v>24</v>
      </c>
      <c r="F640" s="17">
        <v>350</v>
      </c>
      <c r="G640" s="17" t="s">
        <v>463</v>
      </c>
      <c r="H640" s="132" t="str">
        <f>IF(ISERROR(VLOOKUP(A640,[1]الشريط!$A$2:$C$1000,3,0)),"",IF(VLOOKUP(A640,[1]الشريط!$A$2:$C$1000,3,0)=G640,"(مطابق)","(غير مطابق)"))</f>
        <v>(مطابق)</v>
      </c>
      <c r="I640" s="131"/>
      <c r="J640" s="131"/>
    </row>
    <row r="641" spans="1:10" ht="18.75" thickBot="1" x14ac:dyDescent="0.25">
      <c r="A641" s="17">
        <v>28981</v>
      </c>
      <c r="B641" s="17">
        <v>640</v>
      </c>
      <c r="C641" s="17" t="s">
        <v>830</v>
      </c>
      <c r="D641" s="17">
        <v>28981</v>
      </c>
      <c r="E641" s="20" t="s">
        <v>129</v>
      </c>
      <c r="F641" s="17">
        <v>1462</v>
      </c>
      <c r="G641" s="17" t="s">
        <v>463</v>
      </c>
      <c r="H641" s="132" t="str">
        <f>IF(ISERROR(VLOOKUP(A641,[1]الشريط!$A$2:$C$1000,3,0)),"",IF(VLOOKUP(A641,[1]الشريط!$A$2:$C$1000,3,0)=G641,"(مطابق)","(غير مطابق)"))</f>
        <v>(مطابق)</v>
      </c>
      <c r="I641" s="131"/>
      <c r="J641" s="131"/>
    </row>
    <row r="642" spans="1:10" ht="18.75" thickBot="1" x14ac:dyDescent="0.25">
      <c r="A642" s="17">
        <v>29039</v>
      </c>
      <c r="B642" s="17">
        <v>641</v>
      </c>
      <c r="C642" s="17" t="s">
        <v>826</v>
      </c>
      <c r="D642" s="17">
        <v>29039</v>
      </c>
      <c r="E642" s="20" t="s">
        <v>50</v>
      </c>
      <c r="F642" s="17">
        <v>3359</v>
      </c>
      <c r="G642" s="17" t="s">
        <v>463</v>
      </c>
      <c r="H642" s="132" t="str">
        <f>IF(ISERROR(VLOOKUP(A642,[1]الشريط!$A$2:$C$1000,3,0)),"",IF(VLOOKUP(A642,[1]الشريط!$A$2:$C$1000,3,0)=G642,"(مطابق)","(غير مطابق)"))</f>
        <v>(مطابق)</v>
      </c>
      <c r="I642" s="131"/>
      <c r="J642" s="131"/>
    </row>
    <row r="643" spans="1:10" ht="18.75" thickBot="1" x14ac:dyDescent="0.25">
      <c r="A643" s="22">
        <v>29166</v>
      </c>
      <c r="B643" s="17">
        <v>642</v>
      </c>
      <c r="C643" s="22" t="s">
        <v>329</v>
      </c>
      <c r="D643" s="22">
        <v>29166</v>
      </c>
      <c r="E643" s="19" t="s">
        <v>50</v>
      </c>
      <c r="F643" s="22">
        <v>1516</v>
      </c>
      <c r="G643" s="22" t="s">
        <v>463</v>
      </c>
      <c r="H643" s="132" t="str">
        <f>IF(ISERROR(VLOOKUP(A643,[1]الشريط!$A$2:$C$1000,3,0)),"",IF(VLOOKUP(A643,[1]الشريط!$A$2:$C$1000,3,0)=G643,"(مطابق)","(غير مطابق)"))</f>
        <v>(مطابق)</v>
      </c>
      <c r="I643" s="131"/>
      <c r="J643" s="131"/>
    </row>
    <row r="644" spans="1:10" ht="18.75" thickBot="1" x14ac:dyDescent="0.25">
      <c r="A644" s="22">
        <v>29182</v>
      </c>
      <c r="B644" s="17">
        <v>643</v>
      </c>
      <c r="C644" s="22" t="s">
        <v>522</v>
      </c>
      <c r="D644" s="22">
        <v>29182</v>
      </c>
      <c r="E644" s="19" t="s">
        <v>50</v>
      </c>
      <c r="F644" s="22">
        <v>1463</v>
      </c>
      <c r="G644" s="22" t="s">
        <v>463</v>
      </c>
      <c r="H644" s="132" t="str">
        <f>IF(ISERROR(VLOOKUP(A644,[1]الشريط!$A$2:$C$1000,3,0)),"",IF(VLOOKUP(A644,[1]الشريط!$A$2:$C$1000,3,0)=G644,"(مطابق)","(غير مطابق)"))</f>
        <v>(مطابق)</v>
      </c>
      <c r="I644" s="131"/>
      <c r="J644" s="131"/>
    </row>
    <row r="645" spans="1:10" ht="18.75" thickBot="1" x14ac:dyDescent="0.25">
      <c r="A645" s="17">
        <v>29220</v>
      </c>
      <c r="B645" s="17">
        <v>644</v>
      </c>
      <c r="C645" s="17" t="s">
        <v>1079</v>
      </c>
      <c r="D645" s="17">
        <v>29220</v>
      </c>
      <c r="E645" s="20" t="s">
        <v>50</v>
      </c>
      <c r="F645" s="26">
        <v>1880</v>
      </c>
      <c r="G645" s="17" t="s">
        <v>463</v>
      </c>
      <c r="H645" s="132" t="str">
        <f>IF(ISERROR(VLOOKUP(A645,[1]الشريط!$A$2:$C$1000,3,0)),"",IF(VLOOKUP(A645,[1]الشريط!$A$2:$C$1000,3,0)=G645,"(مطابق)","(غير مطابق)"))</f>
        <v/>
      </c>
      <c r="I645" s="131"/>
      <c r="J645" s="131"/>
    </row>
    <row r="646" spans="1:10" ht="18.75" thickBot="1" x14ac:dyDescent="0.25">
      <c r="A646" s="17">
        <v>29571</v>
      </c>
      <c r="B646" s="17">
        <v>645</v>
      </c>
      <c r="C646" s="17" t="s">
        <v>504</v>
      </c>
      <c r="D646" s="17">
        <v>29571</v>
      </c>
      <c r="E646" s="20" t="s">
        <v>474</v>
      </c>
      <c r="F646" s="26">
        <v>1654</v>
      </c>
      <c r="G646" s="17" t="s">
        <v>463</v>
      </c>
      <c r="H646" s="132" t="str">
        <f>IF(ISERROR(VLOOKUP(A646,[1]الشريط!$A$2:$C$1000,3,0)),"",IF(VLOOKUP(A646,[1]الشريط!$A$2:$C$1000,3,0)=G646,"(مطابق)","(غير مطابق)"))</f>
        <v>(مطابق)</v>
      </c>
      <c r="I646" s="131"/>
      <c r="J646" s="131"/>
    </row>
    <row r="647" spans="1:10" ht="18.75" thickBot="1" x14ac:dyDescent="0.25">
      <c r="A647" s="17">
        <v>29572</v>
      </c>
      <c r="B647" s="17">
        <v>646</v>
      </c>
      <c r="C647" s="17" t="s">
        <v>504</v>
      </c>
      <c r="D647" s="17">
        <v>29572</v>
      </c>
      <c r="E647" s="20" t="s">
        <v>474</v>
      </c>
      <c r="F647" s="26">
        <v>1671</v>
      </c>
      <c r="G647" s="17" t="s">
        <v>463</v>
      </c>
      <c r="H647" s="132" t="str">
        <f>IF(ISERROR(VLOOKUP(A647,[1]الشريط!$A$2:$C$1000,3,0)),"",IF(VLOOKUP(A647,[1]الشريط!$A$2:$C$1000,3,0)=G647,"(مطابق)","(غير مطابق)"))</f>
        <v>(مطابق)</v>
      </c>
      <c r="I647" s="131"/>
      <c r="J647" s="131"/>
    </row>
    <row r="648" spans="1:10" ht="18.75" thickBot="1" x14ac:dyDescent="0.25">
      <c r="A648" s="17">
        <v>29722</v>
      </c>
      <c r="B648" s="17">
        <v>647</v>
      </c>
      <c r="C648" s="17" t="s">
        <v>1119</v>
      </c>
      <c r="D648" s="17">
        <v>29722</v>
      </c>
      <c r="E648" s="20" t="s">
        <v>24</v>
      </c>
      <c r="F648" s="17">
        <v>1687</v>
      </c>
      <c r="G648" s="17" t="s">
        <v>463</v>
      </c>
      <c r="H648" s="132" t="str">
        <f>IF(ISERROR(VLOOKUP(A648,[1]الشريط!$A$2:$C$1000,3,0)),"",IF(VLOOKUP(A648,[1]الشريط!$A$2:$C$1000,3,0)=G648,"(مطابق)","(غير مطابق)"))</f>
        <v/>
      </c>
      <c r="I648" s="131"/>
      <c r="J648" s="131"/>
    </row>
    <row r="649" spans="1:10" ht="18.75" thickBot="1" x14ac:dyDescent="0.25">
      <c r="A649" s="17">
        <v>29879</v>
      </c>
      <c r="B649" s="17">
        <v>648</v>
      </c>
      <c r="C649" s="17" t="s">
        <v>787</v>
      </c>
      <c r="D649" s="17">
        <v>29879</v>
      </c>
      <c r="E649" s="20" t="s">
        <v>24</v>
      </c>
      <c r="F649" s="17">
        <v>1905</v>
      </c>
      <c r="G649" s="17" t="s">
        <v>463</v>
      </c>
      <c r="H649" s="132" t="str">
        <f>IF(ISERROR(VLOOKUP(A649,[1]الشريط!$A$2:$C$1000,3,0)),"",IF(VLOOKUP(A649,[1]الشريط!$A$2:$C$1000,3,0)=G649,"(مطابق)","(غير مطابق)"))</f>
        <v>(مطابق)</v>
      </c>
      <c r="I649" s="131"/>
      <c r="J649" s="131"/>
    </row>
    <row r="650" spans="1:10" ht="18.75" thickBot="1" x14ac:dyDescent="0.25">
      <c r="A650" s="17">
        <v>30287</v>
      </c>
      <c r="B650" s="17">
        <v>649</v>
      </c>
      <c r="C650" s="17" t="s">
        <v>649</v>
      </c>
      <c r="D650" s="17">
        <v>30287</v>
      </c>
      <c r="E650" s="20" t="s">
        <v>24</v>
      </c>
      <c r="F650" s="17">
        <v>2358</v>
      </c>
      <c r="G650" s="17" t="s">
        <v>463</v>
      </c>
      <c r="H650" s="132" t="str">
        <f>IF(ISERROR(VLOOKUP(A650,[1]الشريط!$A$2:$C$1000,3,0)),"",IF(VLOOKUP(A650,[1]الشريط!$A$2:$C$1000,3,0)=G650,"(مطابق)","(غير مطابق)"))</f>
        <v>(مطابق)</v>
      </c>
      <c r="I650" s="131"/>
      <c r="J650" s="131"/>
    </row>
    <row r="651" spans="1:10" ht="18.75" thickBot="1" x14ac:dyDescent="0.25">
      <c r="A651" s="17">
        <v>30290</v>
      </c>
      <c r="B651" s="17">
        <v>650</v>
      </c>
      <c r="C651" s="17" t="s">
        <v>606</v>
      </c>
      <c r="D651" s="17">
        <v>30290</v>
      </c>
      <c r="E651" s="20" t="s">
        <v>34</v>
      </c>
      <c r="F651" s="26">
        <v>388</v>
      </c>
      <c r="G651" s="17" t="s">
        <v>463</v>
      </c>
      <c r="H651" s="132" t="str">
        <f>IF(ISERROR(VLOOKUP(A651,[1]الشريط!$A$2:$C$1000,3,0)),"",IF(VLOOKUP(A651,[1]الشريط!$A$2:$C$1000,3,0)=G651,"(مطابق)","(غير مطابق)"))</f>
        <v>(مطابق)</v>
      </c>
      <c r="I651" s="131"/>
      <c r="J651" s="131"/>
    </row>
    <row r="652" spans="1:10" ht="18.75" thickBot="1" x14ac:dyDescent="0.25">
      <c r="A652" s="17">
        <v>30782</v>
      </c>
      <c r="B652" s="17">
        <v>651</v>
      </c>
      <c r="C652" s="17" t="s">
        <v>184</v>
      </c>
      <c r="D652" s="17">
        <v>30782</v>
      </c>
      <c r="E652" s="20" t="s">
        <v>24</v>
      </c>
      <c r="F652" s="17">
        <v>842</v>
      </c>
      <c r="G652" s="17" t="s">
        <v>463</v>
      </c>
      <c r="H652" s="133" t="s">
        <v>1520</v>
      </c>
      <c r="I652" s="131">
        <v>81</v>
      </c>
      <c r="J652" s="131"/>
    </row>
    <row r="653" spans="1:10" ht="18.75" thickBot="1" x14ac:dyDescent="0.25">
      <c r="A653" s="22">
        <v>30896</v>
      </c>
      <c r="B653" s="17">
        <v>652</v>
      </c>
      <c r="C653" s="22" t="s">
        <v>877</v>
      </c>
      <c r="D653" s="22">
        <v>30896</v>
      </c>
      <c r="E653" s="19" t="s">
        <v>24</v>
      </c>
      <c r="F653" s="22">
        <v>409</v>
      </c>
      <c r="G653" s="17" t="s">
        <v>463</v>
      </c>
      <c r="H653" s="132" t="str">
        <f>IF(ISERROR(VLOOKUP(A653,[1]الشريط!$A$2:$C$1000,3,0)),"",IF(VLOOKUP(A653,[1]الشريط!$A$2:$C$1000,3,0)=G653,"(مطابق)","(غير مطابق)"))</f>
        <v>(مطابق)</v>
      </c>
      <c r="I653" s="131"/>
      <c r="J653" s="131"/>
    </row>
    <row r="654" spans="1:10" ht="18.75" thickBot="1" x14ac:dyDescent="0.25">
      <c r="A654" s="17">
        <v>30912</v>
      </c>
      <c r="B654" s="17">
        <v>653</v>
      </c>
      <c r="C654" s="17" t="s">
        <v>694</v>
      </c>
      <c r="D654" s="17">
        <v>30912</v>
      </c>
      <c r="E654" s="20" t="s">
        <v>414</v>
      </c>
      <c r="F654" s="17">
        <v>3622</v>
      </c>
      <c r="G654" s="17" t="s">
        <v>463</v>
      </c>
      <c r="H654" s="132" t="str">
        <f>IF(ISERROR(VLOOKUP(A654,[1]الشريط!$A$2:$C$1000,3,0)),"",IF(VLOOKUP(A654,[1]الشريط!$A$2:$C$1000,3,0)=G654,"(مطابق)","(غير مطابق)"))</f>
        <v>(مطابق)</v>
      </c>
      <c r="I654" s="131"/>
      <c r="J654" s="131"/>
    </row>
    <row r="655" spans="1:10" ht="18.75" thickBot="1" x14ac:dyDescent="0.25">
      <c r="A655" s="17">
        <v>31002</v>
      </c>
      <c r="B655" s="17">
        <v>654</v>
      </c>
      <c r="C655" s="17" t="s">
        <v>553</v>
      </c>
      <c r="D655" s="17">
        <v>31002</v>
      </c>
      <c r="E655" s="20" t="s">
        <v>34</v>
      </c>
      <c r="F655" s="17">
        <v>1844</v>
      </c>
      <c r="G655" s="17" t="s">
        <v>463</v>
      </c>
      <c r="H655" s="132" t="str">
        <f>IF(ISERROR(VLOOKUP(A655,[1]الشريط!$A$2:$C$1000,3,0)),"",IF(VLOOKUP(A655,[1]الشريط!$A$2:$C$1000,3,0)=G655,"(مطابق)","(غير مطابق)"))</f>
        <v>(مطابق)</v>
      </c>
      <c r="I655" s="131"/>
      <c r="J655" s="131"/>
    </row>
    <row r="656" spans="1:10" ht="18.75" thickBot="1" x14ac:dyDescent="0.25">
      <c r="A656" s="22">
        <v>31105</v>
      </c>
      <c r="B656" s="17">
        <v>655</v>
      </c>
      <c r="C656" s="22" t="s">
        <v>638</v>
      </c>
      <c r="D656" s="22">
        <v>31105</v>
      </c>
      <c r="E656" s="19" t="s">
        <v>50</v>
      </c>
      <c r="F656" s="22">
        <v>1297</v>
      </c>
      <c r="G656" s="17" t="s">
        <v>463</v>
      </c>
      <c r="H656" s="132" t="str">
        <f>IF(ISERROR(VLOOKUP(A656,[1]الشريط!$A$2:$C$1000,3,0)),"",IF(VLOOKUP(A656,[1]الشريط!$A$2:$C$1000,3,0)=G656,"(مطابق)","(غير مطابق)"))</f>
        <v>(مطابق)</v>
      </c>
      <c r="I656" s="131"/>
      <c r="J656" s="131"/>
    </row>
    <row r="657" spans="1:10" ht="18.75" thickBot="1" x14ac:dyDescent="0.25">
      <c r="A657" s="17">
        <v>31175</v>
      </c>
      <c r="B657" s="17">
        <v>656</v>
      </c>
      <c r="C657" s="17" t="s">
        <v>808</v>
      </c>
      <c r="D657" s="17">
        <v>31175</v>
      </c>
      <c r="E657" s="20" t="s">
        <v>24</v>
      </c>
      <c r="F657" s="17">
        <v>1265</v>
      </c>
      <c r="G657" s="17" t="s">
        <v>463</v>
      </c>
      <c r="H657" s="132" t="str">
        <f>IF(ISERROR(VLOOKUP(A657,[1]الشريط!$A$2:$C$1000,3,0)),"",IF(VLOOKUP(A657,[1]الشريط!$A$2:$C$1000,3,0)=G657,"(مطابق)","(غير مطابق)"))</f>
        <v>(مطابق)</v>
      </c>
      <c r="I657" s="131"/>
      <c r="J657" s="131"/>
    </row>
    <row r="658" spans="1:10" ht="18.75" thickBot="1" x14ac:dyDescent="0.25">
      <c r="A658" s="22">
        <v>31729</v>
      </c>
      <c r="B658" s="17">
        <v>657</v>
      </c>
      <c r="C658" s="22" t="s">
        <v>920</v>
      </c>
      <c r="D658" s="22">
        <v>31729</v>
      </c>
      <c r="E658" s="19" t="s">
        <v>922</v>
      </c>
      <c r="F658" s="22">
        <v>3540</v>
      </c>
      <c r="G658" s="17" t="s">
        <v>463</v>
      </c>
      <c r="H658" s="132" t="str">
        <f>IF(ISERROR(VLOOKUP(A658,[1]الشريط!$A$2:$C$1000,3,0)),"",IF(VLOOKUP(A658,[1]الشريط!$A$2:$C$1000,3,0)=G658,"(مطابق)","(غير مطابق)"))</f>
        <v>(مطابق)</v>
      </c>
      <c r="I658" s="131"/>
      <c r="J658" s="131"/>
    </row>
    <row r="659" spans="1:10" ht="18.75" thickBot="1" x14ac:dyDescent="0.25">
      <c r="A659" s="17">
        <v>31907</v>
      </c>
      <c r="B659" s="17">
        <v>658</v>
      </c>
      <c r="C659" s="17" t="s">
        <v>797</v>
      </c>
      <c r="D659" s="17">
        <v>31907</v>
      </c>
      <c r="E659" s="20" t="s">
        <v>84</v>
      </c>
      <c r="F659" s="26">
        <v>1991</v>
      </c>
      <c r="G659" s="17" t="s">
        <v>463</v>
      </c>
      <c r="H659" s="132" t="str">
        <f>IF(ISERROR(VLOOKUP(A659,[1]الشريط!$A$2:$C$1000,3,0)),"",IF(VLOOKUP(A659,[1]الشريط!$A$2:$C$1000,3,0)=G659,"(مطابق)","(غير مطابق)"))</f>
        <v>(مطابق)</v>
      </c>
      <c r="I659" s="131"/>
      <c r="J659" s="131"/>
    </row>
    <row r="660" spans="1:10" ht="18.75" thickBot="1" x14ac:dyDescent="0.25">
      <c r="A660" s="17">
        <v>32263</v>
      </c>
      <c r="B660" s="17">
        <v>659</v>
      </c>
      <c r="C660" s="17" t="s">
        <v>1107</v>
      </c>
      <c r="D660" s="17">
        <v>32263</v>
      </c>
      <c r="E660" s="20" t="s">
        <v>24</v>
      </c>
      <c r="F660" s="17">
        <v>2991</v>
      </c>
      <c r="G660" s="17" t="s">
        <v>463</v>
      </c>
      <c r="H660" s="133" t="s">
        <v>1520</v>
      </c>
      <c r="I660" s="131">
        <v>82</v>
      </c>
      <c r="J660" s="131"/>
    </row>
    <row r="661" spans="1:10" ht="18.75" thickBot="1" x14ac:dyDescent="0.25">
      <c r="A661" s="22">
        <v>32787</v>
      </c>
      <c r="B661" s="17">
        <v>660</v>
      </c>
      <c r="C661" s="22" t="s">
        <v>921</v>
      </c>
      <c r="D661" s="22">
        <v>32787</v>
      </c>
      <c r="E661" s="19" t="s">
        <v>922</v>
      </c>
      <c r="F661" s="22">
        <v>3541</v>
      </c>
      <c r="G661" s="17" t="s">
        <v>463</v>
      </c>
      <c r="H661" s="132" t="str">
        <f>IF(ISERROR(VLOOKUP(A661,[1]الشريط!$A$2:$C$1000,3,0)),"",IF(VLOOKUP(A661,[1]الشريط!$A$2:$C$1000,3,0)=G661,"(مطابق)","(غير مطابق)"))</f>
        <v>(مطابق)</v>
      </c>
      <c r="I661" s="131"/>
      <c r="J661" s="131"/>
    </row>
    <row r="662" spans="1:10" ht="18.75" thickBot="1" x14ac:dyDescent="0.25">
      <c r="A662" s="22">
        <v>32861</v>
      </c>
      <c r="B662" s="17">
        <v>661</v>
      </c>
      <c r="C662" s="22" t="s">
        <v>920</v>
      </c>
      <c r="D662" s="22">
        <v>32861</v>
      </c>
      <c r="E662" s="19" t="s">
        <v>922</v>
      </c>
      <c r="F662" s="22">
        <v>3542</v>
      </c>
      <c r="G662" s="17" t="s">
        <v>463</v>
      </c>
      <c r="H662" s="132" t="str">
        <f>IF(ISERROR(VLOOKUP(A662,[1]الشريط!$A$2:$C$1000,3,0)),"",IF(VLOOKUP(A662,[1]الشريط!$A$2:$C$1000,3,0)=G662,"(مطابق)","(غير مطابق)"))</f>
        <v>(مطابق)</v>
      </c>
      <c r="I662" s="131"/>
      <c r="J662" s="131"/>
    </row>
    <row r="663" spans="1:10" ht="18.75" thickBot="1" x14ac:dyDescent="0.25">
      <c r="A663" s="17">
        <v>32989</v>
      </c>
      <c r="B663" s="17">
        <v>662</v>
      </c>
      <c r="C663" s="17" t="s">
        <v>742</v>
      </c>
      <c r="D663" s="17">
        <v>32989</v>
      </c>
      <c r="E663" s="20" t="s">
        <v>84</v>
      </c>
      <c r="F663" s="26">
        <v>3259</v>
      </c>
      <c r="G663" s="17" t="s">
        <v>463</v>
      </c>
      <c r="H663" s="132" t="str">
        <f>IF(ISERROR(VLOOKUP(A663,[1]الشريط!$A$2:$C$1000,3,0)),"",IF(VLOOKUP(A663,[1]الشريط!$A$2:$C$1000,3,0)=G663,"(مطابق)","(غير مطابق)"))</f>
        <v>(مطابق)</v>
      </c>
      <c r="I663" s="131"/>
      <c r="J663" s="131"/>
    </row>
    <row r="664" spans="1:10" ht="18.75" thickBot="1" x14ac:dyDescent="0.25">
      <c r="A664" s="17">
        <v>33105</v>
      </c>
      <c r="B664" s="17">
        <v>663</v>
      </c>
      <c r="C664" s="17" t="s">
        <v>271</v>
      </c>
      <c r="D664" s="17">
        <v>33105</v>
      </c>
      <c r="E664" s="20" t="s">
        <v>24</v>
      </c>
      <c r="F664" s="17">
        <v>3070</v>
      </c>
      <c r="G664" s="17" t="s">
        <v>463</v>
      </c>
      <c r="H664" s="132" t="str">
        <f>IF(ISERROR(VLOOKUP(A664,[1]الشريط!$A$2:$C$1000,3,0)),"",IF(VLOOKUP(A664,[1]الشريط!$A$2:$C$1000,3,0)=G664,"(مطابق)","(غير مطابق)"))</f>
        <v/>
      </c>
      <c r="I664" s="131"/>
      <c r="J664" s="131"/>
    </row>
    <row r="665" spans="1:10" ht="18.75" thickBot="1" x14ac:dyDescent="0.25">
      <c r="A665" s="17">
        <v>33552</v>
      </c>
      <c r="B665" s="17">
        <v>664</v>
      </c>
      <c r="C665" s="17" t="s">
        <v>769</v>
      </c>
      <c r="D665" s="17">
        <v>33552</v>
      </c>
      <c r="E665" s="20" t="s">
        <v>34</v>
      </c>
      <c r="F665" s="17">
        <v>1024</v>
      </c>
      <c r="G665" s="17" t="s">
        <v>463</v>
      </c>
      <c r="H665" s="132" t="str">
        <f>IF(ISERROR(VLOOKUP(A665,[1]الشريط!$A$2:$C$1000,3,0)),"",IF(VLOOKUP(A665,[1]الشريط!$A$2:$C$1000,3,0)=G665,"(مطابق)","(غير مطابق)"))</f>
        <v>(مطابق)</v>
      </c>
      <c r="I665" s="131"/>
      <c r="J665" s="131"/>
    </row>
    <row r="666" spans="1:10" ht="18.75" thickBot="1" x14ac:dyDescent="0.25">
      <c r="A666" s="17">
        <v>33804</v>
      </c>
      <c r="B666" s="17">
        <v>665</v>
      </c>
      <c r="C666" s="17" t="s">
        <v>492</v>
      </c>
      <c r="D666" s="17">
        <v>33804</v>
      </c>
      <c r="E666" s="20" t="s">
        <v>34</v>
      </c>
      <c r="F666" s="26">
        <v>1270</v>
      </c>
      <c r="G666" s="17" t="s">
        <v>463</v>
      </c>
      <c r="H666" s="132" t="str">
        <f>IF(ISERROR(VLOOKUP(A666,[1]الشريط!$A$2:$C$1000,3,0)),"",IF(VLOOKUP(A666,[1]الشريط!$A$2:$C$1000,3,0)=G666,"(مطابق)","(غير مطابق)"))</f>
        <v>(مطابق)</v>
      </c>
      <c r="I666" s="131"/>
      <c r="J666" s="131"/>
    </row>
    <row r="667" spans="1:10" ht="18.75" thickBot="1" x14ac:dyDescent="0.25">
      <c r="A667" s="17">
        <v>33939</v>
      </c>
      <c r="B667" s="17">
        <v>666</v>
      </c>
      <c r="C667" s="17" t="s">
        <v>701</v>
      </c>
      <c r="D667" s="17">
        <v>33939</v>
      </c>
      <c r="E667" s="20" t="s">
        <v>34</v>
      </c>
      <c r="F667" s="26">
        <v>2456</v>
      </c>
      <c r="G667" s="17" t="s">
        <v>463</v>
      </c>
      <c r="H667" s="132" t="str">
        <f>IF(ISERROR(VLOOKUP(A667,[1]الشريط!$A$2:$C$1000,3,0)),"",IF(VLOOKUP(A667,[1]الشريط!$A$2:$C$1000,3,0)=G667,"(مطابق)","(غير مطابق)"))</f>
        <v>(مطابق)</v>
      </c>
      <c r="I667" s="131"/>
      <c r="J667" s="131"/>
    </row>
    <row r="668" spans="1:10" ht="18.75" thickBot="1" x14ac:dyDescent="0.25">
      <c r="A668" s="17">
        <v>34024</v>
      </c>
      <c r="B668" s="17">
        <v>667</v>
      </c>
      <c r="C668" s="17" t="s">
        <v>680</v>
      </c>
      <c r="D668" s="17">
        <v>34024</v>
      </c>
      <c r="E668" s="20" t="s">
        <v>24</v>
      </c>
      <c r="F668" s="17">
        <v>1326</v>
      </c>
      <c r="G668" s="17" t="s">
        <v>463</v>
      </c>
      <c r="H668" s="132" t="str">
        <f>IF(ISERROR(VLOOKUP(A668,[1]الشريط!$A$2:$C$1000,3,0)),"",IF(VLOOKUP(A668,[1]الشريط!$A$2:$C$1000,3,0)=G668,"(مطابق)","(غير مطابق)"))</f>
        <v>(مطابق)</v>
      </c>
      <c r="I668" s="131"/>
      <c r="J668" s="131"/>
    </row>
    <row r="669" spans="1:10" ht="18.75" thickBot="1" x14ac:dyDescent="0.25">
      <c r="A669" s="17">
        <v>34544</v>
      </c>
      <c r="B669" s="17">
        <v>668</v>
      </c>
      <c r="C669" s="17" t="s">
        <v>730</v>
      </c>
      <c r="D669" s="17">
        <v>34544</v>
      </c>
      <c r="E669" s="20" t="s">
        <v>84</v>
      </c>
      <c r="F669" s="26">
        <v>4162</v>
      </c>
      <c r="G669" s="17" t="s">
        <v>463</v>
      </c>
      <c r="H669" s="132" t="str">
        <f>IF(ISERROR(VLOOKUP(A669,[1]الشريط!$A$2:$C$1000,3,0)),"",IF(VLOOKUP(A669,[1]الشريط!$A$2:$C$1000,3,0)=G669,"(مطابق)","(غير مطابق)"))</f>
        <v>(مطابق)</v>
      </c>
      <c r="I669" s="131"/>
      <c r="J669" s="131"/>
    </row>
    <row r="670" spans="1:10" ht="18.75" thickBot="1" x14ac:dyDescent="0.25">
      <c r="A670" s="17">
        <v>34703</v>
      </c>
      <c r="B670" s="17">
        <v>669</v>
      </c>
      <c r="C670" s="17" t="s">
        <v>1064</v>
      </c>
      <c r="D670" s="17">
        <v>34703</v>
      </c>
      <c r="E670" s="20" t="s">
        <v>24</v>
      </c>
      <c r="F670" s="17">
        <v>1559</v>
      </c>
      <c r="G670" s="17" t="s">
        <v>463</v>
      </c>
      <c r="H670" s="132" t="str">
        <f>IF(ISERROR(VLOOKUP(A670,[1]الشريط!$A$2:$C$1000,3,0)),"",IF(VLOOKUP(A670,[1]الشريط!$A$2:$C$1000,3,0)=G670,"(مطابق)","(غير مطابق)"))</f>
        <v/>
      </c>
      <c r="I670" s="131"/>
      <c r="J670" s="131"/>
    </row>
    <row r="671" spans="1:10" ht="18.75" thickBot="1" x14ac:dyDescent="0.25">
      <c r="A671" s="17">
        <v>34838</v>
      </c>
      <c r="B671" s="17">
        <v>670</v>
      </c>
      <c r="C671" s="17" t="s">
        <v>533</v>
      </c>
      <c r="D671" s="17">
        <v>34838</v>
      </c>
      <c r="E671" s="20" t="s">
        <v>34</v>
      </c>
      <c r="F671" s="26">
        <v>1960</v>
      </c>
      <c r="G671" s="17" t="s">
        <v>463</v>
      </c>
      <c r="H671" s="132" t="str">
        <f>IF(ISERROR(VLOOKUP(A671,[1]الشريط!$A$2:$C$1000,3,0)),"",IF(VLOOKUP(A671,[1]الشريط!$A$2:$C$1000,3,0)=G671,"(مطابق)","(غير مطابق)"))</f>
        <v>(مطابق)</v>
      </c>
      <c r="I671" s="131"/>
      <c r="J671" s="131"/>
    </row>
    <row r="672" spans="1:10" ht="18.75" thickBot="1" x14ac:dyDescent="0.25">
      <c r="A672" s="17">
        <v>35351</v>
      </c>
      <c r="B672" s="17">
        <v>671</v>
      </c>
      <c r="C672" s="17" t="s">
        <v>552</v>
      </c>
      <c r="D672" s="17">
        <v>35351</v>
      </c>
      <c r="E672" s="20" t="s">
        <v>24</v>
      </c>
      <c r="F672" s="17">
        <v>1876</v>
      </c>
      <c r="G672" s="17" t="s">
        <v>463</v>
      </c>
      <c r="H672" s="132" t="str">
        <f>IF(ISERROR(VLOOKUP(A672,[1]الشريط!$A$2:$C$1000,3,0)),"",IF(VLOOKUP(A672,[1]الشريط!$A$2:$C$1000,3,0)=G672,"(مطابق)","(غير مطابق)"))</f>
        <v>(مطابق)</v>
      </c>
      <c r="I672" s="131"/>
      <c r="J672" s="131"/>
    </row>
    <row r="673" spans="1:10" ht="18.75" thickBot="1" x14ac:dyDescent="0.25">
      <c r="A673" s="17">
        <v>35624</v>
      </c>
      <c r="B673" s="17">
        <v>672</v>
      </c>
      <c r="C673" s="17" t="s">
        <v>699</v>
      </c>
      <c r="D673" s="17">
        <v>35624</v>
      </c>
      <c r="E673" s="20" t="s">
        <v>19</v>
      </c>
      <c r="F673" s="17">
        <v>2202</v>
      </c>
      <c r="G673" s="17" t="s">
        <v>463</v>
      </c>
      <c r="H673" s="132" t="str">
        <f>IF(ISERROR(VLOOKUP(A673,[1]الشريط!$A$2:$C$1000,3,0)),"",IF(VLOOKUP(A673,[1]الشريط!$A$2:$C$1000,3,0)=G673,"(مطابق)","(غير مطابق)"))</f>
        <v>(مطابق)</v>
      </c>
      <c r="I673" s="131"/>
      <c r="J673" s="131"/>
    </row>
    <row r="674" spans="1:10" ht="18.75" thickBot="1" x14ac:dyDescent="0.25">
      <c r="A674" s="17">
        <v>35941</v>
      </c>
      <c r="B674" s="17">
        <v>673</v>
      </c>
      <c r="C674" s="17" t="s">
        <v>1069</v>
      </c>
      <c r="D674" s="17">
        <v>35941</v>
      </c>
      <c r="E674" s="20" t="s">
        <v>129</v>
      </c>
      <c r="F674" s="17">
        <v>3408</v>
      </c>
      <c r="G674" s="17" t="s">
        <v>463</v>
      </c>
      <c r="H674" s="132" t="str">
        <f>IF(ISERROR(VLOOKUP(A674,[1]الشريط!$A$2:$C$1000,3,0)),"",IF(VLOOKUP(A674,[1]الشريط!$A$2:$C$1000,3,0)=G674,"(مطابق)","(غير مطابق)"))</f>
        <v/>
      </c>
      <c r="I674" s="131"/>
      <c r="J674" s="131"/>
    </row>
    <row r="675" spans="1:10" ht="18.75" thickBot="1" x14ac:dyDescent="0.25">
      <c r="A675" s="17">
        <v>36219</v>
      </c>
      <c r="B675" s="17">
        <v>674</v>
      </c>
      <c r="C675" s="17" t="s">
        <v>1031</v>
      </c>
      <c r="D675" s="17">
        <v>36219</v>
      </c>
      <c r="E675" s="20" t="s">
        <v>24</v>
      </c>
      <c r="F675" s="17">
        <v>2571</v>
      </c>
      <c r="G675" s="17" t="s">
        <v>463</v>
      </c>
      <c r="H675" s="133" t="s">
        <v>1520</v>
      </c>
      <c r="I675" s="131">
        <v>83</v>
      </c>
      <c r="J675" s="131"/>
    </row>
    <row r="676" spans="1:10" ht="18.75" thickBot="1" x14ac:dyDescent="0.25">
      <c r="A676" s="17">
        <v>36670</v>
      </c>
      <c r="B676" s="17">
        <v>675</v>
      </c>
      <c r="C676" s="17" t="s">
        <v>1075</v>
      </c>
      <c r="D676" s="17">
        <v>36670</v>
      </c>
      <c r="E676" s="20" t="s">
        <v>24</v>
      </c>
      <c r="F676" s="17">
        <v>2348</v>
      </c>
      <c r="G676" s="17" t="s">
        <v>463</v>
      </c>
      <c r="H676" s="132" t="str">
        <f>IF(ISERROR(VLOOKUP(A676,[1]الشريط!$A$2:$C$1000,3,0)),"",IF(VLOOKUP(A676,[1]الشريط!$A$2:$C$1000,3,0)=G676,"(مطابق)","(غير مطابق)"))</f>
        <v/>
      </c>
      <c r="I676" s="131"/>
      <c r="J676" s="131"/>
    </row>
    <row r="677" spans="1:10" ht="18.75" thickBot="1" x14ac:dyDescent="0.25">
      <c r="A677" s="17">
        <v>36935</v>
      </c>
      <c r="B677" s="17">
        <v>676</v>
      </c>
      <c r="C677" s="17" t="s">
        <v>727</v>
      </c>
      <c r="D677" s="17">
        <v>36935</v>
      </c>
      <c r="E677" s="20" t="s">
        <v>34</v>
      </c>
      <c r="F677" s="26">
        <v>784</v>
      </c>
      <c r="G677" s="17" t="s">
        <v>463</v>
      </c>
      <c r="H677" s="132" t="str">
        <f>IF(ISERROR(VLOOKUP(A677,[1]الشريط!$A$2:$C$1000,3,0)),"",IF(VLOOKUP(A677,[1]الشريط!$A$2:$C$1000,3,0)=G677,"(مطابق)","(غير مطابق)"))</f>
        <v>(مطابق)</v>
      </c>
      <c r="I677" s="131"/>
      <c r="J677" s="131"/>
    </row>
    <row r="678" spans="1:10" ht="18.75" thickBot="1" x14ac:dyDescent="0.25">
      <c r="A678" s="17">
        <v>37775</v>
      </c>
      <c r="B678" s="17">
        <v>677</v>
      </c>
      <c r="C678" s="17" t="s">
        <v>791</v>
      </c>
      <c r="D678" s="17">
        <v>37775</v>
      </c>
      <c r="E678" s="20" t="s">
        <v>24</v>
      </c>
      <c r="F678" s="17">
        <v>1347</v>
      </c>
      <c r="G678" s="17" t="s">
        <v>463</v>
      </c>
      <c r="H678" s="132" t="str">
        <f>IF(ISERROR(VLOOKUP(A678,[1]الشريط!$A$2:$C$1000,3,0)),"",IF(VLOOKUP(A678,[1]الشريط!$A$2:$C$1000,3,0)=G678,"(مطابق)","(غير مطابق)"))</f>
        <v>(مطابق)</v>
      </c>
      <c r="I678" s="131"/>
      <c r="J678" s="131"/>
    </row>
    <row r="679" spans="1:10" ht="18.75" thickBot="1" x14ac:dyDescent="0.25">
      <c r="A679" s="17">
        <v>38156</v>
      </c>
      <c r="B679" s="17">
        <v>678</v>
      </c>
      <c r="C679" s="17" t="s">
        <v>643</v>
      </c>
      <c r="D679" s="17">
        <v>38156</v>
      </c>
      <c r="E679" s="20" t="s">
        <v>34</v>
      </c>
      <c r="F679" s="26">
        <v>1019</v>
      </c>
      <c r="G679" s="17" t="s">
        <v>463</v>
      </c>
      <c r="H679" s="132" t="str">
        <f>IF(ISERROR(VLOOKUP(A679,[1]الشريط!$A$2:$C$1000,3,0)),"",IF(VLOOKUP(A679,[1]الشريط!$A$2:$C$1000,3,0)=G679,"(مطابق)","(غير مطابق)"))</f>
        <v>(مطابق)</v>
      </c>
      <c r="I679" s="131"/>
      <c r="J679" s="131"/>
    </row>
    <row r="680" spans="1:10" ht="18.75" thickBot="1" x14ac:dyDescent="0.25">
      <c r="A680" s="17">
        <v>38369</v>
      </c>
      <c r="B680" s="17">
        <v>679</v>
      </c>
      <c r="C680" s="17" t="s">
        <v>1090</v>
      </c>
      <c r="D680" s="17">
        <v>38369</v>
      </c>
      <c r="E680" s="20" t="s">
        <v>24</v>
      </c>
      <c r="F680" s="17">
        <v>248</v>
      </c>
      <c r="G680" s="17" t="s">
        <v>463</v>
      </c>
      <c r="H680" s="132" t="str">
        <f>IF(ISERROR(VLOOKUP(A680,[1]الشريط!$A$2:$C$1000,3,0)),"",IF(VLOOKUP(A680,[1]الشريط!$A$2:$C$1000,3,0)=G680,"(مطابق)","(غير مطابق)"))</f>
        <v/>
      </c>
      <c r="I680" s="131"/>
      <c r="J680" s="131"/>
    </row>
    <row r="681" spans="1:10" ht="18.75" thickBot="1" x14ac:dyDescent="0.25">
      <c r="A681" s="17">
        <v>38524</v>
      </c>
      <c r="B681" s="17">
        <v>680</v>
      </c>
      <c r="C681" s="17" t="s">
        <v>1094</v>
      </c>
      <c r="D681" s="17">
        <v>38524</v>
      </c>
      <c r="E681" s="20" t="s">
        <v>1095</v>
      </c>
      <c r="F681" s="17">
        <v>747</v>
      </c>
      <c r="G681" s="17" t="s">
        <v>463</v>
      </c>
      <c r="H681" s="132" t="str">
        <f>IF(ISERROR(VLOOKUP(A681,[1]الشريط!$A$2:$C$1000,3,0)),"",IF(VLOOKUP(A681,[1]الشريط!$A$2:$C$1000,3,0)=G681,"(مطابق)","(غير مطابق)"))</f>
        <v/>
      </c>
      <c r="I681" s="131"/>
      <c r="J681" s="131"/>
    </row>
    <row r="682" spans="1:10" ht="18.75" thickBot="1" x14ac:dyDescent="0.25">
      <c r="A682" s="17">
        <v>39003</v>
      </c>
      <c r="B682" s="17">
        <v>681</v>
      </c>
      <c r="C682" s="17" t="s">
        <v>634</v>
      </c>
      <c r="D682" s="17">
        <v>39003</v>
      </c>
      <c r="E682" s="20" t="s">
        <v>34</v>
      </c>
      <c r="F682" s="26">
        <v>369</v>
      </c>
      <c r="G682" s="17" t="s">
        <v>463</v>
      </c>
      <c r="H682" s="132" t="str">
        <f>IF(ISERROR(VLOOKUP(A682,[1]الشريط!$A$2:$C$1000,3,0)),"",IF(VLOOKUP(A682,[1]الشريط!$A$2:$C$1000,3,0)=G682,"(مطابق)","(غير مطابق)"))</f>
        <v>(مطابق)</v>
      </c>
      <c r="I682" s="131"/>
      <c r="J682" s="131"/>
    </row>
    <row r="683" spans="1:10" ht="18.75" thickBot="1" x14ac:dyDescent="0.25">
      <c r="A683" s="17">
        <v>39262</v>
      </c>
      <c r="B683" s="17">
        <v>682</v>
      </c>
      <c r="C683" s="17" t="s">
        <v>540</v>
      </c>
      <c r="D683" s="17">
        <v>39262</v>
      </c>
      <c r="E683" s="20" t="s">
        <v>34</v>
      </c>
      <c r="F683" s="26">
        <v>370</v>
      </c>
      <c r="G683" s="17" t="s">
        <v>463</v>
      </c>
      <c r="H683" s="132" t="str">
        <f>IF(ISERROR(VLOOKUP(A683,[1]الشريط!$A$2:$C$1000,3,0)),"",IF(VLOOKUP(A683,[1]الشريط!$A$2:$C$1000,3,0)=G683,"(مطابق)","(غير مطابق)"))</f>
        <v>(مطابق)</v>
      </c>
      <c r="I683" s="131"/>
      <c r="J683" s="131"/>
    </row>
    <row r="684" spans="1:10" ht="18.75" thickBot="1" x14ac:dyDescent="0.25">
      <c r="A684" s="17">
        <v>39733</v>
      </c>
      <c r="B684" s="17">
        <v>683</v>
      </c>
      <c r="C684" s="17" t="s">
        <v>692</v>
      </c>
      <c r="D684" s="17">
        <v>39733</v>
      </c>
      <c r="E684" s="20" t="s">
        <v>183</v>
      </c>
      <c r="F684" s="17">
        <v>3044</v>
      </c>
      <c r="G684" s="17" t="s">
        <v>463</v>
      </c>
      <c r="H684" s="132" t="str">
        <f>IF(ISERROR(VLOOKUP(A684,[1]الشريط!$A$2:$C$1000,3,0)),"",IF(VLOOKUP(A684,[1]الشريط!$A$2:$C$1000,3,0)=G684,"(مطابق)","(غير مطابق)"))</f>
        <v>(مطابق)</v>
      </c>
      <c r="I684" s="131"/>
      <c r="J684" s="131"/>
    </row>
    <row r="685" spans="1:10" ht="18.75" thickBot="1" x14ac:dyDescent="0.25">
      <c r="A685" s="17">
        <v>39768</v>
      </c>
      <c r="B685" s="17">
        <v>684</v>
      </c>
      <c r="C685" s="17" t="s">
        <v>1209</v>
      </c>
      <c r="D685" s="17">
        <v>39768</v>
      </c>
      <c r="E685" s="20" t="s">
        <v>24</v>
      </c>
      <c r="F685" s="17">
        <v>2144</v>
      </c>
      <c r="G685" s="17" t="s">
        <v>463</v>
      </c>
      <c r="H685" s="132" t="str">
        <f>IF(ISERROR(VLOOKUP(A685,[1]الشريط!$A$2:$C$1000,3,0)),"",IF(VLOOKUP(A685,[1]الشريط!$A$2:$C$1000,3,0)=G685,"(مطابق)","(غير مطابق)"))</f>
        <v/>
      </c>
      <c r="I685" s="131"/>
      <c r="J685" s="131"/>
    </row>
    <row r="686" spans="1:10" ht="18.75" thickBot="1" x14ac:dyDescent="0.25">
      <c r="A686" s="17">
        <v>39959</v>
      </c>
      <c r="B686" s="17">
        <v>685</v>
      </c>
      <c r="C686" s="17" t="s">
        <v>661</v>
      </c>
      <c r="D686" s="17">
        <v>39959</v>
      </c>
      <c r="E686" s="20" t="s">
        <v>24</v>
      </c>
      <c r="F686" s="17">
        <v>637</v>
      </c>
      <c r="G686" s="17" t="s">
        <v>463</v>
      </c>
      <c r="H686" s="132" t="str">
        <f>IF(ISERROR(VLOOKUP(A686,[1]الشريط!$A$2:$C$1000,3,0)),"",IF(VLOOKUP(A686,[1]الشريط!$A$2:$C$1000,3,0)=G686,"(مطابق)","(غير مطابق)"))</f>
        <v>(مطابق)</v>
      </c>
      <c r="I686" s="131"/>
      <c r="J686" s="131"/>
    </row>
    <row r="687" spans="1:10" ht="18.75" thickBot="1" x14ac:dyDescent="0.25">
      <c r="A687" s="17">
        <v>40579</v>
      </c>
      <c r="B687" s="17">
        <v>686</v>
      </c>
      <c r="C687" s="17" t="s">
        <v>734</v>
      </c>
      <c r="D687" s="17">
        <v>40579</v>
      </c>
      <c r="E687" s="20" t="s">
        <v>24</v>
      </c>
      <c r="F687" s="17">
        <v>1713</v>
      </c>
      <c r="G687" s="17" t="s">
        <v>463</v>
      </c>
      <c r="H687" s="132" t="str">
        <f>IF(ISERROR(VLOOKUP(A687,[1]الشريط!$A$2:$C$1000,3,0)),"",IF(VLOOKUP(A687,[1]الشريط!$A$2:$C$1000,3,0)=G687,"(مطابق)","(غير مطابق)"))</f>
        <v>(مطابق)</v>
      </c>
      <c r="I687" s="131"/>
      <c r="J687" s="131"/>
    </row>
    <row r="688" spans="1:10" ht="18.75" thickBot="1" x14ac:dyDescent="0.25">
      <c r="A688" s="17">
        <v>41460</v>
      </c>
      <c r="B688" s="17">
        <v>687</v>
      </c>
      <c r="C688" s="17" t="s">
        <v>173</v>
      </c>
      <c r="D688" s="17">
        <v>41460</v>
      </c>
      <c r="E688" s="20" t="s">
        <v>24</v>
      </c>
      <c r="F688" s="26">
        <v>2576</v>
      </c>
      <c r="G688" s="17" t="s">
        <v>463</v>
      </c>
      <c r="H688" s="133" t="s">
        <v>1520</v>
      </c>
      <c r="I688" s="131">
        <v>84</v>
      </c>
      <c r="J688" s="131"/>
    </row>
    <row r="689" spans="1:10" ht="18.75" thickBot="1" x14ac:dyDescent="0.25">
      <c r="A689" s="17">
        <v>41893</v>
      </c>
      <c r="B689" s="17">
        <v>688</v>
      </c>
      <c r="C689" s="17" t="s">
        <v>465</v>
      </c>
      <c r="D689" s="17">
        <v>41893</v>
      </c>
      <c r="E689" s="20" t="s">
        <v>34</v>
      </c>
      <c r="F689" s="26">
        <v>2015</v>
      </c>
      <c r="G689" s="17" t="s">
        <v>463</v>
      </c>
      <c r="H689" s="132" t="str">
        <f>IF(ISERROR(VLOOKUP(A689,[1]الشريط!$A$2:$C$1000,3,0)),"",IF(VLOOKUP(A689,[1]الشريط!$A$2:$C$1000,3,0)=G689,"(مطابق)","(غير مطابق)"))</f>
        <v>(مطابق)</v>
      </c>
      <c r="I689" s="131"/>
      <c r="J689" s="131"/>
    </row>
    <row r="690" spans="1:10" ht="18.75" thickBot="1" x14ac:dyDescent="0.25">
      <c r="A690" s="17">
        <v>41932</v>
      </c>
      <c r="B690" s="17">
        <v>689</v>
      </c>
      <c r="C690" s="17" t="s">
        <v>805</v>
      </c>
      <c r="D690" s="17">
        <v>41932</v>
      </c>
      <c r="E690" s="20" t="s">
        <v>24</v>
      </c>
      <c r="F690" s="17">
        <v>2013</v>
      </c>
      <c r="G690" s="17" t="s">
        <v>463</v>
      </c>
      <c r="H690" s="132" t="str">
        <f>IF(ISERROR(VLOOKUP(A690,[1]الشريط!$A$2:$C$1000,3,0)),"",IF(VLOOKUP(A690,[1]الشريط!$A$2:$C$1000,3,0)=G690,"(مطابق)","(غير مطابق)"))</f>
        <v>(مطابق)</v>
      </c>
      <c r="I690" s="131"/>
      <c r="J690" s="131"/>
    </row>
    <row r="691" spans="1:10" ht="18.75" thickBot="1" x14ac:dyDescent="0.25">
      <c r="A691" s="17">
        <v>43107</v>
      </c>
      <c r="B691" s="17">
        <v>690</v>
      </c>
      <c r="C691" s="17" t="s">
        <v>528</v>
      </c>
      <c r="D691" s="17">
        <v>43107</v>
      </c>
      <c r="E691" s="20" t="s">
        <v>24</v>
      </c>
      <c r="F691" s="17">
        <v>1887</v>
      </c>
      <c r="G691" s="17" t="s">
        <v>463</v>
      </c>
      <c r="H691" s="132" t="str">
        <f>IF(ISERROR(VLOOKUP(A691,[1]الشريط!$A$2:$C$1000,3,0)),"",IF(VLOOKUP(A691,[1]الشريط!$A$2:$C$1000,3,0)=G691,"(مطابق)","(غير مطابق)"))</f>
        <v>(مطابق)</v>
      </c>
      <c r="I691" s="131"/>
      <c r="J691" s="131"/>
    </row>
    <row r="692" spans="1:10" ht="18.75" thickBot="1" x14ac:dyDescent="0.25">
      <c r="A692" s="17">
        <v>43255</v>
      </c>
      <c r="B692" s="17">
        <v>691</v>
      </c>
      <c r="C692" s="17" t="s">
        <v>1216</v>
      </c>
      <c r="D692" s="17">
        <v>43255</v>
      </c>
      <c r="E692" s="20" t="s">
        <v>129</v>
      </c>
      <c r="F692" s="17">
        <v>3361</v>
      </c>
      <c r="G692" s="17" t="s">
        <v>463</v>
      </c>
      <c r="H692" s="132" t="str">
        <f>IF(ISERROR(VLOOKUP(A692,[1]الشريط!$A$2:$C$1000,3,0)),"",IF(VLOOKUP(A692,[1]الشريط!$A$2:$C$1000,3,0)=G692,"(مطابق)","(غير مطابق)"))</f>
        <v>(مطابق)</v>
      </c>
      <c r="I692" s="131"/>
      <c r="J692" s="131"/>
    </row>
    <row r="693" spans="1:10" ht="18.75" thickBot="1" x14ac:dyDescent="0.25">
      <c r="A693" s="17">
        <v>43414</v>
      </c>
      <c r="B693" s="17">
        <v>692</v>
      </c>
      <c r="C693" s="17" t="s">
        <v>754</v>
      </c>
      <c r="D693" s="17">
        <v>43414</v>
      </c>
      <c r="E693" s="20" t="s">
        <v>24</v>
      </c>
      <c r="F693" s="17">
        <v>2352</v>
      </c>
      <c r="G693" s="17" t="s">
        <v>463</v>
      </c>
      <c r="H693" s="132" t="str">
        <f>IF(ISERROR(VLOOKUP(A693,[1]الشريط!$A$2:$C$1000,3,0)),"",IF(VLOOKUP(A693,[1]الشريط!$A$2:$C$1000,3,0)=G693,"(مطابق)","(غير مطابق)"))</f>
        <v>(مطابق)</v>
      </c>
      <c r="I693" s="131"/>
      <c r="J693" s="131"/>
    </row>
    <row r="694" spans="1:10" ht="18.75" thickBot="1" x14ac:dyDescent="0.25">
      <c r="A694" s="22">
        <v>43631</v>
      </c>
      <c r="B694" s="17">
        <v>693</v>
      </c>
      <c r="C694" s="22" t="s">
        <v>936</v>
      </c>
      <c r="D694" s="22">
        <v>43631</v>
      </c>
      <c r="E694" s="19" t="s">
        <v>24</v>
      </c>
      <c r="F694" s="22">
        <v>3562</v>
      </c>
      <c r="G694" s="17" t="s">
        <v>463</v>
      </c>
      <c r="H694" s="132" t="str">
        <f>IF(ISERROR(VLOOKUP(A694,[1]الشريط!$A$2:$C$1000,3,0)),"",IF(VLOOKUP(A694,[1]الشريط!$A$2:$C$1000,3,0)=G694,"(مطابق)","(غير مطابق)"))</f>
        <v>(مطابق)</v>
      </c>
      <c r="I694" s="131"/>
      <c r="J694" s="131"/>
    </row>
    <row r="695" spans="1:10" ht="18.75" thickBot="1" x14ac:dyDescent="0.25">
      <c r="A695" s="17">
        <v>43695</v>
      </c>
      <c r="B695" s="17">
        <v>694</v>
      </c>
      <c r="C695" s="17" t="s">
        <v>760</v>
      </c>
      <c r="D695" s="17">
        <v>43695</v>
      </c>
      <c r="E695" s="20" t="s">
        <v>34</v>
      </c>
      <c r="F695" s="17">
        <v>1547</v>
      </c>
      <c r="G695" s="17" t="s">
        <v>463</v>
      </c>
      <c r="H695" s="132" t="str">
        <f>IF(ISERROR(VLOOKUP(A695,[1]الشريط!$A$2:$C$1000,3,0)),"",IF(VLOOKUP(A695,[1]الشريط!$A$2:$C$1000,3,0)=G695,"(مطابق)","(غير مطابق)"))</f>
        <v>(مطابق)</v>
      </c>
      <c r="I695" s="131"/>
      <c r="J695" s="131"/>
    </row>
    <row r="696" spans="1:10" ht="18.75" thickBot="1" x14ac:dyDescent="0.25">
      <c r="A696" s="22">
        <v>43855</v>
      </c>
      <c r="B696" s="17">
        <v>695</v>
      </c>
      <c r="C696" s="22" t="s">
        <v>803</v>
      </c>
      <c r="D696" s="22">
        <v>43855</v>
      </c>
      <c r="E696" s="19" t="s">
        <v>292</v>
      </c>
      <c r="F696" s="22">
        <v>2952</v>
      </c>
      <c r="G696" s="17" t="s">
        <v>463</v>
      </c>
      <c r="H696" s="132" t="str">
        <f>IF(ISERROR(VLOOKUP(A696,[1]الشريط!$A$2:$C$1000,3,0)),"",IF(VLOOKUP(A696,[1]الشريط!$A$2:$C$1000,3,0)=G696,"(مطابق)","(غير مطابق)"))</f>
        <v>(مطابق)</v>
      </c>
      <c r="I696" s="131"/>
      <c r="J696" s="131"/>
    </row>
    <row r="697" spans="1:10" ht="18.75" thickBot="1" x14ac:dyDescent="0.25">
      <c r="A697" s="17">
        <v>43900</v>
      </c>
      <c r="B697" s="17">
        <v>696</v>
      </c>
      <c r="C697" s="17" t="s">
        <v>1055</v>
      </c>
      <c r="D697" s="17">
        <v>43900</v>
      </c>
      <c r="E697" s="20" t="s">
        <v>24</v>
      </c>
      <c r="F697" s="17">
        <v>2882</v>
      </c>
      <c r="G697" s="17" t="s">
        <v>463</v>
      </c>
      <c r="H697" s="132" t="str">
        <f>IF(ISERROR(VLOOKUP(A697,[1]الشريط!$A$2:$C$1000,3,0)),"",IF(VLOOKUP(A697,[1]الشريط!$A$2:$C$1000,3,0)=G697,"(مطابق)","(غير مطابق)"))</f>
        <v>(مطابق)</v>
      </c>
      <c r="I697" s="131"/>
      <c r="J697" s="131"/>
    </row>
    <row r="698" spans="1:10" ht="18.75" thickBot="1" x14ac:dyDescent="0.25">
      <c r="A698" s="17">
        <v>44472</v>
      </c>
      <c r="B698" s="17">
        <v>697</v>
      </c>
      <c r="C698" s="17" t="s">
        <v>717</v>
      </c>
      <c r="D698" s="17">
        <v>44472</v>
      </c>
      <c r="E698" s="20" t="s">
        <v>24</v>
      </c>
      <c r="F698" s="17">
        <v>2665</v>
      </c>
      <c r="G698" s="17" t="s">
        <v>463</v>
      </c>
      <c r="H698" s="132" t="str">
        <f>IF(ISERROR(VLOOKUP(A698,[1]الشريط!$A$2:$C$1000,3,0)),"",IF(VLOOKUP(A698,[1]الشريط!$A$2:$C$1000,3,0)=G698,"(مطابق)","(غير مطابق)"))</f>
        <v>(مطابق)</v>
      </c>
      <c r="I698" s="131"/>
      <c r="J698" s="131"/>
    </row>
    <row r="699" spans="1:10" ht="18.75" thickBot="1" x14ac:dyDescent="0.25">
      <c r="A699" s="17">
        <v>44565</v>
      </c>
      <c r="B699" s="17">
        <v>698</v>
      </c>
      <c r="C699" s="17" t="s">
        <v>577</v>
      </c>
      <c r="D699" s="17">
        <v>44565</v>
      </c>
      <c r="E699" s="20" t="s">
        <v>24</v>
      </c>
      <c r="F699" s="17">
        <v>2564</v>
      </c>
      <c r="G699" s="17" t="s">
        <v>463</v>
      </c>
      <c r="H699" s="132" t="str">
        <f>IF(ISERROR(VLOOKUP(A699,[1]الشريط!$A$2:$C$1000,3,0)),"",IF(VLOOKUP(A699,[1]الشريط!$A$2:$C$1000,3,0)=G699,"(مطابق)","(غير مطابق)"))</f>
        <v>(مطابق)</v>
      </c>
      <c r="I699" s="131"/>
      <c r="J699" s="131"/>
    </row>
    <row r="700" spans="1:10" ht="18.75" thickBot="1" x14ac:dyDescent="0.25">
      <c r="A700" s="17">
        <v>44800</v>
      </c>
      <c r="B700" s="17">
        <v>699</v>
      </c>
      <c r="C700" s="17" t="s">
        <v>545</v>
      </c>
      <c r="D700" s="17">
        <v>44800</v>
      </c>
      <c r="E700" s="20" t="s">
        <v>84</v>
      </c>
      <c r="F700" s="26">
        <v>4163</v>
      </c>
      <c r="G700" s="17" t="s">
        <v>463</v>
      </c>
      <c r="H700" s="132" t="str">
        <f>IF(ISERROR(VLOOKUP(A700,[1]الشريط!$A$2:$C$1000,3,0)),"",IF(VLOOKUP(A700,[1]الشريط!$A$2:$C$1000,3,0)=G700,"(مطابق)","(غير مطابق)"))</f>
        <v/>
      </c>
      <c r="I700" s="131"/>
      <c r="J700" s="131"/>
    </row>
    <row r="701" spans="1:10" ht="18.75" thickBot="1" x14ac:dyDescent="0.25">
      <c r="A701" s="22">
        <v>45209</v>
      </c>
      <c r="B701" s="17">
        <v>700</v>
      </c>
      <c r="C701" s="22" t="s">
        <v>891</v>
      </c>
      <c r="D701" s="22">
        <v>45209</v>
      </c>
      <c r="E701" s="19" t="s">
        <v>24</v>
      </c>
      <c r="F701" s="22">
        <v>1301</v>
      </c>
      <c r="G701" s="22" t="s">
        <v>463</v>
      </c>
      <c r="H701" s="132" t="str">
        <f>IF(ISERROR(VLOOKUP(A701,[1]الشريط!$A$2:$C$1000,3,0)),"",IF(VLOOKUP(A701,[1]الشريط!$A$2:$C$1000,3,0)=G701,"(مطابق)","(غير مطابق)"))</f>
        <v>(مطابق)</v>
      </c>
      <c r="I701" s="131"/>
      <c r="J701" s="131"/>
    </row>
    <row r="702" spans="1:10" ht="18.75" thickBot="1" x14ac:dyDescent="0.25">
      <c r="A702" s="17">
        <v>45838</v>
      </c>
      <c r="B702" s="17">
        <v>701</v>
      </c>
      <c r="C702" s="17" t="s">
        <v>588</v>
      </c>
      <c r="D702" s="17">
        <v>45838</v>
      </c>
      <c r="E702" s="20" t="s">
        <v>24</v>
      </c>
      <c r="F702" s="17">
        <v>3145</v>
      </c>
      <c r="G702" s="17" t="s">
        <v>463</v>
      </c>
      <c r="H702" s="132" t="str">
        <f>IF(ISERROR(VLOOKUP(A702,[1]الشريط!$A$2:$C$1000,3,0)),"",IF(VLOOKUP(A702,[1]الشريط!$A$2:$C$1000,3,0)=G702,"(مطابق)","(غير مطابق)"))</f>
        <v>(مطابق)</v>
      </c>
      <c r="I702" s="131"/>
      <c r="J702" s="131"/>
    </row>
    <row r="703" spans="1:10" ht="18.75" thickBot="1" x14ac:dyDescent="0.25">
      <c r="A703" s="17">
        <v>45861</v>
      </c>
      <c r="B703" s="17">
        <v>702</v>
      </c>
      <c r="C703" s="17" t="s">
        <v>583</v>
      </c>
      <c r="D703" s="17">
        <v>45861</v>
      </c>
      <c r="E703" s="20" t="s">
        <v>24</v>
      </c>
      <c r="F703" s="17">
        <v>2324</v>
      </c>
      <c r="G703" s="17" t="s">
        <v>463</v>
      </c>
      <c r="H703" s="132" t="str">
        <f>IF(ISERROR(VLOOKUP(A703,[1]الشريط!$A$2:$C$1000,3,0)),"",IF(VLOOKUP(A703,[1]الشريط!$A$2:$C$1000,3,0)=G703,"(مطابق)","(غير مطابق)"))</f>
        <v>(مطابق)</v>
      </c>
      <c r="I703" s="131"/>
      <c r="J703" s="131"/>
    </row>
    <row r="704" spans="1:10" ht="18.75" thickBot="1" x14ac:dyDescent="0.25">
      <c r="A704" s="17">
        <v>46417</v>
      </c>
      <c r="B704" s="17">
        <v>703</v>
      </c>
      <c r="C704" s="17" t="s">
        <v>683</v>
      </c>
      <c r="D704" s="17">
        <v>46417</v>
      </c>
      <c r="E704" s="20" t="s">
        <v>34</v>
      </c>
      <c r="F704" s="17">
        <v>1576</v>
      </c>
      <c r="G704" s="17" t="s">
        <v>463</v>
      </c>
      <c r="H704" s="132" t="str">
        <f>IF(ISERROR(VLOOKUP(A704,[1]الشريط!$A$2:$C$1000,3,0)),"",IF(VLOOKUP(A704,[1]الشريط!$A$2:$C$1000,3,0)=G704,"(مطابق)","(غير مطابق)"))</f>
        <v>(مطابق)</v>
      </c>
      <c r="I704" s="131"/>
      <c r="J704" s="131"/>
    </row>
    <row r="705" spans="1:10" ht="18.75" thickBot="1" x14ac:dyDescent="0.25">
      <c r="A705" s="17">
        <v>46952</v>
      </c>
      <c r="B705" s="17">
        <v>704</v>
      </c>
      <c r="C705" s="17" t="s">
        <v>1078</v>
      </c>
      <c r="D705" s="17">
        <v>46952</v>
      </c>
      <c r="E705" s="20" t="s">
        <v>34</v>
      </c>
      <c r="F705" s="26">
        <v>2285</v>
      </c>
      <c r="G705" s="17" t="s">
        <v>463</v>
      </c>
      <c r="H705" s="132" t="str">
        <f>IF(ISERROR(VLOOKUP(A705,[1]الشريط!$A$2:$C$1000,3,0)),"",IF(VLOOKUP(A705,[1]الشريط!$A$2:$C$1000,3,0)=G705,"(مطابق)","(غير مطابق)"))</f>
        <v/>
      </c>
      <c r="I705" s="131"/>
      <c r="J705" s="131"/>
    </row>
    <row r="706" spans="1:10" ht="18.75" thickBot="1" x14ac:dyDescent="0.25">
      <c r="A706" s="17">
        <v>47170</v>
      </c>
      <c r="B706" s="17">
        <v>705</v>
      </c>
      <c r="C706" s="17" t="s">
        <v>1164</v>
      </c>
      <c r="D706" s="17">
        <v>47170</v>
      </c>
      <c r="E706" s="20" t="s">
        <v>24</v>
      </c>
      <c r="F706" s="17">
        <v>313</v>
      </c>
      <c r="G706" s="17" t="s">
        <v>463</v>
      </c>
      <c r="H706" s="132" t="str">
        <f>IF(ISERROR(VLOOKUP(A706,[1]الشريط!$A$2:$C$1000,3,0)),"",IF(VLOOKUP(A706,[1]الشريط!$A$2:$C$1000,3,0)=G706,"(مطابق)","(غير مطابق)"))</f>
        <v/>
      </c>
      <c r="I706" s="131"/>
      <c r="J706" s="131"/>
    </row>
    <row r="707" spans="1:10" ht="18.75" thickBot="1" x14ac:dyDescent="0.25">
      <c r="A707" s="17">
        <v>47822</v>
      </c>
      <c r="B707" s="17">
        <v>706</v>
      </c>
      <c r="C707" s="17" t="s">
        <v>1217</v>
      </c>
      <c r="D707" s="17">
        <v>47822</v>
      </c>
      <c r="E707" s="20" t="s">
        <v>24</v>
      </c>
      <c r="F707" s="17">
        <v>2823</v>
      </c>
      <c r="G707" s="17" t="s">
        <v>463</v>
      </c>
      <c r="H707" s="132" t="str">
        <f>IF(ISERROR(VLOOKUP(A707,[1]الشريط!$A$2:$C$1000,3,0)),"",IF(VLOOKUP(A707,[1]الشريط!$A$2:$C$1000,3,0)=G707,"(مطابق)","(غير مطابق)"))</f>
        <v/>
      </c>
      <c r="I707" s="131"/>
      <c r="J707" s="131"/>
    </row>
    <row r="708" spans="1:10" ht="18.75" thickBot="1" x14ac:dyDescent="0.25">
      <c r="A708" s="17">
        <v>48562</v>
      </c>
      <c r="B708" s="17">
        <v>707</v>
      </c>
      <c r="C708" s="17" t="s">
        <v>481</v>
      </c>
      <c r="D708" s="17">
        <v>48562</v>
      </c>
      <c r="E708" s="20" t="s">
        <v>34</v>
      </c>
      <c r="F708" s="26">
        <v>483</v>
      </c>
      <c r="G708" s="17" t="s">
        <v>463</v>
      </c>
      <c r="H708" s="132" t="str">
        <f>IF(ISERROR(VLOOKUP(A708,[1]الشريط!$A$2:$C$1000,3,0)),"",IF(VLOOKUP(A708,[1]الشريط!$A$2:$C$1000,3,0)=G708,"(مطابق)","(غير مطابق)"))</f>
        <v>(مطابق)</v>
      </c>
      <c r="I708" s="131"/>
      <c r="J708" s="131"/>
    </row>
    <row r="709" spans="1:10" ht="18.75" thickBot="1" x14ac:dyDescent="0.25">
      <c r="A709" s="17">
        <v>49303</v>
      </c>
      <c r="B709" s="17">
        <v>708</v>
      </c>
      <c r="C709" s="17" t="s">
        <v>310</v>
      </c>
      <c r="D709" s="17">
        <v>49303</v>
      </c>
      <c r="E709" s="20" t="s">
        <v>34</v>
      </c>
      <c r="F709" s="26">
        <v>1837</v>
      </c>
      <c r="G709" s="17" t="s">
        <v>463</v>
      </c>
      <c r="H709" s="132" t="str">
        <f>IF(ISERROR(VLOOKUP(A709,[1]الشريط!$A$2:$C$1000,3,0)),"",IF(VLOOKUP(A709,[1]الشريط!$A$2:$C$1000,3,0)=G709,"(مطابق)","(غير مطابق)"))</f>
        <v>(مطابق)</v>
      </c>
      <c r="I709" s="131"/>
      <c r="J709" s="131"/>
    </row>
    <row r="710" spans="1:10" ht="18.75" thickBot="1" x14ac:dyDescent="0.25">
      <c r="A710" s="17">
        <v>49512</v>
      </c>
      <c r="B710" s="17">
        <v>709</v>
      </c>
      <c r="C710" s="17" t="s">
        <v>379</v>
      </c>
      <c r="D710" s="17">
        <v>49512</v>
      </c>
      <c r="E710" s="20" t="s">
        <v>24</v>
      </c>
      <c r="F710" s="17">
        <v>1158</v>
      </c>
      <c r="G710" s="17" t="s">
        <v>463</v>
      </c>
      <c r="H710" s="132" t="str">
        <f>IF(ISERROR(VLOOKUP(A710,[1]الشريط!$A$2:$C$1000,3,0)),"",IF(VLOOKUP(A710,[1]الشريط!$A$2:$C$1000,3,0)=G710,"(مطابق)","(غير مطابق)"))</f>
        <v>(مطابق)</v>
      </c>
      <c r="I710" s="131"/>
      <c r="J710" s="131"/>
    </row>
    <row r="711" spans="1:10" ht="18.75" thickBot="1" x14ac:dyDescent="0.25">
      <c r="A711" s="17">
        <v>50330</v>
      </c>
      <c r="B711" s="17">
        <v>710</v>
      </c>
      <c r="C711" s="17" t="s">
        <v>708</v>
      </c>
      <c r="D711" s="17">
        <v>50330</v>
      </c>
      <c r="E711" s="20" t="s">
        <v>34</v>
      </c>
      <c r="F711" s="26">
        <v>1808</v>
      </c>
      <c r="G711" s="17" t="s">
        <v>463</v>
      </c>
      <c r="H711" s="132" t="str">
        <f>IF(ISERROR(VLOOKUP(A711,[1]الشريط!$A$2:$C$1000,3,0)),"",IF(VLOOKUP(A711,[1]الشريط!$A$2:$C$1000,3,0)=G711,"(مطابق)","(غير مطابق)"))</f>
        <v>(مطابق)</v>
      </c>
      <c r="I711" s="131"/>
      <c r="J711" s="131"/>
    </row>
    <row r="712" spans="1:10" ht="18.75" thickBot="1" x14ac:dyDescent="0.25">
      <c r="A712" s="22">
        <v>50468</v>
      </c>
      <c r="B712" s="17">
        <v>711</v>
      </c>
      <c r="C712" s="22" t="s">
        <v>1071</v>
      </c>
      <c r="D712" s="22">
        <v>50468</v>
      </c>
      <c r="E712" s="19" t="s">
        <v>24</v>
      </c>
      <c r="F712" s="22">
        <v>470</v>
      </c>
      <c r="G712" s="17" t="s">
        <v>463</v>
      </c>
      <c r="H712" s="132" t="str">
        <f>IF(ISERROR(VLOOKUP(A712,[1]الشريط!$A$2:$C$1000,3,0)),"",IF(VLOOKUP(A712,[1]الشريط!$A$2:$C$1000,3,0)=G712,"(مطابق)","(غير مطابق)"))</f>
        <v>(مطابق)</v>
      </c>
      <c r="I712" s="131"/>
      <c r="J712" s="131"/>
    </row>
    <row r="713" spans="1:10" ht="18.75" thickBot="1" x14ac:dyDescent="0.25">
      <c r="A713" s="22">
        <v>50859</v>
      </c>
      <c r="B713" s="17">
        <v>712</v>
      </c>
      <c r="C713" s="22" t="s">
        <v>751</v>
      </c>
      <c r="D713" s="22">
        <v>50859</v>
      </c>
      <c r="E713" s="19" t="s">
        <v>24</v>
      </c>
      <c r="F713" s="22">
        <v>1549</v>
      </c>
      <c r="G713" s="22" t="s">
        <v>463</v>
      </c>
      <c r="H713" s="132" t="str">
        <f>IF(ISERROR(VLOOKUP(A713,[1]الشريط!$A$2:$C$1000,3,0)),"",IF(VLOOKUP(A713,[1]الشريط!$A$2:$C$1000,3,0)=G713,"(مطابق)","(غير مطابق)"))</f>
        <v>(مطابق)</v>
      </c>
      <c r="I713" s="131"/>
      <c r="J713" s="131"/>
    </row>
    <row r="714" spans="1:10" ht="18.75" thickBot="1" x14ac:dyDescent="0.25">
      <c r="A714" s="17">
        <v>51041</v>
      </c>
      <c r="B714" s="17">
        <v>713</v>
      </c>
      <c r="C714" s="17" t="s">
        <v>630</v>
      </c>
      <c r="D714" s="17">
        <v>51041</v>
      </c>
      <c r="E714" s="20" t="s">
        <v>24</v>
      </c>
      <c r="F714" s="17">
        <v>1505</v>
      </c>
      <c r="G714" s="17" t="s">
        <v>463</v>
      </c>
      <c r="H714" s="132" t="str">
        <f>IF(ISERROR(VLOOKUP(A714,[1]الشريط!$A$2:$C$1000,3,0)),"",IF(VLOOKUP(A714,[1]الشريط!$A$2:$C$1000,3,0)=G714,"(مطابق)","(غير مطابق)"))</f>
        <v>(مطابق)</v>
      </c>
      <c r="I714" s="131"/>
      <c r="J714" s="131"/>
    </row>
    <row r="715" spans="1:10" ht="18.75" thickBot="1" x14ac:dyDescent="0.25">
      <c r="A715" s="17">
        <v>51249</v>
      </c>
      <c r="B715" s="17">
        <v>714</v>
      </c>
      <c r="C715" s="17" t="s">
        <v>689</v>
      </c>
      <c r="D715" s="17">
        <v>51249</v>
      </c>
      <c r="E715" s="20" t="s">
        <v>34</v>
      </c>
      <c r="F715" s="26">
        <v>2122</v>
      </c>
      <c r="G715" s="17" t="s">
        <v>463</v>
      </c>
      <c r="H715" s="132" t="str">
        <f>IF(ISERROR(VLOOKUP(A715,[1]الشريط!$A$2:$C$1000,3,0)),"",IF(VLOOKUP(A715,[1]الشريط!$A$2:$C$1000,3,0)=G715,"(مطابق)","(غير مطابق)"))</f>
        <v>(مطابق)</v>
      </c>
      <c r="I715" s="131"/>
      <c r="J715" s="131"/>
    </row>
    <row r="716" spans="1:10" ht="18.75" thickBot="1" x14ac:dyDescent="0.25">
      <c r="A716" s="17">
        <v>51599</v>
      </c>
      <c r="B716" s="17">
        <v>715</v>
      </c>
      <c r="C716" s="17" t="s">
        <v>1081</v>
      </c>
      <c r="D716" s="17">
        <v>51599</v>
      </c>
      <c r="E716" s="20" t="s">
        <v>19</v>
      </c>
      <c r="F716" s="17">
        <v>2456</v>
      </c>
      <c r="G716" s="17" t="s">
        <v>463</v>
      </c>
      <c r="H716" s="132" t="str">
        <f>IF(ISERROR(VLOOKUP(A716,[1]الشريط!$A$2:$C$1000,3,0)),"",IF(VLOOKUP(A716,[1]الشريط!$A$2:$C$1000,3,0)=G716,"(مطابق)","(غير مطابق)"))</f>
        <v/>
      </c>
      <c r="I716" s="131"/>
      <c r="J716" s="131"/>
    </row>
    <row r="717" spans="1:10" ht="18.75" thickBot="1" x14ac:dyDescent="0.25">
      <c r="A717" s="17">
        <v>51847</v>
      </c>
      <c r="B717" s="17">
        <v>716</v>
      </c>
      <c r="C717" s="17" t="s">
        <v>469</v>
      </c>
      <c r="D717" s="17">
        <v>51847</v>
      </c>
      <c r="E717" s="20" t="s">
        <v>19</v>
      </c>
      <c r="F717" s="17">
        <v>429</v>
      </c>
      <c r="G717" s="17" t="s">
        <v>463</v>
      </c>
      <c r="H717" s="132" t="str">
        <f>IF(ISERROR(VLOOKUP(A717,[1]الشريط!$A$2:$C$1000,3,0)),"",IF(VLOOKUP(A717,[1]الشريط!$A$2:$C$1000,3,0)=G717,"(مطابق)","(غير مطابق)"))</f>
        <v>(مطابق)</v>
      </c>
      <c r="I717" s="131"/>
      <c r="J717" s="131"/>
    </row>
    <row r="718" spans="1:10" ht="18.75" thickBot="1" x14ac:dyDescent="0.25">
      <c r="A718" s="17">
        <v>52081</v>
      </c>
      <c r="B718" s="17">
        <v>717</v>
      </c>
      <c r="C718" s="17" t="s">
        <v>740</v>
      </c>
      <c r="D718" s="17">
        <v>52081</v>
      </c>
      <c r="E718" s="20" t="s">
        <v>24</v>
      </c>
      <c r="F718" s="17">
        <v>2498</v>
      </c>
      <c r="G718" s="17" t="s">
        <v>463</v>
      </c>
      <c r="H718" s="132" t="str">
        <f>IF(ISERROR(VLOOKUP(A718,[1]الشريط!$A$2:$C$1000,3,0)),"",IF(VLOOKUP(A718,[1]الشريط!$A$2:$C$1000,3,0)=G718,"(مطابق)","(غير مطابق)"))</f>
        <v>(مطابق)</v>
      </c>
      <c r="I718" s="131"/>
      <c r="J718" s="131"/>
    </row>
    <row r="719" spans="1:10" ht="18.75" thickBot="1" x14ac:dyDescent="0.25">
      <c r="A719" s="17">
        <v>52365</v>
      </c>
      <c r="B719" s="17">
        <v>718</v>
      </c>
      <c r="C719" s="17" t="s">
        <v>715</v>
      </c>
      <c r="D719" s="17">
        <v>52365</v>
      </c>
      <c r="E719" s="20" t="s">
        <v>24</v>
      </c>
      <c r="F719" s="17">
        <v>2787</v>
      </c>
      <c r="G719" s="17" t="s">
        <v>463</v>
      </c>
      <c r="H719" s="132" t="str">
        <f>IF(ISERROR(VLOOKUP(A719,[1]الشريط!$A$2:$C$1000,3,0)),"",IF(VLOOKUP(A719,[1]الشريط!$A$2:$C$1000,3,0)=G719,"(مطابق)","(غير مطابق)"))</f>
        <v>(مطابق)</v>
      </c>
      <c r="I719" s="131"/>
      <c r="J719" s="131"/>
    </row>
    <row r="720" spans="1:10" ht="18.75" thickBot="1" x14ac:dyDescent="0.25">
      <c r="A720" s="22">
        <v>52657</v>
      </c>
      <c r="B720" s="17">
        <v>719</v>
      </c>
      <c r="C720" s="22" t="s">
        <v>896</v>
      </c>
      <c r="D720" s="22">
        <v>52657</v>
      </c>
      <c r="E720" s="19" t="s">
        <v>385</v>
      </c>
      <c r="F720" s="22">
        <v>3424</v>
      </c>
      <c r="G720" s="22" t="s">
        <v>463</v>
      </c>
      <c r="H720" s="132" t="str">
        <f>IF(ISERROR(VLOOKUP(A720,[1]الشريط!$A$2:$C$1000,3,0)),"",IF(VLOOKUP(A720,[1]الشريط!$A$2:$C$1000,3,0)=G720,"(مطابق)","(غير مطابق)"))</f>
        <v>(مطابق)</v>
      </c>
      <c r="I720" s="131"/>
      <c r="J720" s="131"/>
    </row>
    <row r="721" spans="1:10" ht="18.75" thickBot="1" x14ac:dyDescent="0.25">
      <c r="A721" s="17">
        <v>53566</v>
      </c>
      <c r="B721" s="17">
        <v>720</v>
      </c>
      <c r="C721" s="17" t="s">
        <v>174</v>
      </c>
      <c r="D721" s="17">
        <v>53566</v>
      </c>
      <c r="E721" s="20" t="s">
        <v>34</v>
      </c>
      <c r="F721" s="26">
        <v>198</v>
      </c>
      <c r="G721" s="17" t="s">
        <v>463</v>
      </c>
      <c r="H721" s="132" t="str">
        <f>IF(ISERROR(VLOOKUP(A721,[1]الشريط!$A$2:$C$1000,3,0)),"",IF(VLOOKUP(A721,[1]الشريط!$A$2:$C$1000,3,0)=G721,"(مطابق)","(غير مطابق)"))</f>
        <v>(مطابق)</v>
      </c>
      <c r="I721" s="131"/>
      <c r="J721" s="131"/>
    </row>
    <row r="722" spans="1:10" ht="18.75" thickBot="1" x14ac:dyDescent="0.25">
      <c r="A722" s="17">
        <v>53998</v>
      </c>
      <c r="B722" s="17">
        <v>721</v>
      </c>
      <c r="C722" s="17" t="s">
        <v>578</v>
      </c>
      <c r="D722" s="17">
        <v>53998</v>
      </c>
      <c r="E722" s="20" t="s">
        <v>34</v>
      </c>
      <c r="F722" s="26">
        <v>550</v>
      </c>
      <c r="G722" s="17" t="s">
        <v>463</v>
      </c>
      <c r="H722" s="132" t="str">
        <f>IF(ISERROR(VLOOKUP(A722,[1]الشريط!$A$2:$C$1000,3,0)),"",IF(VLOOKUP(A722,[1]الشريط!$A$2:$C$1000,3,0)=G722,"(مطابق)","(غير مطابق)"))</f>
        <v>(مطابق)</v>
      </c>
      <c r="I722" s="131"/>
      <c r="J722" s="131"/>
    </row>
    <row r="723" spans="1:10" ht="18.75" thickBot="1" x14ac:dyDescent="0.25">
      <c r="A723" s="17">
        <v>54307</v>
      </c>
      <c r="B723" s="17">
        <v>722</v>
      </c>
      <c r="C723" s="17" t="s">
        <v>1059</v>
      </c>
      <c r="D723" s="17">
        <v>54307</v>
      </c>
      <c r="E723" s="20" t="s">
        <v>24</v>
      </c>
      <c r="F723" s="17">
        <v>3241</v>
      </c>
      <c r="G723" s="17" t="s">
        <v>463</v>
      </c>
      <c r="H723" s="132" t="str">
        <f>IF(ISERROR(VLOOKUP(A723,[1]الشريط!$A$2:$C$1000,3,0)),"",IF(VLOOKUP(A723,[1]الشريط!$A$2:$C$1000,3,0)=G723,"(مطابق)","(غير مطابق)"))</f>
        <v/>
      </c>
      <c r="I723" s="131"/>
      <c r="J723" s="131"/>
    </row>
    <row r="724" spans="1:10" ht="18.75" thickBot="1" x14ac:dyDescent="0.25">
      <c r="A724" s="17">
        <v>54465</v>
      </c>
      <c r="B724" s="17">
        <v>723</v>
      </c>
      <c r="C724" s="17" t="s">
        <v>785</v>
      </c>
      <c r="D724" s="17">
        <v>54465</v>
      </c>
      <c r="E724" s="20" t="s">
        <v>24</v>
      </c>
      <c r="F724" s="17">
        <v>1780</v>
      </c>
      <c r="G724" s="17" t="s">
        <v>463</v>
      </c>
      <c r="H724" s="132" t="str">
        <f>IF(ISERROR(VLOOKUP(A724,[1]الشريط!$A$2:$C$1000,3,0)),"",IF(VLOOKUP(A724,[1]الشريط!$A$2:$C$1000,3,0)=G724,"(مطابق)","(غير مطابق)"))</f>
        <v>(مطابق)</v>
      </c>
      <c r="I724" s="131"/>
      <c r="J724" s="131"/>
    </row>
    <row r="725" spans="1:10" ht="18.75" thickBot="1" x14ac:dyDescent="0.25">
      <c r="A725" s="17">
        <v>54608</v>
      </c>
      <c r="B725" s="17">
        <v>724</v>
      </c>
      <c r="C725" s="17" t="s">
        <v>581</v>
      </c>
      <c r="D725" s="17">
        <v>54608</v>
      </c>
      <c r="E725" s="20" t="s">
        <v>61</v>
      </c>
      <c r="F725" s="26">
        <v>1483</v>
      </c>
      <c r="G725" s="17" t="s">
        <v>463</v>
      </c>
      <c r="H725" s="132" t="str">
        <f>IF(ISERROR(VLOOKUP(A725,[1]الشريط!$A$2:$C$1000,3,0)),"",IF(VLOOKUP(A725,[1]الشريط!$A$2:$C$1000,3,0)=G725,"(مطابق)","(غير مطابق)"))</f>
        <v>(مطابق)</v>
      </c>
      <c r="I725" s="131"/>
      <c r="J725" s="131"/>
    </row>
    <row r="726" spans="1:10" ht="18.75" thickBot="1" x14ac:dyDescent="0.25">
      <c r="A726" s="17">
        <v>54609</v>
      </c>
      <c r="B726" s="17">
        <v>725</v>
      </c>
      <c r="C726" s="17" t="s">
        <v>1099</v>
      </c>
      <c r="D726" s="17">
        <v>54609</v>
      </c>
      <c r="E726" s="20" t="s">
        <v>24</v>
      </c>
      <c r="F726" s="17">
        <v>2675</v>
      </c>
      <c r="G726" s="17" t="s">
        <v>463</v>
      </c>
      <c r="H726" s="132" t="str">
        <f>IF(ISERROR(VLOOKUP(A726,[1]الشريط!$A$2:$C$1000,3,0)),"",IF(VLOOKUP(A726,[1]الشريط!$A$2:$C$1000,3,0)=G726,"(مطابق)","(غير مطابق)"))</f>
        <v>(مطابق)</v>
      </c>
      <c r="I726" s="131"/>
      <c r="J726" s="131"/>
    </row>
    <row r="727" spans="1:10" ht="18.75" thickBot="1" x14ac:dyDescent="0.25">
      <c r="A727" s="17">
        <v>55389</v>
      </c>
      <c r="B727" s="17">
        <v>726</v>
      </c>
      <c r="C727" s="17" t="s">
        <v>494</v>
      </c>
      <c r="D727" s="17">
        <v>55389</v>
      </c>
      <c r="E727" s="20" t="s">
        <v>84</v>
      </c>
      <c r="F727" s="26">
        <v>3202</v>
      </c>
      <c r="G727" s="17" t="s">
        <v>463</v>
      </c>
      <c r="H727" s="132" t="str">
        <f>IF(ISERROR(VLOOKUP(A727,[1]الشريط!$A$2:$C$1000,3,0)),"",IF(VLOOKUP(A727,[1]الشريط!$A$2:$C$1000,3,0)=G727,"(مطابق)","(غير مطابق)"))</f>
        <v>(مطابق)</v>
      </c>
      <c r="I727" s="131"/>
      <c r="J727" s="131"/>
    </row>
    <row r="728" spans="1:10" ht="18.75" thickBot="1" x14ac:dyDescent="0.25">
      <c r="A728" s="17">
        <v>56599</v>
      </c>
      <c r="B728" s="17">
        <v>727</v>
      </c>
      <c r="C728" s="17" t="s">
        <v>710</v>
      </c>
      <c r="D728" s="17">
        <v>56599</v>
      </c>
      <c r="E728" s="20" t="s">
        <v>34</v>
      </c>
      <c r="F728" s="17">
        <v>1256</v>
      </c>
      <c r="G728" s="17" t="s">
        <v>463</v>
      </c>
      <c r="H728" s="132" t="str">
        <f>IF(ISERROR(VLOOKUP(A728,[1]الشريط!$A$2:$C$1000,3,0)),"",IF(VLOOKUP(A728,[1]الشريط!$A$2:$C$1000,3,0)=G728,"(مطابق)","(غير مطابق)"))</f>
        <v>(مطابق)</v>
      </c>
      <c r="I728" s="131"/>
      <c r="J728" s="131"/>
    </row>
    <row r="729" spans="1:10" ht="18.75" thickBot="1" x14ac:dyDescent="0.25">
      <c r="A729" s="17">
        <v>56718</v>
      </c>
      <c r="B729" s="17">
        <v>728</v>
      </c>
      <c r="C729" s="17" t="s">
        <v>833</v>
      </c>
      <c r="D729" s="17">
        <v>56718</v>
      </c>
      <c r="E729" s="20" t="s">
        <v>24</v>
      </c>
      <c r="F729" s="17">
        <v>4004</v>
      </c>
      <c r="G729" s="17" t="s">
        <v>463</v>
      </c>
      <c r="H729" s="132" t="str">
        <f>IF(ISERROR(VLOOKUP(A729,[1]الشريط!$A$2:$C$1000,3,0)),"",IF(VLOOKUP(A729,[1]الشريط!$A$2:$C$1000,3,0)=G729,"(مطابق)","(غير مطابق)"))</f>
        <v>(مطابق)</v>
      </c>
      <c r="I729" s="131"/>
      <c r="J729" s="131"/>
    </row>
    <row r="730" spans="1:10" ht="18.75" thickBot="1" x14ac:dyDescent="0.25">
      <c r="A730" s="17">
        <v>56805</v>
      </c>
      <c r="B730" s="17">
        <v>729</v>
      </c>
      <c r="C730" s="17" t="s">
        <v>612</v>
      </c>
      <c r="D730" s="17">
        <v>56805</v>
      </c>
      <c r="E730" s="20" t="s">
        <v>34</v>
      </c>
      <c r="F730" s="26">
        <v>791</v>
      </c>
      <c r="G730" s="17" t="s">
        <v>463</v>
      </c>
      <c r="H730" s="132" t="str">
        <f>IF(ISERROR(VLOOKUP(A730,[1]الشريط!$A$2:$C$1000,3,0)),"",IF(VLOOKUP(A730,[1]الشريط!$A$2:$C$1000,3,0)=G730,"(مطابق)","(غير مطابق)"))</f>
        <v>(مطابق)</v>
      </c>
      <c r="I730" s="131"/>
      <c r="J730" s="131"/>
    </row>
    <row r="731" spans="1:10" ht="18.75" thickBot="1" x14ac:dyDescent="0.25">
      <c r="A731" s="17">
        <v>57028</v>
      </c>
      <c r="B731" s="17">
        <v>730</v>
      </c>
      <c r="C731" s="17" t="s">
        <v>1053</v>
      </c>
      <c r="D731" s="17">
        <v>57028</v>
      </c>
      <c r="E731" s="20" t="s">
        <v>19</v>
      </c>
      <c r="F731" s="26">
        <v>3574</v>
      </c>
      <c r="G731" s="17" t="s">
        <v>463</v>
      </c>
      <c r="H731" s="132" t="str">
        <f>IF(ISERROR(VLOOKUP(A731,[1]الشريط!$A$2:$C$1000,3,0)),"",IF(VLOOKUP(A731,[1]الشريط!$A$2:$C$1000,3,0)=G731,"(مطابق)","(غير مطابق)"))</f>
        <v/>
      </c>
      <c r="I731" s="131"/>
      <c r="J731" s="131"/>
    </row>
    <row r="732" spans="1:10" ht="18.75" thickBot="1" x14ac:dyDescent="0.25">
      <c r="A732" s="17">
        <v>57084</v>
      </c>
      <c r="B732" s="17">
        <v>731</v>
      </c>
      <c r="C732" s="17" t="s">
        <v>515</v>
      </c>
      <c r="D732" s="17">
        <v>57084</v>
      </c>
      <c r="E732" s="20" t="s">
        <v>24</v>
      </c>
      <c r="F732" s="17">
        <v>702</v>
      </c>
      <c r="G732" s="17" t="s">
        <v>463</v>
      </c>
      <c r="H732" s="132" t="str">
        <f>IF(ISERROR(VLOOKUP(A732,[1]الشريط!$A$2:$C$1000,3,0)),"",IF(VLOOKUP(A732,[1]الشريط!$A$2:$C$1000,3,0)=G732,"(مطابق)","(غير مطابق)"))</f>
        <v>(مطابق)</v>
      </c>
      <c r="I732" s="131"/>
      <c r="J732" s="131"/>
    </row>
    <row r="733" spans="1:10" ht="18.75" thickBot="1" x14ac:dyDescent="0.25">
      <c r="A733" s="17">
        <v>57383</v>
      </c>
      <c r="B733" s="17">
        <v>732</v>
      </c>
      <c r="C733" s="17" t="s">
        <v>682</v>
      </c>
      <c r="D733" s="17">
        <v>57383</v>
      </c>
      <c r="E733" s="20" t="s">
        <v>34</v>
      </c>
      <c r="F733" s="26">
        <v>1615</v>
      </c>
      <c r="G733" s="17" t="s">
        <v>463</v>
      </c>
      <c r="H733" s="132" t="str">
        <f>IF(ISERROR(VLOOKUP(A733,[1]الشريط!$A$2:$C$1000,3,0)),"",IF(VLOOKUP(A733,[1]الشريط!$A$2:$C$1000,3,0)=G733,"(مطابق)","(غير مطابق)"))</f>
        <v>(مطابق)</v>
      </c>
      <c r="I733" s="131"/>
      <c r="J733" s="131"/>
    </row>
    <row r="734" spans="1:10" ht="18.75" thickBot="1" x14ac:dyDescent="0.25">
      <c r="A734" s="22">
        <v>57707</v>
      </c>
      <c r="B734" s="17">
        <v>733</v>
      </c>
      <c r="C734" s="22" t="s">
        <v>843</v>
      </c>
      <c r="D734" s="22">
        <v>57707</v>
      </c>
      <c r="E734" s="19" t="s">
        <v>19</v>
      </c>
      <c r="F734" s="22">
        <v>3141</v>
      </c>
      <c r="G734" s="22" t="s">
        <v>463</v>
      </c>
      <c r="H734" s="132" t="str">
        <f>IF(ISERROR(VLOOKUP(A734,[1]الشريط!$A$2:$C$1000,3,0)),"",IF(VLOOKUP(A734,[1]الشريط!$A$2:$C$1000,3,0)=G734,"(مطابق)","(غير مطابق)"))</f>
        <v>(مطابق)</v>
      </c>
      <c r="I734" s="131"/>
      <c r="J734" s="131"/>
    </row>
    <row r="735" spans="1:10" ht="18.75" thickBot="1" x14ac:dyDescent="0.25">
      <c r="A735" s="17">
        <v>58474</v>
      </c>
      <c r="B735" s="17">
        <v>734</v>
      </c>
      <c r="C735" s="17" t="s">
        <v>1062</v>
      </c>
      <c r="D735" s="17">
        <v>58474</v>
      </c>
      <c r="E735" s="20" t="s">
        <v>24</v>
      </c>
      <c r="F735" s="17">
        <v>3215</v>
      </c>
      <c r="G735" s="17" t="s">
        <v>463</v>
      </c>
      <c r="H735" s="132" t="str">
        <f>IF(ISERROR(VLOOKUP(A735,[1]الشريط!$A$2:$C$1000,3,0)),"",IF(VLOOKUP(A735,[1]الشريط!$A$2:$C$1000,3,0)=G735,"(مطابق)","(غير مطابق)"))</f>
        <v>(مطابق)</v>
      </c>
      <c r="I735" s="131"/>
      <c r="J735" s="131"/>
    </row>
    <row r="736" spans="1:10" ht="18.75" thickBot="1" x14ac:dyDescent="0.25">
      <c r="A736" s="17">
        <v>58952</v>
      </c>
      <c r="B736" s="17">
        <v>735</v>
      </c>
      <c r="C736" s="17" t="s">
        <v>778</v>
      </c>
      <c r="D736" s="17">
        <v>58952</v>
      </c>
      <c r="E736" s="20" t="s">
        <v>34</v>
      </c>
      <c r="F736" s="26">
        <v>804</v>
      </c>
      <c r="G736" s="17" t="s">
        <v>463</v>
      </c>
      <c r="H736" s="132" t="str">
        <f>IF(ISERROR(VLOOKUP(A736,[1]الشريط!$A$2:$C$1000,3,0)),"",IF(VLOOKUP(A736,[1]الشريط!$A$2:$C$1000,3,0)=G736,"(مطابق)","(غير مطابق)"))</f>
        <v>(مطابق)</v>
      </c>
      <c r="I736" s="131"/>
      <c r="J736" s="131"/>
    </row>
    <row r="737" spans="1:10" ht="18.75" thickBot="1" x14ac:dyDescent="0.25">
      <c r="A737" s="17">
        <v>59278</v>
      </c>
      <c r="B737" s="17">
        <v>736</v>
      </c>
      <c r="C737" s="17" t="s">
        <v>1203</v>
      </c>
      <c r="D737" s="17">
        <v>59278</v>
      </c>
      <c r="E737" s="20" t="s">
        <v>24</v>
      </c>
      <c r="F737" s="17">
        <v>2710</v>
      </c>
      <c r="G737" s="17" t="s">
        <v>463</v>
      </c>
      <c r="H737" s="132" t="str">
        <f>IF(ISERROR(VLOOKUP(A737,[1]الشريط!$A$2:$C$1000,3,0)),"",IF(VLOOKUP(A737,[1]الشريط!$A$2:$C$1000,3,0)=G737,"(مطابق)","(غير مطابق)"))</f>
        <v/>
      </c>
      <c r="I737" s="131"/>
      <c r="J737" s="131"/>
    </row>
    <row r="738" spans="1:10" ht="18.75" thickBot="1" x14ac:dyDescent="0.25">
      <c r="A738" s="17">
        <v>59399</v>
      </c>
      <c r="B738" s="17">
        <v>737</v>
      </c>
      <c r="C738" s="17" t="s">
        <v>526</v>
      </c>
      <c r="D738" s="17">
        <v>59399</v>
      </c>
      <c r="E738" s="20" t="s">
        <v>34</v>
      </c>
      <c r="F738" s="26">
        <v>1255</v>
      </c>
      <c r="G738" s="17" t="s">
        <v>463</v>
      </c>
      <c r="H738" s="132" t="str">
        <f>IF(ISERROR(VLOOKUP(A738,[1]الشريط!$A$2:$C$1000,3,0)),"",IF(VLOOKUP(A738,[1]الشريط!$A$2:$C$1000,3,0)=G738,"(مطابق)","(غير مطابق)"))</f>
        <v>(مطابق)</v>
      </c>
      <c r="I738" s="131"/>
      <c r="J738" s="131"/>
    </row>
    <row r="739" spans="1:10" ht="18.75" thickBot="1" x14ac:dyDescent="0.25">
      <c r="A739" s="22">
        <v>59429</v>
      </c>
      <c r="B739" s="17">
        <v>738</v>
      </c>
      <c r="C739" s="22" t="s">
        <v>907</v>
      </c>
      <c r="D739" s="22">
        <v>59429</v>
      </c>
      <c r="E739" s="19" t="s">
        <v>24</v>
      </c>
      <c r="F739" s="22">
        <v>1191</v>
      </c>
      <c r="G739" s="17" t="s">
        <v>463</v>
      </c>
      <c r="H739" s="133" t="s">
        <v>1520</v>
      </c>
      <c r="I739" s="131">
        <v>85</v>
      </c>
      <c r="J739" s="131"/>
    </row>
    <row r="740" spans="1:10" ht="18.75" thickBot="1" x14ac:dyDescent="0.25">
      <c r="A740" s="17">
        <v>59826</v>
      </c>
      <c r="B740" s="17">
        <v>739</v>
      </c>
      <c r="C740" s="17" t="s">
        <v>121</v>
      </c>
      <c r="D740" s="17">
        <v>59826</v>
      </c>
      <c r="E740" s="20" t="s">
        <v>34</v>
      </c>
      <c r="F740" s="26">
        <v>605</v>
      </c>
      <c r="G740" s="17" t="s">
        <v>463</v>
      </c>
      <c r="H740" s="132" t="str">
        <f>IF(ISERROR(VLOOKUP(A740,[1]الشريط!$A$2:$C$1000,3,0)),"",IF(VLOOKUP(A740,[1]الشريط!$A$2:$C$1000,3,0)=G740,"(مطابق)","(غير مطابق)"))</f>
        <v>(مطابق)</v>
      </c>
      <c r="I740" s="131"/>
      <c r="J740" s="131"/>
    </row>
    <row r="741" spans="1:10" ht="18.75" thickBot="1" x14ac:dyDescent="0.25">
      <c r="A741" s="17">
        <v>59933</v>
      </c>
      <c r="B741" s="17">
        <v>740</v>
      </c>
      <c r="C741" s="17" t="s">
        <v>535</v>
      </c>
      <c r="D741" s="17">
        <v>59933</v>
      </c>
      <c r="E741" s="20" t="s">
        <v>24</v>
      </c>
      <c r="F741" s="17">
        <v>3024</v>
      </c>
      <c r="G741" s="17" t="s">
        <v>463</v>
      </c>
      <c r="H741" s="132" t="str">
        <f>IF(ISERROR(VLOOKUP(A741,[1]الشريط!$A$2:$C$1000,3,0)),"",IF(VLOOKUP(A741,[1]الشريط!$A$2:$C$1000,3,0)=G741,"(مطابق)","(غير مطابق)"))</f>
        <v>(مطابق)</v>
      </c>
      <c r="I741" s="131"/>
      <c r="J741" s="131"/>
    </row>
    <row r="742" spans="1:10" ht="18.75" thickBot="1" x14ac:dyDescent="0.25">
      <c r="A742" s="17">
        <v>60428</v>
      </c>
      <c r="B742" s="17">
        <v>741</v>
      </c>
      <c r="C742" s="17" t="s">
        <v>141</v>
      </c>
      <c r="D742" s="17">
        <v>60428</v>
      </c>
      <c r="E742" s="20" t="s">
        <v>19</v>
      </c>
      <c r="F742" s="17">
        <v>3187</v>
      </c>
      <c r="G742" s="17" t="s">
        <v>463</v>
      </c>
      <c r="H742" s="133" t="s">
        <v>1520</v>
      </c>
      <c r="I742" s="131">
        <v>86</v>
      </c>
      <c r="J742" s="131"/>
    </row>
    <row r="743" spans="1:10" ht="18.75" thickBot="1" x14ac:dyDescent="0.25">
      <c r="A743" s="17">
        <v>60663</v>
      </c>
      <c r="B743" s="17">
        <v>742</v>
      </c>
      <c r="C743" s="17" t="s">
        <v>1073</v>
      </c>
      <c r="D743" s="17">
        <v>60663</v>
      </c>
      <c r="E743" s="20" t="s">
        <v>24</v>
      </c>
      <c r="F743" s="17">
        <v>2782</v>
      </c>
      <c r="G743" s="17" t="s">
        <v>463</v>
      </c>
      <c r="H743" s="132" t="str">
        <f>IF(ISERROR(VLOOKUP(A743,[1]الشريط!$A$2:$C$1000,3,0)),"",IF(VLOOKUP(A743,[1]الشريط!$A$2:$C$1000,3,0)=G743,"(مطابق)","(غير مطابق)"))</f>
        <v/>
      </c>
      <c r="I743" s="131"/>
      <c r="J743" s="131"/>
    </row>
    <row r="744" spans="1:10" ht="18.75" thickBot="1" x14ac:dyDescent="0.25">
      <c r="A744" s="17">
        <v>60764</v>
      </c>
      <c r="B744" s="17">
        <v>743</v>
      </c>
      <c r="C744" s="17" t="s">
        <v>1164</v>
      </c>
      <c r="D744" s="17">
        <v>60764</v>
      </c>
      <c r="E744" s="20" t="s">
        <v>24</v>
      </c>
      <c r="F744" s="17">
        <v>312</v>
      </c>
      <c r="G744" s="17" t="s">
        <v>463</v>
      </c>
      <c r="H744" s="132" t="str">
        <f>IF(ISERROR(VLOOKUP(A744,[1]الشريط!$A$2:$C$1000,3,0)),"",IF(VLOOKUP(A744,[1]الشريط!$A$2:$C$1000,3,0)=G744,"(مطابق)","(غير مطابق)"))</f>
        <v/>
      </c>
      <c r="I744" s="131"/>
      <c r="J744" s="131"/>
    </row>
    <row r="745" spans="1:10" ht="18.75" thickBot="1" x14ac:dyDescent="0.25">
      <c r="A745" s="17">
        <v>60776</v>
      </c>
      <c r="B745" s="17">
        <v>744</v>
      </c>
      <c r="C745" s="17" t="s">
        <v>1068</v>
      </c>
      <c r="D745" s="17">
        <v>60776</v>
      </c>
      <c r="E745" s="20" t="s">
        <v>24</v>
      </c>
      <c r="F745" s="17">
        <v>156</v>
      </c>
      <c r="G745" s="17" t="s">
        <v>463</v>
      </c>
      <c r="H745" s="133" t="s">
        <v>1520</v>
      </c>
      <c r="I745" s="131">
        <v>87</v>
      </c>
      <c r="J745" s="131"/>
    </row>
    <row r="746" spans="1:10" ht="18.75" thickBot="1" x14ac:dyDescent="0.25">
      <c r="A746" s="17">
        <v>61165</v>
      </c>
      <c r="B746" s="17">
        <v>745</v>
      </c>
      <c r="C746" s="17" t="s">
        <v>1110</v>
      </c>
      <c r="D746" s="17">
        <v>61165</v>
      </c>
      <c r="E746" s="20" t="s">
        <v>24</v>
      </c>
      <c r="F746" s="17">
        <v>3281</v>
      </c>
      <c r="G746" s="17" t="s">
        <v>463</v>
      </c>
      <c r="H746" s="132" t="str">
        <f>IF(ISERROR(VLOOKUP(A746,[1]الشريط!$A$2:$C$1000,3,0)),"",IF(VLOOKUP(A746,[1]الشريط!$A$2:$C$1000,3,0)=G746,"(مطابق)","(غير مطابق)"))</f>
        <v>(مطابق)</v>
      </c>
      <c r="I746" s="131"/>
      <c r="J746" s="131"/>
    </row>
    <row r="747" spans="1:10" ht="18.75" thickBot="1" x14ac:dyDescent="0.25">
      <c r="A747" s="17">
        <v>61418</v>
      </c>
      <c r="B747" s="17">
        <v>746</v>
      </c>
      <c r="C747" s="17" t="s">
        <v>677</v>
      </c>
      <c r="D747" s="17">
        <v>61418</v>
      </c>
      <c r="E747" s="20" t="s">
        <v>24</v>
      </c>
      <c r="F747" s="17">
        <v>2876</v>
      </c>
      <c r="G747" s="17" t="s">
        <v>463</v>
      </c>
      <c r="H747" s="132" t="str">
        <f>IF(ISERROR(VLOOKUP(A747,[1]الشريط!$A$2:$C$1000,3,0)),"",IF(VLOOKUP(A747,[1]الشريط!$A$2:$C$1000,3,0)=G747,"(مطابق)","(غير مطابق)"))</f>
        <v>(مطابق)</v>
      </c>
      <c r="I747" s="131"/>
      <c r="J747" s="131"/>
    </row>
    <row r="748" spans="1:10" ht="18.75" thickBot="1" x14ac:dyDescent="0.25">
      <c r="A748" s="17">
        <v>61551</v>
      </c>
      <c r="B748" s="17">
        <v>747</v>
      </c>
      <c r="C748" s="17" t="s">
        <v>775</v>
      </c>
      <c r="D748" s="17">
        <v>61551</v>
      </c>
      <c r="E748" s="20" t="s">
        <v>24</v>
      </c>
      <c r="F748" s="17">
        <v>2243</v>
      </c>
      <c r="G748" s="17" t="s">
        <v>463</v>
      </c>
      <c r="H748" s="132" t="str">
        <f>IF(ISERROR(VLOOKUP(A748,[1]الشريط!$A$2:$C$1000,3,0)),"",IF(VLOOKUP(A748,[1]الشريط!$A$2:$C$1000,3,0)=G748,"(مطابق)","(غير مطابق)"))</f>
        <v>(مطابق)</v>
      </c>
      <c r="I748" s="131"/>
      <c r="J748" s="131"/>
    </row>
    <row r="749" spans="1:10" ht="18.75" thickBot="1" x14ac:dyDescent="0.25">
      <c r="A749" s="17">
        <v>61803</v>
      </c>
      <c r="B749" s="17">
        <v>748</v>
      </c>
      <c r="C749" s="17" t="s">
        <v>40</v>
      </c>
      <c r="D749" s="17">
        <v>61803</v>
      </c>
      <c r="E749" s="20" t="s">
        <v>24</v>
      </c>
      <c r="F749" s="17">
        <v>1533</v>
      </c>
      <c r="G749" s="17" t="s">
        <v>463</v>
      </c>
      <c r="H749" s="133" t="s">
        <v>1520</v>
      </c>
      <c r="I749" s="131">
        <v>88</v>
      </c>
      <c r="J749" s="131"/>
    </row>
    <row r="750" spans="1:10" ht="18.75" thickBot="1" x14ac:dyDescent="0.25">
      <c r="A750" s="17">
        <v>61967</v>
      </c>
      <c r="B750" s="17">
        <v>749</v>
      </c>
      <c r="C750" s="17" t="s">
        <v>739</v>
      </c>
      <c r="D750" s="17">
        <v>61967</v>
      </c>
      <c r="E750" s="20" t="s">
        <v>24</v>
      </c>
      <c r="F750" s="17">
        <v>1877</v>
      </c>
      <c r="G750" s="17" t="s">
        <v>463</v>
      </c>
      <c r="H750" s="132" t="str">
        <f>IF(ISERROR(VLOOKUP(A750,[1]الشريط!$A$2:$C$1000,3,0)),"",IF(VLOOKUP(A750,[1]الشريط!$A$2:$C$1000,3,0)=G750,"(مطابق)","(غير مطابق)"))</f>
        <v>(مطابق)</v>
      </c>
      <c r="I750" s="131"/>
      <c r="J750" s="131"/>
    </row>
    <row r="751" spans="1:10" ht="18.75" thickBot="1" x14ac:dyDescent="0.25">
      <c r="A751" s="17">
        <v>62033</v>
      </c>
      <c r="B751" s="17">
        <v>750</v>
      </c>
      <c r="C751" s="17" t="s">
        <v>623</v>
      </c>
      <c r="D751" s="17">
        <v>62033</v>
      </c>
      <c r="E751" s="20" t="s">
        <v>34</v>
      </c>
      <c r="F751" s="26">
        <v>423</v>
      </c>
      <c r="G751" s="17" t="s">
        <v>463</v>
      </c>
      <c r="H751" s="132" t="str">
        <f>IF(ISERROR(VLOOKUP(A751,[1]الشريط!$A$2:$C$1000,3,0)),"",IF(VLOOKUP(A751,[1]الشريط!$A$2:$C$1000,3,0)=G751,"(مطابق)","(غير مطابق)"))</f>
        <v>(مطابق)</v>
      </c>
      <c r="I751" s="131"/>
      <c r="J751" s="131"/>
    </row>
    <row r="752" spans="1:10" ht="18.75" thickBot="1" x14ac:dyDescent="0.25">
      <c r="A752" s="17">
        <v>62320</v>
      </c>
      <c r="B752" s="17">
        <v>751</v>
      </c>
      <c r="C752" s="17" t="s">
        <v>733</v>
      </c>
      <c r="D752" s="17">
        <v>62320</v>
      </c>
      <c r="E752" s="20" t="s">
        <v>19</v>
      </c>
      <c r="F752" s="17">
        <v>3697</v>
      </c>
      <c r="G752" s="17" t="s">
        <v>463</v>
      </c>
      <c r="H752" s="132" t="str">
        <f>IF(ISERROR(VLOOKUP(A752,[1]الشريط!$A$2:$C$1000,3,0)),"",IF(VLOOKUP(A752,[1]الشريط!$A$2:$C$1000,3,0)=G752,"(مطابق)","(غير مطابق)"))</f>
        <v/>
      </c>
      <c r="I752" s="131"/>
      <c r="J752" s="131"/>
    </row>
    <row r="753" spans="1:10" ht="18.75" thickBot="1" x14ac:dyDescent="0.25">
      <c r="A753" s="22">
        <v>62525</v>
      </c>
      <c r="B753" s="17">
        <v>752</v>
      </c>
      <c r="C753" s="22" t="s">
        <v>875</v>
      </c>
      <c r="D753" s="22">
        <v>62525</v>
      </c>
      <c r="E753" s="19" t="s">
        <v>19</v>
      </c>
      <c r="F753" s="22">
        <v>1438</v>
      </c>
      <c r="G753" s="22" t="s">
        <v>463</v>
      </c>
      <c r="H753" s="132" t="str">
        <f>IF(ISERROR(VLOOKUP(A753,[1]الشريط!$A$2:$C$1000,3,0)),"",IF(VLOOKUP(A753,[1]الشريط!$A$2:$C$1000,3,0)=G753,"(مطابق)","(غير مطابق)"))</f>
        <v>(مطابق)</v>
      </c>
      <c r="I753" s="131"/>
      <c r="J753" s="131"/>
    </row>
    <row r="754" spans="1:10" ht="18.75" thickBot="1" x14ac:dyDescent="0.25">
      <c r="A754" s="17">
        <v>63173</v>
      </c>
      <c r="B754" s="17">
        <v>753</v>
      </c>
      <c r="C754" s="17" t="s">
        <v>818</v>
      </c>
      <c r="D754" s="17">
        <v>63173</v>
      </c>
      <c r="E754" s="20" t="s">
        <v>34</v>
      </c>
      <c r="F754" s="17">
        <v>3385</v>
      </c>
      <c r="G754" s="17" t="s">
        <v>463</v>
      </c>
      <c r="H754" s="132" t="str">
        <f>IF(ISERROR(VLOOKUP(A754,[1]الشريط!$A$2:$C$1000,3,0)),"",IF(VLOOKUP(A754,[1]الشريط!$A$2:$C$1000,3,0)=G754,"(مطابق)","(غير مطابق)"))</f>
        <v>(مطابق)</v>
      </c>
      <c r="I754" s="131"/>
      <c r="J754" s="131"/>
    </row>
    <row r="755" spans="1:10" ht="18.75" thickBot="1" x14ac:dyDescent="0.25">
      <c r="A755" s="22">
        <v>63228</v>
      </c>
      <c r="B755" s="17">
        <v>754</v>
      </c>
      <c r="C755" s="22" t="s">
        <v>900</v>
      </c>
      <c r="D755" s="22">
        <v>63228</v>
      </c>
      <c r="E755" s="19" t="s">
        <v>19</v>
      </c>
      <c r="F755" s="22">
        <v>4364</v>
      </c>
      <c r="G755" s="22" t="s">
        <v>463</v>
      </c>
      <c r="H755" s="133" t="s">
        <v>1520</v>
      </c>
      <c r="I755" s="131">
        <v>89</v>
      </c>
      <c r="J755" s="131"/>
    </row>
    <row r="756" spans="1:10" ht="18.75" thickBot="1" x14ac:dyDescent="0.25">
      <c r="A756" s="17">
        <v>63341</v>
      </c>
      <c r="B756" s="17">
        <v>755</v>
      </c>
      <c r="C756" s="17" t="s">
        <v>591</v>
      </c>
      <c r="D756" s="17">
        <v>63341</v>
      </c>
      <c r="E756" s="20" t="s">
        <v>84</v>
      </c>
      <c r="F756" s="26">
        <v>2028</v>
      </c>
      <c r="G756" s="17" t="s">
        <v>463</v>
      </c>
      <c r="H756" s="132" t="str">
        <f>IF(ISERROR(VLOOKUP(A756,[1]الشريط!$A$2:$C$1000,3,0)),"",IF(VLOOKUP(A756,[1]الشريط!$A$2:$C$1000,3,0)=G756,"(مطابق)","(غير مطابق)"))</f>
        <v>(مطابق)</v>
      </c>
      <c r="I756" s="131"/>
      <c r="J756" s="131"/>
    </row>
    <row r="757" spans="1:10" ht="18.75" thickBot="1" x14ac:dyDescent="0.25">
      <c r="A757" s="17">
        <v>63856</v>
      </c>
      <c r="B757" s="17">
        <v>756</v>
      </c>
      <c r="C757" s="17" t="s">
        <v>579</v>
      </c>
      <c r="D757" s="17">
        <v>63856</v>
      </c>
      <c r="E757" s="20" t="s">
        <v>34</v>
      </c>
      <c r="F757" s="17">
        <v>793</v>
      </c>
      <c r="G757" s="17" t="s">
        <v>463</v>
      </c>
      <c r="H757" s="132" t="str">
        <f>IF(ISERROR(VLOOKUP(A757,[1]الشريط!$A$2:$C$1000,3,0)),"",IF(VLOOKUP(A757,[1]الشريط!$A$2:$C$1000,3,0)=G757,"(مطابق)","(غير مطابق)"))</f>
        <v>(مطابق)</v>
      </c>
      <c r="I757" s="131"/>
      <c r="J757" s="131"/>
    </row>
    <row r="758" spans="1:10" ht="18.75" thickBot="1" x14ac:dyDescent="0.25">
      <c r="A758" s="17">
        <v>64250</v>
      </c>
      <c r="B758" s="17">
        <v>757</v>
      </c>
      <c r="C758" s="17" t="s">
        <v>772</v>
      </c>
      <c r="D758" s="17">
        <v>64250</v>
      </c>
      <c r="E758" s="20" t="s">
        <v>88</v>
      </c>
      <c r="F758" s="26">
        <v>1872</v>
      </c>
      <c r="G758" s="17" t="s">
        <v>463</v>
      </c>
      <c r="H758" s="132" t="str">
        <f>IF(ISERROR(VLOOKUP(A758,[1]الشريط!$A$2:$C$1000,3,0)),"",IF(VLOOKUP(A758,[1]الشريط!$A$2:$C$1000,3,0)=G758,"(مطابق)","(غير مطابق)"))</f>
        <v>(مطابق)</v>
      </c>
      <c r="I758" s="131"/>
      <c r="J758" s="131"/>
    </row>
    <row r="759" spans="1:10" ht="18.75" thickBot="1" x14ac:dyDescent="0.25">
      <c r="A759" s="17">
        <v>64467</v>
      </c>
      <c r="B759" s="17">
        <v>758</v>
      </c>
      <c r="C759" s="17" t="s">
        <v>609</v>
      </c>
      <c r="D759" s="17">
        <v>64467</v>
      </c>
      <c r="E759" s="20" t="s">
        <v>24</v>
      </c>
      <c r="F759" s="17">
        <v>609</v>
      </c>
      <c r="G759" s="17" t="s">
        <v>463</v>
      </c>
      <c r="H759" s="132" t="str">
        <f>IF(ISERROR(VLOOKUP(A759,[1]الشريط!$A$2:$C$1000,3,0)),"",IF(VLOOKUP(A759,[1]الشريط!$A$2:$C$1000,3,0)=G759,"(مطابق)","(غير مطابق)"))</f>
        <v>(مطابق)</v>
      </c>
      <c r="I759" s="131"/>
      <c r="J759" s="131"/>
    </row>
    <row r="760" spans="1:10" ht="18.75" thickBot="1" x14ac:dyDescent="0.25">
      <c r="A760" s="17">
        <v>64551</v>
      </c>
      <c r="B760" s="17">
        <v>759</v>
      </c>
      <c r="C760" s="17" t="s">
        <v>799</v>
      </c>
      <c r="D760" s="17">
        <v>64551</v>
      </c>
      <c r="E760" s="20" t="s">
        <v>24</v>
      </c>
      <c r="F760" s="17">
        <v>4158</v>
      </c>
      <c r="G760" s="17" t="s">
        <v>463</v>
      </c>
      <c r="H760" s="132" t="str">
        <f>IF(ISERROR(VLOOKUP(A760,[1]الشريط!$A$2:$C$1000,3,0)),"",IF(VLOOKUP(A760,[1]الشريط!$A$2:$C$1000,3,0)=G760,"(مطابق)","(غير مطابق)"))</f>
        <v>(مطابق)</v>
      </c>
      <c r="I760" s="131"/>
      <c r="J760" s="131"/>
    </row>
    <row r="761" spans="1:10" ht="18.75" thickBot="1" x14ac:dyDescent="0.25">
      <c r="A761" s="17">
        <v>65242</v>
      </c>
      <c r="B761" s="17">
        <v>760</v>
      </c>
      <c r="C761" s="17" t="s">
        <v>584</v>
      </c>
      <c r="D761" s="17">
        <v>65242</v>
      </c>
      <c r="E761" s="20" t="s">
        <v>24</v>
      </c>
      <c r="F761" s="17">
        <v>2810</v>
      </c>
      <c r="G761" s="17" t="s">
        <v>463</v>
      </c>
      <c r="H761" s="132" t="str">
        <f>IF(ISERROR(VLOOKUP(A761,[1]الشريط!$A$2:$C$1000,3,0)),"",IF(VLOOKUP(A761,[1]الشريط!$A$2:$C$1000,3,0)=G761,"(مطابق)","(غير مطابق)"))</f>
        <v>(مطابق)</v>
      </c>
      <c r="I761" s="131"/>
      <c r="J761" s="131"/>
    </row>
    <row r="762" spans="1:10" ht="18.75" thickBot="1" x14ac:dyDescent="0.25">
      <c r="A762" s="22">
        <v>65687</v>
      </c>
      <c r="B762" s="17">
        <v>761</v>
      </c>
      <c r="C762" s="22" t="s">
        <v>1109</v>
      </c>
      <c r="D762" s="22">
        <v>65687</v>
      </c>
      <c r="E762" s="19" t="s">
        <v>24</v>
      </c>
      <c r="F762" s="22">
        <v>2554</v>
      </c>
      <c r="G762" s="17" t="s">
        <v>463</v>
      </c>
      <c r="H762" s="132" t="str">
        <f>IF(ISERROR(VLOOKUP(A762,[1]الشريط!$A$2:$C$1000,3,0)),"",IF(VLOOKUP(A762,[1]الشريط!$A$2:$C$1000,3,0)=G762,"(مطابق)","(غير مطابق)"))</f>
        <v/>
      </c>
      <c r="I762" s="131"/>
      <c r="J762" s="131"/>
    </row>
    <row r="763" spans="1:10" ht="18.75" thickBot="1" x14ac:dyDescent="0.25">
      <c r="A763" s="17">
        <v>65939</v>
      </c>
      <c r="B763" s="17">
        <v>762</v>
      </c>
      <c r="C763" s="17" t="s">
        <v>513</v>
      </c>
      <c r="D763" s="17">
        <v>65939</v>
      </c>
      <c r="E763" s="20" t="s">
        <v>34</v>
      </c>
      <c r="F763" s="26">
        <v>247</v>
      </c>
      <c r="G763" s="17" t="s">
        <v>463</v>
      </c>
      <c r="H763" s="132" t="str">
        <f>IF(ISERROR(VLOOKUP(A763,[1]الشريط!$A$2:$C$1000,3,0)),"",IF(VLOOKUP(A763,[1]الشريط!$A$2:$C$1000,3,0)=G763,"(مطابق)","(غير مطابق)"))</f>
        <v>(مطابق)</v>
      </c>
      <c r="I763" s="131"/>
      <c r="J763" s="131"/>
    </row>
    <row r="764" spans="1:10" ht="18.75" thickBot="1" x14ac:dyDescent="0.25">
      <c r="A764" s="17">
        <v>66127</v>
      </c>
      <c r="B764" s="17">
        <v>763</v>
      </c>
      <c r="C764" s="17" t="s">
        <v>565</v>
      </c>
      <c r="D764" s="17">
        <v>66127</v>
      </c>
      <c r="E764" s="20" t="s">
        <v>24</v>
      </c>
      <c r="F764" s="17">
        <v>6050</v>
      </c>
      <c r="G764" s="17" t="s">
        <v>463</v>
      </c>
      <c r="H764" s="132" t="str">
        <f>IF(ISERROR(VLOOKUP(A764,[1]الشريط!$A$2:$C$1000,3,0)),"",IF(VLOOKUP(A764,[1]الشريط!$A$2:$C$1000,3,0)=G764,"(مطابق)","(غير مطابق)"))</f>
        <v>(مطابق)</v>
      </c>
      <c r="I764" s="131"/>
      <c r="J764" s="131"/>
    </row>
    <row r="765" spans="1:10" ht="18.75" thickBot="1" x14ac:dyDescent="0.25">
      <c r="A765" s="17">
        <v>66766</v>
      </c>
      <c r="B765" s="17">
        <v>764</v>
      </c>
      <c r="C765" s="17" t="s">
        <v>753</v>
      </c>
      <c r="D765" s="17">
        <v>66766</v>
      </c>
      <c r="E765" s="20" t="s">
        <v>34</v>
      </c>
      <c r="F765" s="26">
        <v>678</v>
      </c>
      <c r="G765" s="17" t="s">
        <v>463</v>
      </c>
      <c r="H765" s="132" t="str">
        <f>IF(ISERROR(VLOOKUP(A765,[1]الشريط!$A$2:$C$1000,3,0)),"",IF(VLOOKUP(A765,[1]الشريط!$A$2:$C$1000,3,0)=G765,"(مطابق)","(غير مطابق)"))</f>
        <v>(مطابق)</v>
      </c>
      <c r="I765" s="131"/>
      <c r="J765" s="131"/>
    </row>
    <row r="766" spans="1:10" ht="18.75" thickBot="1" x14ac:dyDescent="0.25">
      <c r="A766" s="17">
        <v>66964</v>
      </c>
      <c r="B766" s="17">
        <v>765</v>
      </c>
      <c r="C766" s="17" t="s">
        <v>651</v>
      </c>
      <c r="D766" s="17">
        <v>66964</v>
      </c>
      <c r="E766" s="20" t="s">
        <v>24</v>
      </c>
      <c r="F766" s="17">
        <v>2586</v>
      </c>
      <c r="G766" s="17" t="s">
        <v>463</v>
      </c>
      <c r="H766" s="132" t="str">
        <f>IF(ISERROR(VLOOKUP(A766,[1]الشريط!$A$2:$C$1000,3,0)),"",IF(VLOOKUP(A766,[1]الشريط!$A$2:$C$1000,3,0)=G766,"(مطابق)","(غير مطابق)"))</f>
        <v>(مطابق)</v>
      </c>
      <c r="I766" s="131"/>
      <c r="J766" s="131"/>
    </row>
    <row r="767" spans="1:10" ht="18.75" thickBot="1" x14ac:dyDescent="0.25">
      <c r="A767" s="17">
        <v>67309</v>
      </c>
      <c r="B767" s="17">
        <v>766</v>
      </c>
      <c r="C767" s="17" t="s">
        <v>1219</v>
      </c>
      <c r="D767" s="17">
        <v>67309</v>
      </c>
      <c r="E767" s="20" t="s">
        <v>24</v>
      </c>
      <c r="F767" s="17">
        <v>653</v>
      </c>
      <c r="G767" s="17" t="s">
        <v>463</v>
      </c>
      <c r="H767" s="132" t="str">
        <f>IF(ISERROR(VLOOKUP(A767,[1]الشريط!$A$2:$C$1000,3,0)),"",IF(VLOOKUP(A767,[1]الشريط!$A$2:$C$1000,3,0)=G767,"(مطابق)","(غير مطابق)"))</f>
        <v/>
      </c>
      <c r="I767" s="131"/>
      <c r="J767" s="131"/>
    </row>
    <row r="768" spans="1:10" ht="18.75" thickBot="1" x14ac:dyDescent="0.25">
      <c r="A768" s="17">
        <v>67632</v>
      </c>
      <c r="B768" s="17">
        <v>767</v>
      </c>
      <c r="C768" s="17" t="s">
        <v>735</v>
      </c>
      <c r="D768" s="17">
        <v>67632</v>
      </c>
      <c r="E768" s="20" t="s">
        <v>24</v>
      </c>
      <c r="F768" s="17">
        <v>1732</v>
      </c>
      <c r="G768" s="17" t="s">
        <v>463</v>
      </c>
      <c r="H768" s="132" t="str">
        <f>IF(ISERROR(VLOOKUP(A768,[1]الشريط!$A$2:$C$1000,3,0)),"",IF(VLOOKUP(A768,[1]الشريط!$A$2:$C$1000,3,0)=G768,"(مطابق)","(غير مطابق)"))</f>
        <v>(مطابق)</v>
      </c>
      <c r="I768" s="131"/>
      <c r="J768" s="131"/>
    </row>
    <row r="769" spans="1:10" ht="18.75" thickBot="1" x14ac:dyDescent="0.25">
      <c r="A769" s="17">
        <v>68058</v>
      </c>
      <c r="B769" s="17">
        <v>768</v>
      </c>
      <c r="C769" s="17" t="s">
        <v>608</v>
      </c>
      <c r="D769" s="17">
        <v>68058</v>
      </c>
      <c r="E769" s="20" t="s">
        <v>24</v>
      </c>
      <c r="F769" s="26">
        <v>2025</v>
      </c>
      <c r="G769" s="17" t="s">
        <v>463</v>
      </c>
      <c r="H769" s="132" t="str">
        <f>IF(ISERROR(VLOOKUP(A769,[1]الشريط!$A$2:$C$1000,3,0)),"",IF(VLOOKUP(A769,[1]الشريط!$A$2:$C$1000,3,0)=G769,"(مطابق)","(غير مطابق)"))</f>
        <v>(مطابق)</v>
      </c>
      <c r="I769" s="131"/>
      <c r="J769" s="131"/>
    </row>
    <row r="770" spans="1:10" ht="18.75" thickBot="1" x14ac:dyDescent="0.25">
      <c r="A770" s="17">
        <v>68616</v>
      </c>
      <c r="B770" s="17">
        <v>769</v>
      </c>
      <c r="C770" s="17" t="s">
        <v>627</v>
      </c>
      <c r="D770" s="17">
        <v>68616</v>
      </c>
      <c r="E770" s="20" t="s">
        <v>24</v>
      </c>
      <c r="F770" s="17">
        <v>2136</v>
      </c>
      <c r="G770" s="17" t="s">
        <v>463</v>
      </c>
      <c r="H770" s="132" t="str">
        <f>IF(ISERROR(VLOOKUP(A770,[1]الشريط!$A$2:$C$1000,3,0)),"",IF(VLOOKUP(A770,[1]الشريط!$A$2:$C$1000,3,0)=G770,"(مطابق)","(غير مطابق)"))</f>
        <v>(مطابق)</v>
      </c>
      <c r="I770" s="131"/>
      <c r="J770" s="131"/>
    </row>
    <row r="771" spans="1:10" ht="18.75" thickBot="1" x14ac:dyDescent="0.25">
      <c r="A771" s="17">
        <v>69189</v>
      </c>
      <c r="B771" s="17">
        <v>770</v>
      </c>
      <c r="C771" s="17" t="s">
        <v>495</v>
      </c>
      <c r="D771" s="17">
        <v>69189</v>
      </c>
      <c r="E771" s="20" t="s">
        <v>24</v>
      </c>
      <c r="F771" s="17">
        <v>3085</v>
      </c>
      <c r="G771" s="17" t="s">
        <v>463</v>
      </c>
      <c r="H771" s="132" t="str">
        <f>IF(ISERROR(VLOOKUP(A771,[1]الشريط!$A$2:$C$1000,3,0)),"",IF(VLOOKUP(A771,[1]الشريط!$A$2:$C$1000,3,0)=G771,"(مطابق)","(غير مطابق)"))</f>
        <v>(مطابق)</v>
      </c>
      <c r="I771" s="131"/>
      <c r="J771" s="131"/>
    </row>
    <row r="772" spans="1:10" ht="18.75" thickBot="1" x14ac:dyDescent="0.25">
      <c r="A772" s="22">
        <v>69963</v>
      </c>
      <c r="B772" s="17">
        <v>771</v>
      </c>
      <c r="C772" s="22" t="s">
        <v>882</v>
      </c>
      <c r="D772" s="22">
        <v>69963</v>
      </c>
      <c r="E772" s="19" t="s">
        <v>24</v>
      </c>
      <c r="F772" s="22">
        <v>2334</v>
      </c>
      <c r="G772" s="17" t="s">
        <v>463</v>
      </c>
      <c r="H772" s="132" t="str">
        <f>IF(ISERROR(VLOOKUP(A772,[1]الشريط!$A$2:$C$1000,3,0)),"",IF(VLOOKUP(A772,[1]الشريط!$A$2:$C$1000,3,0)=G772,"(مطابق)","(غير مطابق)"))</f>
        <v>(مطابق)</v>
      </c>
      <c r="I772" s="131"/>
      <c r="J772" s="131"/>
    </row>
    <row r="773" spans="1:10" ht="18.75" thickBot="1" x14ac:dyDescent="0.25">
      <c r="A773" s="17">
        <v>71390</v>
      </c>
      <c r="B773" s="17">
        <v>772</v>
      </c>
      <c r="C773" s="17" t="s">
        <v>1120</v>
      </c>
      <c r="D773" s="17">
        <v>71390</v>
      </c>
      <c r="E773" s="20" t="s">
        <v>24</v>
      </c>
      <c r="F773" s="17">
        <v>1312</v>
      </c>
      <c r="G773" s="17" t="s">
        <v>463</v>
      </c>
      <c r="H773" s="132" t="str">
        <f>IF(ISERROR(VLOOKUP(A773,[1]الشريط!$A$2:$C$1000,3,0)),"",IF(VLOOKUP(A773,[1]الشريط!$A$2:$C$1000,3,0)=G773,"(مطابق)","(غير مطابق)"))</f>
        <v/>
      </c>
      <c r="I773" s="131"/>
      <c r="J773" s="131"/>
    </row>
    <row r="774" spans="1:10" ht="18.75" thickBot="1" x14ac:dyDescent="0.25">
      <c r="A774" s="22">
        <v>72408</v>
      </c>
      <c r="B774" s="17">
        <v>773</v>
      </c>
      <c r="C774" s="22" t="s">
        <v>942</v>
      </c>
      <c r="D774" s="22">
        <v>72408</v>
      </c>
      <c r="E774" s="19" t="s">
        <v>46</v>
      </c>
      <c r="F774" s="22">
        <v>3125</v>
      </c>
      <c r="G774" s="22" t="s">
        <v>463</v>
      </c>
      <c r="H774" s="132" t="str">
        <f>IF(ISERROR(VLOOKUP(A774,[1]الشريط!$A$2:$C$1000,3,0)),"",IF(VLOOKUP(A774,[1]الشريط!$A$2:$C$1000,3,0)=G774,"(مطابق)","(غير مطابق)"))</f>
        <v/>
      </c>
      <c r="I774" s="131"/>
      <c r="J774" s="131"/>
    </row>
    <row r="775" spans="1:10" ht="18.75" thickBot="1" x14ac:dyDescent="0.25">
      <c r="A775" s="17">
        <v>73274</v>
      </c>
      <c r="B775" s="17">
        <v>774</v>
      </c>
      <c r="C775" s="17" t="s">
        <v>827</v>
      </c>
      <c r="D775" s="17">
        <v>73274</v>
      </c>
      <c r="E775" s="20" t="s">
        <v>24</v>
      </c>
      <c r="F775" s="17">
        <v>3349</v>
      </c>
      <c r="G775" s="17" t="s">
        <v>463</v>
      </c>
      <c r="H775" s="132" t="str">
        <f>IF(ISERROR(VLOOKUP(A775,[1]الشريط!$A$2:$C$1000,3,0)),"",IF(VLOOKUP(A775,[1]الشريط!$A$2:$C$1000,3,0)=G775,"(مطابق)","(غير مطابق)"))</f>
        <v>(مطابق)</v>
      </c>
      <c r="I775" s="131"/>
      <c r="J775" s="131"/>
    </row>
    <row r="776" spans="1:10" ht="18.75" thickBot="1" x14ac:dyDescent="0.25">
      <c r="A776" s="17">
        <v>73918</v>
      </c>
      <c r="B776" s="17">
        <v>775</v>
      </c>
      <c r="C776" s="17" t="s">
        <v>605</v>
      </c>
      <c r="D776" s="17">
        <v>73918</v>
      </c>
      <c r="E776" s="20" t="s">
        <v>24</v>
      </c>
      <c r="F776" s="17">
        <v>427</v>
      </c>
      <c r="G776" s="17" t="s">
        <v>463</v>
      </c>
      <c r="H776" s="132" t="str">
        <f>IF(ISERROR(VLOOKUP(A776,[1]الشريط!$A$2:$C$1000,3,0)),"",IF(VLOOKUP(A776,[1]الشريط!$A$2:$C$1000,3,0)=G776,"(مطابق)","(غير مطابق)"))</f>
        <v/>
      </c>
      <c r="I776" s="131"/>
      <c r="J776" s="131"/>
    </row>
    <row r="777" spans="1:10" ht="18.75" thickBot="1" x14ac:dyDescent="0.25">
      <c r="A777" s="17">
        <v>74424</v>
      </c>
      <c r="B777" s="17">
        <v>776</v>
      </c>
      <c r="C777" s="17" t="s">
        <v>537</v>
      </c>
      <c r="D777" s="17">
        <v>74424</v>
      </c>
      <c r="E777" s="20" t="s">
        <v>34</v>
      </c>
      <c r="F777" s="26">
        <v>460</v>
      </c>
      <c r="G777" s="17" t="s">
        <v>463</v>
      </c>
      <c r="H777" s="132" t="str">
        <f>IF(ISERROR(VLOOKUP(A777,[1]الشريط!$A$2:$C$1000,3,0)),"",IF(VLOOKUP(A777,[1]الشريط!$A$2:$C$1000,3,0)=G777,"(مطابق)","(غير مطابق)"))</f>
        <v>(مطابق)</v>
      </c>
      <c r="I777" s="131"/>
      <c r="J777" s="131"/>
    </row>
    <row r="778" spans="1:10" ht="18.75" thickBot="1" x14ac:dyDescent="0.25">
      <c r="A778" s="17">
        <v>74491</v>
      </c>
      <c r="B778" s="17">
        <v>777</v>
      </c>
      <c r="C778" s="17" t="s">
        <v>586</v>
      </c>
      <c r="D778" s="17">
        <v>74491</v>
      </c>
      <c r="E778" s="20" t="s">
        <v>34</v>
      </c>
      <c r="F778" s="26">
        <v>1263</v>
      </c>
      <c r="G778" s="17" t="s">
        <v>463</v>
      </c>
      <c r="H778" s="132" t="str">
        <f>IF(ISERROR(VLOOKUP(A778,[1]الشريط!$A$2:$C$1000,3,0)),"",IF(VLOOKUP(A778,[1]الشريط!$A$2:$C$1000,3,0)=G778,"(مطابق)","(غير مطابق)"))</f>
        <v>(مطابق)</v>
      </c>
      <c r="I778" s="131"/>
      <c r="J778" s="131"/>
    </row>
    <row r="779" spans="1:10" ht="18.75" thickBot="1" x14ac:dyDescent="0.25">
      <c r="A779" s="22">
        <v>74701</v>
      </c>
      <c r="B779" s="17">
        <v>778</v>
      </c>
      <c r="C779" s="22" t="s">
        <v>847</v>
      </c>
      <c r="D779" s="22">
        <v>74701</v>
      </c>
      <c r="E779" s="19" t="s">
        <v>24</v>
      </c>
      <c r="F779" s="22">
        <v>3448</v>
      </c>
      <c r="G779" s="22" t="s">
        <v>463</v>
      </c>
      <c r="H779" s="132" t="str">
        <f>IF(ISERROR(VLOOKUP(A779,[1]الشريط!$A$2:$C$1000,3,0)),"",IF(VLOOKUP(A779,[1]الشريط!$A$2:$C$1000,3,0)=G779,"(مطابق)","(غير مطابق)"))</f>
        <v>(مطابق)</v>
      </c>
      <c r="I779" s="131"/>
      <c r="J779" s="131"/>
    </row>
    <row r="780" spans="1:10" ht="18.75" thickBot="1" x14ac:dyDescent="0.25">
      <c r="A780" s="17">
        <v>74733</v>
      </c>
      <c r="B780" s="17">
        <v>779</v>
      </c>
      <c r="C780" s="17" t="s">
        <v>33</v>
      </c>
      <c r="D780" s="17">
        <v>74733</v>
      </c>
      <c r="E780" s="20" t="s">
        <v>34</v>
      </c>
      <c r="F780" s="26">
        <v>2013</v>
      </c>
      <c r="G780" s="17" t="s">
        <v>463</v>
      </c>
      <c r="H780" s="133" t="s">
        <v>1520</v>
      </c>
      <c r="I780" s="131">
        <v>90</v>
      </c>
      <c r="J780" s="131"/>
    </row>
    <row r="781" spans="1:10" ht="18.75" thickBot="1" x14ac:dyDescent="0.25">
      <c r="A781" s="17">
        <v>75341</v>
      </c>
      <c r="B781" s="17">
        <v>780</v>
      </c>
      <c r="C781" s="17" t="s">
        <v>647</v>
      </c>
      <c r="D781" s="17">
        <v>75341</v>
      </c>
      <c r="E781" s="20" t="s">
        <v>24</v>
      </c>
      <c r="F781" s="17">
        <v>3303</v>
      </c>
      <c r="G781" s="17" t="s">
        <v>463</v>
      </c>
      <c r="H781" s="132" t="str">
        <f>IF(ISERROR(VLOOKUP(A781,[1]الشريط!$A$2:$C$1000,3,0)),"",IF(VLOOKUP(A781,[1]الشريط!$A$2:$C$1000,3,0)=G781,"(مطابق)","(غير مطابق)"))</f>
        <v>(مطابق)</v>
      </c>
      <c r="I781" s="131"/>
      <c r="J781" s="131"/>
    </row>
    <row r="782" spans="1:10" ht="18.75" thickBot="1" x14ac:dyDescent="0.25">
      <c r="A782" s="17">
        <v>76411</v>
      </c>
      <c r="B782" s="17">
        <v>781</v>
      </c>
      <c r="C782" s="17" t="s">
        <v>100</v>
      </c>
      <c r="D782" s="17">
        <v>76411</v>
      </c>
      <c r="E782" s="20" t="s">
        <v>24</v>
      </c>
      <c r="F782" s="26">
        <v>2182</v>
      </c>
      <c r="G782" s="17" t="s">
        <v>463</v>
      </c>
      <c r="H782" s="133" t="s">
        <v>1520</v>
      </c>
      <c r="I782" s="131">
        <v>91</v>
      </c>
      <c r="J782" s="131"/>
    </row>
    <row r="783" spans="1:10" ht="18.75" thickBot="1" x14ac:dyDescent="0.25">
      <c r="A783" s="17">
        <v>76906</v>
      </c>
      <c r="B783" s="17">
        <v>782</v>
      </c>
      <c r="C783" s="17" t="s">
        <v>1100</v>
      </c>
      <c r="D783" s="17">
        <v>76906</v>
      </c>
      <c r="E783" s="20" t="s">
        <v>24</v>
      </c>
      <c r="F783" s="17">
        <v>1663</v>
      </c>
      <c r="G783" s="17" t="s">
        <v>463</v>
      </c>
      <c r="H783" s="132" t="str">
        <f>IF(ISERROR(VLOOKUP(A783,[1]الشريط!$A$2:$C$1000,3,0)),"",IF(VLOOKUP(A783,[1]الشريط!$A$2:$C$1000,3,0)=G783,"(مطابق)","(غير مطابق)"))</f>
        <v/>
      </c>
      <c r="I783" s="131"/>
      <c r="J783" s="131"/>
    </row>
    <row r="784" spans="1:10" ht="18.75" thickBot="1" x14ac:dyDescent="0.25">
      <c r="A784" s="17">
        <v>78065</v>
      </c>
      <c r="B784" s="17">
        <v>783</v>
      </c>
      <c r="C784" s="17" t="s">
        <v>620</v>
      </c>
      <c r="D784" s="17">
        <v>78065</v>
      </c>
      <c r="E784" s="20" t="s">
        <v>34</v>
      </c>
      <c r="F784" s="26">
        <v>136</v>
      </c>
      <c r="G784" s="17" t="s">
        <v>463</v>
      </c>
      <c r="H784" s="132" t="str">
        <f>IF(ISERROR(VLOOKUP(A784,[1]الشريط!$A$2:$C$1000,3,0)),"",IF(VLOOKUP(A784,[1]الشريط!$A$2:$C$1000,3,0)=G784,"(مطابق)","(غير مطابق)"))</f>
        <v>(مطابق)</v>
      </c>
      <c r="I784" s="131"/>
      <c r="J784" s="131"/>
    </row>
    <row r="785" spans="1:10" ht="18.75" thickBot="1" x14ac:dyDescent="0.25">
      <c r="A785" s="17">
        <v>78719</v>
      </c>
      <c r="B785" s="17">
        <v>784</v>
      </c>
      <c r="C785" s="17" t="s">
        <v>1121</v>
      </c>
      <c r="D785" s="17">
        <v>78719</v>
      </c>
      <c r="E785" s="20" t="s">
        <v>24</v>
      </c>
      <c r="F785" s="17">
        <v>2728</v>
      </c>
      <c r="G785" s="17" t="s">
        <v>463</v>
      </c>
      <c r="H785" s="132" t="str">
        <f>IF(ISERROR(VLOOKUP(A785,[1]الشريط!$A$2:$C$1000,3,0)),"",IF(VLOOKUP(A785,[1]الشريط!$A$2:$C$1000,3,0)=G785,"(مطابق)","(غير مطابق)"))</f>
        <v/>
      </c>
      <c r="I785" s="131"/>
      <c r="J785" s="131"/>
    </row>
    <row r="786" spans="1:10" ht="18.75" thickBot="1" x14ac:dyDescent="0.25">
      <c r="A786" s="17">
        <v>79127</v>
      </c>
      <c r="B786" s="17">
        <v>785</v>
      </c>
      <c r="C786" s="17" t="s">
        <v>678</v>
      </c>
      <c r="D786" s="17">
        <v>79127</v>
      </c>
      <c r="E786" s="20" t="s">
        <v>24</v>
      </c>
      <c r="F786" s="17">
        <v>1642</v>
      </c>
      <c r="G786" s="17" t="s">
        <v>463</v>
      </c>
      <c r="H786" s="132" t="str">
        <f>IF(ISERROR(VLOOKUP(A786,[1]الشريط!$A$2:$C$1000,3,0)),"",IF(VLOOKUP(A786,[1]الشريط!$A$2:$C$1000,3,0)=G786,"(مطابق)","(غير مطابق)"))</f>
        <v>(مطابق)</v>
      </c>
      <c r="I786" s="131"/>
      <c r="J786" s="131"/>
    </row>
    <row r="787" spans="1:10" ht="18.75" thickBot="1" x14ac:dyDescent="0.25">
      <c r="A787" s="22">
        <v>79392</v>
      </c>
      <c r="B787" s="17">
        <v>786</v>
      </c>
      <c r="C787" s="22" t="s">
        <v>1092</v>
      </c>
      <c r="D787" s="22">
        <v>79392</v>
      </c>
      <c r="E787" s="19" t="s">
        <v>24</v>
      </c>
      <c r="F787" s="22">
        <v>3319</v>
      </c>
      <c r="G787" s="22" t="s">
        <v>463</v>
      </c>
      <c r="H787" s="132" t="str">
        <f>IF(ISERROR(VLOOKUP(A787,[1]الشريط!$A$2:$C$1000,3,0)),"",IF(VLOOKUP(A787,[1]الشريط!$A$2:$C$1000,3,0)=G787,"(مطابق)","(غير مطابق)"))</f>
        <v/>
      </c>
      <c r="I787" s="131"/>
      <c r="J787" s="131"/>
    </row>
    <row r="788" spans="1:10" ht="18.75" thickBot="1" x14ac:dyDescent="0.25">
      <c r="A788" s="17">
        <v>79799</v>
      </c>
      <c r="B788" s="17">
        <v>787</v>
      </c>
      <c r="C788" s="17" t="s">
        <v>831</v>
      </c>
      <c r="D788" s="17">
        <v>79799</v>
      </c>
      <c r="E788" s="20" t="s">
        <v>24</v>
      </c>
      <c r="F788" s="17">
        <v>1379</v>
      </c>
      <c r="G788" s="17" t="s">
        <v>463</v>
      </c>
      <c r="H788" s="132" t="str">
        <f>IF(ISERROR(VLOOKUP(A788,[1]الشريط!$A$2:$C$1000,3,0)),"",IF(VLOOKUP(A788,[1]الشريط!$A$2:$C$1000,3,0)=G788,"(مطابق)","(غير مطابق)"))</f>
        <v>(مطابق)</v>
      </c>
      <c r="I788" s="131"/>
      <c r="J788" s="131"/>
    </row>
    <row r="789" spans="1:10" ht="18.75" thickBot="1" x14ac:dyDescent="0.25">
      <c r="A789" s="17">
        <v>80166</v>
      </c>
      <c r="B789" s="17">
        <v>788</v>
      </c>
      <c r="C789" s="17" t="s">
        <v>663</v>
      </c>
      <c r="D789" s="17">
        <v>80166</v>
      </c>
      <c r="E789" s="20" t="s">
        <v>34</v>
      </c>
      <c r="F789" s="26">
        <v>1846</v>
      </c>
      <c r="G789" s="17" t="s">
        <v>463</v>
      </c>
      <c r="H789" s="132" t="str">
        <f>IF(ISERROR(VLOOKUP(A789,[1]الشريط!$A$2:$C$1000,3,0)),"",IF(VLOOKUP(A789,[1]الشريط!$A$2:$C$1000,3,0)=G789,"(مطابق)","(غير مطابق)"))</f>
        <v>(مطابق)</v>
      </c>
      <c r="I789" s="131"/>
      <c r="J789" s="131"/>
    </row>
    <row r="790" spans="1:10" ht="18.75" thickBot="1" x14ac:dyDescent="0.25">
      <c r="A790" s="17">
        <v>80318</v>
      </c>
      <c r="B790" s="17">
        <v>789</v>
      </c>
      <c r="C790" s="17" t="s">
        <v>590</v>
      </c>
      <c r="D790" s="17">
        <v>80318</v>
      </c>
      <c r="E790" s="20" t="s">
        <v>232</v>
      </c>
      <c r="F790" s="26">
        <v>382</v>
      </c>
      <c r="G790" s="17" t="s">
        <v>463</v>
      </c>
      <c r="H790" s="132" t="str">
        <f>IF(ISERROR(VLOOKUP(A790,[1]الشريط!$A$2:$C$1000,3,0)),"",IF(VLOOKUP(A790,[1]الشريط!$A$2:$C$1000,3,0)=G790,"(مطابق)","(غير مطابق)"))</f>
        <v>(مطابق)</v>
      </c>
      <c r="I790" s="131"/>
      <c r="J790" s="131"/>
    </row>
    <row r="791" spans="1:10" ht="18.75" thickBot="1" x14ac:dyDescent="0.25">
      <c r="A791" s="22">
        <v>80509</v>
      </c>
      <c r="B791" s="17">
        <v>790</v>
      </c>
      <c r="C791" s="22" t="s">
        <v>661</v>
      </c>
      <c r="D791" s="22">
        <v>80509</v>
      </c>
      <c r="E791" s="19" t="s">
        <v>24</v>
      </c>
      <c r="F791" s="22">
        <v>2598</v>
      </c>
      <c r="G791" s="17" t="s">
        <v>463</v>
      </c>
      <c r="H791" s="132" t="str">
        <f>IF(ISERROR(VLOOKUP(A791,[1]الشريط!$A$2:$C$1000,3,0)),"",IF(VLOOKUP(A791,[1]الشريط!$A$2:$C$1000,3,0)=G791,"(مطابق)","(غير مطابق)"))</f>
        <v>(مطابق)</v>
      </c>
      <c r="I791" s="131"/>
      <c r="J791" s="131"/>
    </row>
    <row r="792" spans="1:10" ht="18.75" thickBot="1" x14ac:dyDescent="0.25">
      <c r="A792" s="17">
        <v>81245</v>
      </c>
      <c r="B792" s="17">
        <v>791</v>
      </c>
      <c r="C792" s="17" t="s">
        <v>1088</v>
      </c>
      <c r="D792" s="17">
        <v>81245</v>
      </c>
      <c r="E792" s="20" t="s">
        <v>24</v>
      </c>
      <c r="F792" s="17">
        <v>3166</v>
      </c>
      <c r="G792" s="17" t="s">
        <v>463</v>
      </c>
      <c r="H792" s="133" t="s">
        <v>1520</v>
      </c>
      <c r="I792" s="131">
        <v>92</v>
      </c>
      <c r="J792" s="131"/>
    </row>
    <row r="793" spans="1:10" ht="18.75" thickBot="1" x14ac:dyDescent="0.25">
      <c r="A793" s="17">
        <v>81955</v>
      </c>
      <c r="B793" s="17">
        <v>792</v>
      </c>
      <c r="C793" s="17" t="s">
        <v>464</v>
      </c>
      <c r="D793" s="17">
        <v>81955</v>
      </c>
      <c r="E793" s="20" t="s">
        <v>34</v>
      </c>
      <c r="F793" s="26">
        <v>110</v>
      </c>
      <c r="G793" s="17" t="s">
        <v>463</v>
      </c>
      <c r="H793" s="132" t="str">
        <f>IF(ISERROR(VLOOKUP(A793,[1]الشريط!$A$2:$C$1000,3,0)),"",IF(VLOOKUP(A793,[1]الشريط!$A$2:$C$1000,3,0)=G793,"(مطابق)","(غير مطابق)"))</f>
        <v>(مطابق)</v>
      </c>
      <c r="I793" s="131"/>
      <c r="J793" s="131"/>
    </row>
    <row r="794" spans="1:10" ht="18.75" thickBot="1" x14ac:dyDescent="0.25">
      <c r="A794" s="22">
        <v>83561</v>
      </c>
      <c r="B794" s="17">
        <v>793</v>
      </c>
      <c r="C794" s="22" t="s">
        <v>849</v>
      </c>
      <c r="D794" s="22">
        <v>83561</v>
      </c>
      <c r="E794" s="19" t="s">
        <v>24</v>
      </c>
      <c r="F794" s="22">
        <v>3451</v>
      </c>
      <c r="G794" s="22" t="s">
        <v>463</v>
      </c>
      <c r="H794" s="132" t="str">
        <f>IF(ISERROR(VLOOKUP(A794,[1]الشريط!$A$2:$C$1000,3,0)),"",IF(VLOOKUP(A794,[1]الشريط!$A$2:$C$1000,3,0)=G794,"(مطابق)","(غير مطابق)"))</f>
        <v>(مطابق)</v>
      </c>
      <c r="I794" s="131"/>
      <c r="J794" s="131"/>
    </row>
    <row r="795" spans="1:10" ht="18.75" thickBot="1" x14ac:dyDescent="0.25">
      <c r="A795" s="17">
        <v>83652</v>
      </c>
      <c r="B795" s="17">
        <v>794</v>
      </c>
      <c r="C795" s="17" t="s">
        <v>703</v>
      </c>
      <c r="D795" s="17">
        <v>83652</v>
      </c>
      <c r="E795" s="20" t="s">
        <v>34</v>
      </c>
      <c r="F795" s="17">
        <v>1774</v>
      </c>
      <c r="G795" s="17" t="s">
        <v>463</v>
      </c>
      <c r="H795" s="132" t="str">
        <f>IF(ISERROR(VLOOKUP(A795,[1]الشريط!$A$2:$C$1000,3,0)),"",IF(VLOOKUP(A795,[1]الشريط!$A$2:$C$1000,3,0)=G795,"(مطابق)","(غير مطابق)"))</f>
        <v>(مطابق)</v>
      </c>
      <c r="I795" s="131"/>
      <c r="J795" s="131"/>
    </row>
    <row r="796" spans="1:10" ht="18.75" thickBot="1" x14ac:dyDescent="0.25">
      <c r="A796" s="17">
        <v>83674</v>
      </c>
      <c r="B796" s="17">
        <v>795</v>
      </c>
      <c r="C796" s="17" t="s">
        <v>641</v>
      </c>
      <c r="D796" s="17">
        <v>83674</v>
      </c>
      <c r="E796" s="20" t="s">
        <v>34</v>
      </c>
      <c r="F796" s="26">
        <v>2195</v>
      </c>
      <c r="G796" s="17" t="s">
        <v>463</v>
      </c>
      <c r="H796" s="132" t="str">
        <f>IF(ISERROR(VLOOKUP(A796,[1]الشريط!$A$2:$C$1000,3,0)),"",IF(VLOOKUP(A796,[1]الشريط!$A$2:$C$1000,3,0)=G796,"(مطابق)","(غير مطابق)"))</f>
        <v>(مطابق)</v>
      </c>
      <c r="I796" s="131"/>
      <c r="J796" s="131"/>
    </row>
    <row r="797" spans="1:10" ht="18.75" thickBot="1" x14ac:dyDescent="0.25">
      <c r="A797" s="17">
        <v>83716</v>
      </c>
      <c r="B797" s="17">
        <v>796</v>
      </c>
      <c r="C797" s="17" t="s">
        <v>508</v>
      </c>
      <c r="D797" s="17">
        <v>83716</v>
      </c>
      <c r="E797" s="20" t="s">
        <v>24</v>
      </c>
      <c r="F797" s="17">
        <v>2596</v>
      </c>
      <c r="G797" s="17" t="s">
        <v>463</v>
      </c>
      <c r="H797" s="132" t="str">
        <f>IF(ISERROR(VLOOKUP(A797,[1]الشريط!$A$2:$C$1000,3,0)),"",IF(VLOOKUP(A797,[1]الشريط!$A$2:$C$1000,3,0)=G797,"(مطابق)","(غير مطابق)"))</f>
        <v>(مطابق)</v>
      </c>
      <c r="I797" s="131"/>
      <c r="J797" s="131"/>
    </row>
    <row r="798" spans="1:10" ht="18.75" thickBot="1" x14ac:dyDescent="0.25">
      <c r="A798" s="17">
        <v>84079</v>
      </c>
      <c r="B798" s="17">
        <v>797</v>
      </c>
      <c r="C798" s="17" t="s">
        <v>1032</v>
      </c>
      <c r="D798" s="17">
        <v>84079</v>
      </c>
      <c r="E798" s="20" t="s">
        <v>24</v>
      </c>
      <c r="F798" s="17">
        <v>2137</v>
      </c>
      <c r="G798" s="17" t="s">
        <v>463</v>
      </c>
      <c r="H798" s="133" t="s">
        <v>1520</v>
      </c>
      <c r="I798" s="131">
        <v>93</v>
      </c>
      <c r="J798" s="131"/>
    </row>
    <row r="799" spans="1:10" ht="18.75" thickBot="1" x14ac:dyDescent="0.25">
      <c r="A799" s="22">
        <v>84270</v>
      </c>
      <c r="B799" s="17">
        <v>798</v>
      </c>
      <c r="C799" s="22" t="s">
        <v>340</v>
      </c>
      <c r="D799" s="22">
        <v>84270</v>
      </c>
      <c r="E799" s="19" t="s">
        <v>24</v>
      </c>
      <c r="F799" s="22">
        <v>1382</v>
      </c>
      <c r="G799" s="17" t="s">
        <v>463</v>
      </c>
      <c r="H799" s="133" t="s">
        <v>1520</v>
      </c>
      <c r="I799" s="131">
        <v>94</v>
      </c>
      <c r="J799" s="131"/>
    </row>
    <row r="800" spans="1:10" ht="18.75" thickBot="1" x14ac:dyDescent="0.25">
      <c r="A800" s="17">
        <v>84274</v>
      </c>
      <c r="B800" s="17">
        <v>799</v>
      </c>
      <c r="C800" s="17" t="s">
        <v>340</v>
      </c>
      <c r="D800" s="17">
        <v>84274</v>
      </c>
      <c r="E800" s="20" t="s">
        <v>24</v>
      </c>
      <c r="F800" s="17">
        <v>1933</v>
      </c>
      <c r="G800" s="17" t="s">
        <v>463</v>
      </c>
      <c r="H800" s="132" t="str">
        <f>IF(ISERROR(VLOOKUP(A800,[1]الشريط!$A$2:$C$1000,3,0)),"",IF(VLOOKUP(A800,[1]الشريط!$A$2:$C$1000,3,0)=G800,"(مطابق)","(غير مطابق)"))</f>
        <v>(مطابق)</v>
      </c>
      <c r="I800" s="131"/>
      <c r="J800" s="131"/>
    </row>
    <row r="801" spans="1:10" ht="18.75" thickBot="1" x14ac:dyDescent="0.25">
      <c r="A801" s="22">
        <v>84517</v>
      </c>
      <c r="B801" s="17">
        <v>800</v>
      </c>
      <c r="C801" s="22" t="s">
        <v>965</v>
      </c>
      <c r="D801" s="22">
        <v>84517</v>
      </c>
      <c r="E801" s="19" t="s">
        <v>24</v>
      </c>
      <c r="F801" s="22">
        <v>1453</v>
      </c>
      <c r="G801" s="22" t="s">
        <v>463</v>
      </c>
      <c r="H801" s="132" t="str">
        <f>IF(ISERROR(VLOOKUP(A801,[1]الشريط!$A$2:$C$1000,3,0)),"",IF(VLOOKUP(A801,[1]الشريط!$A$2:$C$1000,3,0)=G801,"(مطابق)","(غير مطابق)"))</f>
        <v>(مطابق)</v>
      </c>
      <c r="I801" s="131"/>
      <c r="J801" s="131"/>
    </row>
    <row r="802" spans="1:10" ht="18.75" thickBot="1" x14ac:dyDescent="0.25">
      <c r="A802" s="17">
        <v>84707</v>
      </c>
      <c r="B802" s="17">
        <v>801</v>
      </c>
      <c r="C802" s="17" t="s">
        <v>1087</v>
      </c>
      <c r="D802" s="17">
        <v>84707</v>
      </c>
      <c r="E802" s="20" t="s">
        <v>24</v>
      </c>
      <c r="F802" s="17">
        <v>3275</v>
      </c>
      <c r="G802" s="17" t="s">
        <v>463</v>
      </c>
      <c r="H802" s="132" t="str">
        <f>IF(ISERROR(VLOOKUP(A802,[1]الشريط!$A$2:$C$1000,3,0)),"",IF(VLOOKUP(A802,[1]الشريط!$A$2:$C$1000,3,0)=G802,"(مطابق)","(غير مطابق)"))</f>
        <v/>
      </c>
      <c r="I802" s="131"/>
      <c r="J802" s="131"/>
    </row>
    <row r="803" spans="1:10" ht="18.75" thickBot="1" x14ac:dyDescent="0.25">
      <c r="A803" s="17">
        <v>84810</v>
      </c>
      <c r="B803" s="17">
        <v>802</v>
      </c>
      <c r="C803" s="17" t="s">
        <v>687</v>
      </c>
      <c r="D803" s="17">
        <v>84810</v>
      </c>
      <c r="E803" s="20" t="s">
        <v>34</v>
      </c>
      <c r="F803" s="17">
        <v>2402</v>
      </c>
      <c r="G803" s="17" t="s">
        <v>463</v>
      </c>
      <c r="H803" s="132" t="str">
        <f>IF(ISERROR(VLOOKUP(A803,[1]الشريط!$A$2:$C$1000,3,0)),"",IF(VLOOKUP(A803,[1]الشريط!$A$2:$C$1000,3,0)=G803,"(مطابق)","(غير مطابق)"))</f>
        <v>(مطابق)</v>
      </c>
      <c r="I803" s="131"/>
      <c r="J803" s="131"/>
    </row>
    <row r="804" spans="1:10" ht="18.75" thickBot="1" x14ac:dyDescent="0.25">
      <c r="A804" s="17">
        <v>85033</v>
      </c>
      <c r="B804" s="17">
        <v>803</v>
      </c>
      <c r="C804" s="17" t="s">
        <v>620</v>
      </c>
      <c r="D804" s="17">
        <v>85033</v>
      </c>
      <c r="E804" s="20" t="s">
        <v>24</v>
      </c>
      <c r="F804" s="17">
        <v>1769</v>
      </c>
      <c r="G804" s="17" t="s">
        <v>463</v>
      </c>
      <c r="H804" s="132" t="str">
        <f>IF(ISERROR(VLOOKUP(A804,[1]الشريط!$A$2:$C$1000,3,0)),"",IF(VLOOKUP(A804,[1]الشريط!$A$2:$C$1000,3,0)=G804,"(مطابق)","(غير مطابق)"))</f>
        <v>(مطابق)</v>
      </c>
      <c r="I804" s="131"/>
      <c r="J804" s="131"/>
    </row>
    <row r="805" spans="1:10" ht="18.75" thickBot="1" x14ac:dyDescent="0.25">
      <c r="A805" s="17">
        <v>85039</v>
      </c>
      <c r="B805" s="17">
        <v>804</v>
      </c>
      <c r="C805" s="17" t="s">
        <v>462</v>
      </c>
      <c r="D805" s="17">
        <v>85039</v>
      </c>
      <c r="E805" s="20" t="s">
        <v>674</v>
      </c>
      <c r="F805" s="17">
        <v>1649</v>
      </c>
      <c r="G805" s="17" t="s">
        <v>463</v>
      </c>
      <c r="H805" s="132" t="str">
        <f>IF(ISERROR(VLOOKUP(A805,[1]الشريط!$A$2:$C$1000,3,0)),"",IF(VLOOKUP(A805,[1]الشريط!$A$2:$C$1000,3,0)=G805,"(مطابق)","(غير مطابق)"))</f>
        <v>(مطابق)</v>
      </c>
      <c r="I805" s="131"/>
      <c r="J805" s="131"/>
    </row>
    <row r="806" spans="1:10" ht="18.75" thickBot="1" x14ac:dyDescent="0.25">
      <c r="A806" s="17">
        <v>85263</v>
      </c>
      <c r="B806" s="17">
        <v>805</v>
      </c>
      <c r="C806" s="17" t="s">
        <v>547</v>
      </c>
      <c r="D806" s="17">
        <v>85263</v>
      </c>
      <c r="E806" s="20" t="s">
        <v>34</v>
      </c>
      <c r="F806" s="26">
        <v>1262</v>
      </c>
      <c r="G806" s="17" t="s">
        <v>463</v>
      </c>
      <c r="H806" s="132" t="str">
        <f>IF(ISERROR(VLOOKUP(A806,[1]الشريط!$A$2:$C$1000,3,0)),"",IF(VLOOKUP(A806,[1]الشريط!$A$2:$C$1000,3,0)=G806,"(مطابق)","(غير مطابق)"))</f>
        <v>(مطابق)</v>
      </c>
      <c r="I806" s="131"/>
      <c r="J806" s="131"/>
    </row>
    <row r="807" spans="1:10" ht="18.75" thickBot="1" x14ac:dyDescent="0.25">
      <c r="A807" s="17">
        <v>85349</v>
      </c>
      <c r="B807" s="17">
        <v>806</v>
      </c>
      <c r="C807" s="17" t="s">
        <v>755</v>
      </c>
      <c r="D807" s="17">
        <v>85349</v>
      </c>
      <c r="E807" s="20" t="s">
        <v>24</v>
      </c>
      <c r="F807" s="17">
        <v>1348</v>
      </c>
      <c r="G807" s="17" t="s">
        <v>463</v>
      </c>
      <c r="H807" s="132" t="str">
        <f>IF(ISERROR(VLOOKUP(A807,[1]الشريط!$A$2:$C$1000,3,0)),"",IF(VLOOKUP(A807,[1]الشريط!$A$2:$C$1000,3,0)=G807,"(مطابق)","(غير مطابق)"))</f>
        <v>(مطابق)</v>
      </c>
      <c r="I807" s="131"/>
      <c r="J807" s="131"/>
    </row>
    <row r="808" spans="1:10" ht="18.75" thickBot="1" x14ac:dyDescent="0.25">
      <c r="A808" s="22">
        <v>85382</v>
      </c>
      <c r="B808" s="17">
        <v>807</v>
      </c>
      <c r="C808" s="22" t="s">
        <v>871</v>
      </c>
      <c r="D808" s="22">
        <v>85382</v>
      </c>
      <c r="E808" s="19" t="s">
        <v>34</v>
      </c>
      <c r="F808" s="22">
        <v>1253</v>
      </c>
      <c r="G808" s="22" t="s">
        <v>463</v>
      </c>
      <c r="H808" s="132" t="str">
        <f>IF(ISERROR(VLOOKUP(A808,[1]الشريط!$A$2:$C$1000,3,0)),"",IF(VLOOKUP(A808,[1]الشريط!$A$2:$C$1000,3,0)=G808,"(مطابق)","(غير مطابق)"))</f>
        <v>(مطابق)</v>
      </c>
      <c r="I808" s="131"/>
      <c r="J808" s="131"/>
    </row>
    <row r="809" spans="1:10" ht="18.75" thickBot="1" x14ac:dyDescent="0.25">
      <c r="A809" s="17">
        <v>86189</v>
      </c>
      <c r="B809" s="17">
        <v>808</v>
      </c>
      <c r="C809" s="17" t="s">
        <v>1198</v>
      </c>
      <c r="D809" s="17">
        <v>86189</v>
      </c>
      <c r="E809" s="20" t="s">
        <v>24</v>
      </c>
      <c r="F809" s="26">
        <v>1341</v>
      </c>
      <c r="G809" s="17" t="s">
        <v>463</v>
      </c>
      <c r="H809" s="132" t="str">
        <f>IF(ISERROR(VLOOKUP(A809,[1]الشريط!$A$2:$C$1000,3,0)),"",IF(VLOOKUP(A809,[1]الشريط!$A$2:$C$1000,3,0)=G809,"(مطابق)","(غير مطابق)"))</f>
        <v>(مطابق)</v>
      </c>
      <c r="I809" s="131"/>
      <c r="J809" s="131"/>
    </row>
    <row r="810" spans="1:10" ht="18.75" thickBot="1" x14ac:dyDescent="0.25">
      <c r="A810" s="17">
        <v>86225</v>
      </c>
      <c r="B810" s="17">
        <v>809</v>
      </c>
      <c r="C810" s="17" t="s">
        <v>1074</v>
      </c>
      <c r="D810" s="17">
        <v>86225</v>
      </c>
      <c r="E810" s="20" t="s">
        <v>24</v>
      </c>
      <c r="F810" s="17">
        <v>4006</v>
      </c>
      <c r="G810" s="17" t="s">
        <v>463</v>
      </c>
      <c r="H810" s="132" t="str">
        <f>IF(ISERROR(VLOOKUP(A810,[1]الشريط!$A$2:$C$1000,3,0)),"",IF(VLOOKUP(A810,[1]الشريط!$A$2:$C$1000,3,0)=G810,"(مطابق)","(غير مطابق)"))</f>
        <v/>
      </c>
      <c r="I810" s="131"/>
      <c r="J810" s="131"/>
    </row>
    <row r="811" spans="1:10" ht="18.75" thickBot="1" x14ac:dyDescent="0.25">
      <c r="A811" s="17">
        <v>86261</v>
      </c>
      <c r="B811" s="17">
        <v>810</v>
      </c>
      <c r="C811" s="17" t="s">
        <v>766</v>
      </c>
      <c r="D811" s="17">
        <v>86261</v>
      </c>
      <c r="E811" s="20" t="s">
        <v>34</v>
      </c>
      <c r="F811" s="26">
        <v>1640</v>
      </c>
      <c r="G811" s="17" t="s">
        <v>463</v>
      </c>
      <c r="H811" s="132" t="str">
        <f>IF(ISERROR(VLOOKUP(A811,[1]الشريط!$A$2:$C$1000,3,0)),"",IF(VLOOKUP(A811,[1]الشريط!$A$2:$C$1000,3,0)=G811,"(مطابق)","(غير مطابق)"))</f>
        <v>(مطابق)</v>
      </c>
      <c r="I811" s="131"/>
      <c r="J811" s="131"/>
    </row>
    <row r="812" spans="1:10" ht="18.75" thickBot="1" x14ac:dyDescent="0.25">
      <c r="A812" s="17">
        <v>86489</v>
      </c>
      <c r="B812" s="17">
        <v>811</v>
      </c>
      <c r="C812" s="17" t="s">
        <v>297</v>
      </c>
      <c r="D812" s="17">
        <v>86489</v>
      </c>
      <c r="E812" s="20" t="s">
        <v>24</v>
      </c>
      <c r="F812" s="17">
        <v>2761</v>
      </c>
      <c r="G812" s="17" t="s">
        <v>463</v>
      </c>
      <c r="H812" s="133" t="s">
        <v>1520</v>
      </c>
      <c r="I812" s="131">
        <v>95</v>
      </c>
      <c r="J812" s="131"/>
    </row>
    <row r="813" spans="1:10" ht="18.75" thickBot="1" x14ac:dyDescent="0.25">
      <c r="A813" s="17">
        <v>86703</v>
      </c>
      <c r="B813" s="17">
        <v>812</v>
      </c>
      <c r="C813" s="17" t="s">
        <v>471</v>
      </c>
      <c r="D813" s="17">
        <v>86703</v>
      </c>
      <c r="E813" s="20" t="s">
        <v>24</v>
      </c>
      <c r="F813" s="17">
        <v>1747</v>
      </c>
      <c r="G813" s="17" t="s">
        <v>463</v>
      </c>
      <c r="H813" s="132" t="str">
        <f>IF(ISERROR(VLOOKUP(A813,[1]الشريط!$A$2:$C$1000,3,0)),"",IF(VLOOKUP(A813,[1]الشريط!$A$2:$C$1000,3,0)=G813,"(مطابق)","(غير مطابق)"))</f>
        <v>(مطابق)</v>
      </c>
      <c r="I813" s="131"/>
      <c r="J813" s="131"/>
    </row>
    <row r="814" spans="1:10" ht="18.75" thickBot="1" x14ac:dyDescent="0.25">
      <c r="A814" s="17">
        <v>86818</v>
      </c>
      <c r="B814" s="17">
        <v>813</v>
      </c>
      <c r="C814" s="17" t="s">
        <v>816</v>
      </c>
      <c r="D814" s="17">
        <v>86818</v>
      </c>
      <c r="E814" s="20" t="s">
        <v>34</v>
      </c>
      <c r="F814" s="17">
        <v>3072</v>
      </c>
      <c r="G814" s="17" t="s">
        <v>463</v>
      </c>
      <c r="H814" s="132" t="str">
        <f>IF(ISERROR(VLOOKUP(A814,[1]الشريط!$A$2:$C$1000,3,0)),"",IF(VLOOKUP(A814,[1]الشريط!$A$2:$C$1000,3,0)=G814,"(مطابق)","(غير مطابق)"))</f>
        <v>(مطابق)</v>
      </c>
      <c r="I814" s="131"/>
      <c r="J814" s="131"/>
    </row>
    <row r="815" spans="1:10" ht="18.75" thickBot="1" x14ac:dyDescent="0.25">
      <c r="A815" s="17">
        <v>86968</v>
      </c>
      <c r="B815" s="17">
        <v>814</v>
      </c>
      <c r="C815" s="17" t="s">
        <v>531</v>
      </c>
      <c r="D815" s="17">
        <v>86968</v>
      </c>
      <c r="E815" s="20" t="s">
        <v>34</v>
      </c>
      <c r="F815" s="26">
        <v>3093</v>
      </c>
      <c r="G815" s="17" t="s">
        <v>463</v>
      </c>
      <c r="H815" s="132" t="str">
        <f>IF(ISERROR(VLOOKUP(A815,[1]الشريط!$A$2:$C$1000,3,0)),"",IF(VLOOKUP(A815,[1]الشريط!$A$2:$C$1000,3,0)=G815,"(مطابق)","(غير مطابق)"))</f>
        <v/>
      </c>
      <c r="I815" s="131"/>
      <c r="J815" s="131"/>
    </row>
    <row r="816" spans="1:10" ht="18.75" thickBot="1" x14ac:dyDescent="0.25">
      <c r="A816" s="17">
        <v>87332</v>
      </c>
      <c r="B816" s="17">
        <v>815</v>
      </c>
      <c r="C816" s="17" t="s">
        <v>188</v>
      </c>
      <c r="D816" s="17">
        <v>87332</v>
      </c>
      <c r="E816" s="20" t="s">
        <v>24</v>
      </c>
      <c r="F816" s="17">
        <v>1391</v>
      </c>
      <c r="G816" s="17" t="s">
        <v>463</v>
      </c>
      <c r="H816" s="133" t="s">
        <v>1520</v>
      </c>
      <c r="I816" s="131">
        <v>96</v>
      </c>
      <c r="J816" s="131"/>
    </row>
    <row r="817" spans="1:10" ht="18.75" thickBot="1" x14ac:dyDescent="0.25">
      <c r="A817" s="17">
        <v>88283</v>
      </c>
      <c r="B817" s="17">
        <v>816</v>
      </c>
      <c r="C817" s="17" t="s">
        <v>789</v>
      </c>
      <c r="D817" s="17">
        <v>88283</v>
      </c>
      <c r="E817" s="20" t="s">
        <v>34</v>
      </c>
      <c r="F817" s="26">
        <v>1643</v>
      </c>
      <c r="G817" s="17" t="s">
        <v>463</v>
      </c>
      <c r="H817" s="132" t="str">
        <f>IF(ISERROR(VLOOKUP(A817,[1]الشريط!$A$2:$C$1000,3,0)),"",IF(VLOOKUP(A817,[1]الشريط!$A$2:$C$1000,3,0)=G817,"(مطابق)","(غير مطابق)"))</f>
        <v>(مطابق)</v>
      </c>
      <c r="I817" s="131"/>
      <c r="J817" s="131"/>
    </row>
    <row r="818" spans="1:10" ht="18.75" thickBot="1" x14ac:dyDescent="0.25">
      <c r="A818" s="17">
        <v>90783</v>
      </c>
      <c r="B818" s="17">
        <v>817</v>
      </c>
      <c r="C818" s="17" t="s">
        <v>726</v>
      </c>
      <c r="D818" s="17">
        <v>90783</v>
      </c>
      <c r="E818" s="20" t="s">
        <v>24</v>
      </c>
      <c r="F818" s="17">
        <v>2307</v>
      </c>
      <c r="G818" s="17" t="s">
        <v>463</v>
      </c>
      <c r="H818" s="132" t="str">
        <f>IF(ISERROR(VLOOKUP(A818,[1]الشريط!$A$2:$C$1000,3,0)),"",IF(VLOOKUP(A818,[1]الشريط!$A$2:$C$1000,3,0)=G818,"(مطابق)","(غير مطابق)"))</f>
        <v>(مطابق)</v>
      </c>
      <c r="I818" s="131"/>
      <c r="J818" s="131"/>
    </row>
    <row r="819" spans="1:10" ht="18.75" thickBot="1" x14ac:dyDescent="0.25">
      <c r="A819" s="17">
        <v>92083</v>
      </c>
      <c r="B819" s="17">
        <v>818</v>
      </c>
      <c r="C819" s="17" t="s">
        <v>1200</v>
      </c>
      <c r="D819" s="17">
        <v>92083</v>
      </c>
      <c r="E819" s="20" t="s">
        <v>107</v>
      </c>
      <c r="F819" s="26">
        <v>226</v>
      </c>
      <c r="G819" s="17" t="s">
        <v>463</v>
      </c>
      <c r="H819" s="132" t="str">
        <f>IF(ISERROR(VLOOKUP(A819,[1]الشريط!$A$2:$C$1000,3,0)),"",IF(VLOOKUP(A819,[1]الشريط!$A$2:$C$1000,3,0)=G819,"(مطابق)","(غير مطابق)"))</f>
        <v>(مطابق)</v>
      </c>
      <c r="I819" s="131"/>
      <c r="J819" s="131"/>
    </row>
    <row r="820" spans="1:10" ht="18.75" thickBot="1" x14ac:dyDescent="0.25">
      <c r="A820" s="22">
        <v>92297</v>
      </c>
      <c r="B820" s="17">
        <v>819</v>
      </c>
      <c r="C820" s="22" t="s">
        <v>943</v>
      </c>
      <c r="D820" s="22">
        <v>92297</v>
      </c>
      <c r="E820" s="19" t="s">
        <v>321</v>
      </c>
      <c r="F820" s="22">
        <v>2892</v>
      </c>
      <c r="G820" s="22" t="s">
        <v>463</v>
      </c>
      <c r="H820" s="132" t="str">
        <f>IF(ISERROR(VLOOKUP(A820,[1]الشريط!$A$2:$C$1000,3,0)),"",IF(VLOOKUP(A820,[1]الشريط!$A$2:$C$1000,3,0)=G820,"(مطابق)","(غير مطابق)"))</f>
        <v>(مطابق)</v>
      </c>
      <c r="I820" s="131"/>
      <c r="J820" s="131"/>
    </row>
    <row r="821" spans="1:10" ht="18.75" thickBot="1" x14ac:dyDescent="0.25">
      <c r="A821" s="17">
        <v>92497</v>
      </c>
      <c r="B821" s="17">
        <v>820</v>
      </c>
      <c r="C821" s="17" t="s">
        <v>499</v>
      </c>
      <c r="D821" s="17">
        <v>92497</v>
      </c>
      <c r="E821" s="20" t="s">
        <v>71</v>
      </c>
      <c r="F821" s="26">
        <v>3980</v>
      </c>
      <c r="G821" s="17" t="s">
        <v>463</v>
      </c>
      <c r="H821" s="132" t="str">
        <f>IF(ISERROR(VLOOKUP(A821,[1]الشريط!$A$2:$C$1000,3,0)),"",IF(VLOOKUP(A821,[1]الشريط!$A$2:$C$1000,3,0)=G821,"(مطابق)","(غير مطابق)"))</f>
        <v>(مطابق)</v>
      </c>
      <c r="I821" s="131"/>
      <c r="J821" s="131"/>
    </row>
    <row r="822" spans="1:10" ht="18.75" thickBot="1" x14ac:dyDescent="0.25">
      <c r="A822" s="22">
        <v>95046</v>
      </c>
      <c r="B822" s="17">
        <v>821</v>
      </c>
      <c r="C822" s="22" t="s">
        <v>963</v>
      </c>
      <c r="D822" s="22">
        <v>95046</v>
      </c>
      <c r="E822" s="19" t="s">
        <v>24</v>
      </c>
      <c r="F822" s="22">
        <v>1940</v>
      </c>
      <c r="G822" s="17" t="s">
        <v>463</v>
      </c>
      <c r="H822" s="132" t="str">
        <f>IF(ISERROR(VLOOKUP(A822,[1]الشريط!$A$2:$C$1000,3,0)),"",IF(VLOOKUP(A822,[1]الشريط!$A$2:$C$1000,3,0)=G822,"(مطابق)","(غير مطابق)"))</f>
        <v>(مطابق)</v>
      </c>
      <c r="I822" s="131"/>
      <c r="J822" s="131"/>
    </row>
    <row r="823" spans="1:10" ht="18.75" thickBot="1" x14ac:dyDescent="0.25">
      <c r="A823" s="17">
        <v>95138</v>
      </c>
      <c r="B823" s="17">
        <v>822</v>
      </c>
      <c r="C823" s="17" t="s">
        <v>638</v>
      </c>
      <c r="D823" s="17">
        <v>95138</v>
      </c>
      <c r="E823" s="20" t="s">
        <v>34</v>
      </c>
      <c r="F823" s="26">
        <v>1297</v>
      </c>
      <c r="G823" s="17" t="s">
        <v>463</v>
      </c>
      <c r="H823" s="132" t="str">
        <f>IF(ISERROR(VLOOKUP(A823,[1]الشريط!$A$2:$C$1000,3,0)),"",IF(VLOOKUP(A823,[1]الشريط!$A$2:$C$1000,3,0)=G823,"(مطابق)","(غير مطابق)"))</f>
        <v>(مطابق)</v>
      </c>
      <c r="I823" s="131"/>
      <c r="J823" s="131"/>
    </row>
    <row r="824" spans="1:10" ht="18.75" thickBot="1" x14ac:dyDescent="0.25">
      <c r="A824" s="17">
        <v>95427</v>
      </c>
      <c r="B824" s="17">
        <v>823</v>
      </c>
      <c r="C824" s="17" t="s">
        <v>486</v>
      </c>
      <c r="D824" s="17">
        <v>95427</v>
      </c>
      <c r="E824" s="20" t="s">
        <v>24</v>
      </c>
      <c r="F824" s="17">
        <v>1318</v>
      </c>
      <c r="G824" s="17" t="s">
        <v>463</v>
      </c>
      <c r="H824" s="132" t="str">
        <f>IF(ISERROR(VLOOKUP(A824,[1]الشريط!$A$2:$C$1000,3,0)),"",IF(VLOOKUP(A824,[1]الشريط!$A$2:$C$1000,3,0)=G824,"(مطابق)","(غير مطابق)"))</f>
        <v>(مطابق)</v>
      </c>
      <c r="I824" s="131"/>
      <c r="J824" s="131"/>
    </row>
    <row r="825" spans="1:10" ht="18.75" thickBot="1" x14ac:dyDescent="0.25">
      <c r="A825" s="17">
        <v>95523</v>
      </c>
      <c r="B825" s="17">
        <v>824</v>
      </c>
      <c r="C825" s="17" t="s">
        <v>721</v>
      </c>
      <c r="D825" s="17">
        <v>95523</v>
      </c>
      <c r="E825" s="20" t="s">
        <v>24</v>
      </c>
      <c r="F825" s="17">
        <v>1370</v>
      </c>
      <c r="G825" s="17" t="s">
        <v>463</v>
      </c>
      <c r="H825" s="132" t="str">
        <f>IF(ISERROR(VLOOKUP(A825,[1]الشريط!$A$2:$C$1000,3,0)),"",IF(VLOOKUP(A825,[1]الشريط!$A$2:$C$1000,3,0)=G825,"(مطابق)","(غير مطابق)"))</f>
        <v/>
      </c>
      <c r="I825" s="131"/>
      <c r="J825" s="131"/>
    </row>
    <row r="826" spans="1:10" ht="18.75" thickBot="1" x14ac:dyDescent="0.25">
      <c r="A826" s="17">
        <v>95635</v>
      </c>
      <c r="B826" s="17">
        <v>825</v>
      </c>
      <c r="C826" s="17" t="s">
        <v>522</v>
      </c>
      <c r="D826" s="17">
        <v>95635</v>
      </c>
      <c r="E826" s="20" t="s">
        <v>34</v>
      </c>
      <c r="F826" s="26">
        <v>1463</v>
      </c>
      <c r="G826" s="17" t="s">
        <v>463</v>
      </c>
      <c r="H826" s="132" t="str">
        <f>IF(ISERROR(VLOOKUP(A826,[1]الشريط!$A$2:$C$1000,3,0)),"",IF(VLOOKUP(A826,[1]الشريط!$A$2:$C$1000,3,0)=G826,"(مطابق)","(غير مطابق)"))</f>
        <v>(مطابق)</v>
      </c>
      <c r="I826" s="131"/>
      <c r="J826" s="131"/>
    </row>
    <row r="827" spans="1:10" ht="18.75" thickBot="1" x14ac:dyDescent="0.25">
      <c r="A827" s="17">
        <v>95993</v>
      </c>
      <c r="B827" s="17">
        <v>826</v>
      </c>
      <c r="C827" s="17" t="s">
        <v>567</v>
      </c>
      <c r="D827" s="17">
        <v>95993</v>
      </c>
      <c r="E827" s="20" t="s">
        <v>24</v>
      </c>
      <c r="F827" s="17">
        <v>1322</v>
      </c>
      <c r="G827" s="17" t="s">
        <v>463</v>
      </c>
      <c r="H827" s="132" t="str">
        <f>IF(ISERROR(VLOOKUP(A827,[1]الشريط!$A$2:$C$1000,3,0)),"",IF(VLOOKUP(A827,[1]الشريط!$A$2:$C$1000,3,0)=G827,"(مطابق)","(غير مطابق)"))</f>
        <v>(مطابق)</v>
      </c>
      <c r="I827" s="131"/>
      <c r="J827" s="131"/>
    </row>
    <row r="828" spans="1:10" ht="18.75" thickBot="1" x14ac:dyDescent="0.25">
      <c r="A828" s="17">
        <v>96560</v>
      </c>
      <c r="B828" s="17">
        <v>827</v>
      </c>
      <c r="C828" s="17" t="s">
        <v>706</v>
      </c>
      <c r="D828" s="17">
        <v>96560</v>
      </c>
      <c r="E828" s="20" t="s">
        <v>24</v>
      </c>
      <c r="F828" s="17">
        <v>2899</v>
      </c>
      <c r="G828" s="17" t="s">
        <v>463</v>
      </c>
      <c r="H828" s="132" t="str">
        <f>IF(ISERROR(VLOOKUP(A828,[1]الشريط!$A$2:$C$1000,3,0)),"",IF(VLOOKUP(A828,[1]الشريط!$A$2:$C$1000,3,0)=G828,"(مطابق)","(غير مطابق)"))</f>
        <v>(مطابق)</v>
      </c>
      <c r="I828" s="131"/>
      <c r="J828" s="131"/>
    </row>
    <row r="829" spans="1:10" ht="18.75" thickBot="1" x14ac:dyDescent="0.25">
      <c r="A829" s="17">
        <v>98656</v>
      </c>
      <c r="B829" s="17">
        <v>828</v>
      </c>
      <c r="C829" s="17" t="s">
        <v>475</v>
      </c>
      <c r="D829" s="17">
        <v>98656</v>
      </c>
      <c r="E829" s="20" t="s">
        <v>34</v>
      </c>
      <c r="F829" s="26">
        <v>1953</v>
      </c>
      <c r="G829" s="17" t="s">
        <v>463</v>
      </c>
      <c r="H829" s="132" t="str">
        <f>IF(ISERROR(VLOOKUP(A829,[1]الشريط!$A$2:$C$1000,3,0)),"",IF(VLOOKUP(A829,[1]الشريط!$A$2:$C$1000,3,0)=G829,"(مطابق)","(غير مطابق)"))</f>
        <v>(مطابق)</v>
      </c>
      <c r="I829" s="131"/>
      <c r="J829" s="131"/>
    </row>
    <row r="830" spans="1:10" ht="18.75" thickBot="1" x14ac:dyDescent="0.25">
      <c r="A830" s="17">
        <v>99865</v>
      </c>
      <c r="B830" s="17">
        <v>829</v>
      </c>
      <c r="C830" s="17" t="s">
        <v>822</v>
      </c>
      <c r="D830" s="17">
        <v>99865</v>
      </c>
      <c r="E830" s="20" t="s">
        <v>24</v>
      </c>
      <c r="F830" s="17">
        <v>3393</v>
      </c>
      <c r="G830" s="17" t="s">
        <v>463</v>
      </c>
      <c r="H830" s="132" t="str">
        <f>IF(ISERROR(VLOOKUP(A830,[1]الشريط!$A$2:$C$1000,3,0)),"",IF(VLOOKUP(A830,[1]الشريط!$A$2:$C$1000,3,0)=G830,"(مطابق)","(غير مطابق)"))</f>
        <v>(مطابق)</v>
      </c>
      <c r="I830" s="131"/>
      <c r="J830" s="131"/>
    </row>
    <row r="831" spans="1:10" ht="18.75" thickBot="1" x14ac:dyDescent="0.25">
      <c r="A831" s="17">
        <v>99903</v>
      </c>
      <c r="B831" s="17">
        <v>830</v>
      </c>
      <c r="C831" s="17" t="s">
        <v>512</v>
      </c>
      <c r="D831" s="17">
        <v>99903</v>
      </c>
      <c r="E831" s="20" t="s">
        <v>24</v>
      </c>
      <c r="F831" s="17">
        <v>1285</v>
      </c>
      <c r="G831" s="17" t="s">
        <v>463</v>
      </c>
      <c r="H831" s="132" t="str">
        <f>IF(ISERROR(VLOOKUP(A831,[1]الشريط!$A$2:$C$1000,3,0)),"",IF(VLOOKUP(A831,[1]الشريط!$A$2:$C$1000,3,0)=G831,"(مطابق)","(غير مطابق)"))</f>
        <v/>
      </c>
      <c r="I831" s="131"/>
      <c r="J831" s="131"/>
    </row>
    <row r="832" spans="1:10" ht="18.75" thickBot="1" x14ac:dyDescent="0.25">
      <c r="A832" s="17">
        <v>100858</v>
      </c>
      <c r="B832" s="17">
        <v>831</v>
      </c>
      <c r="C832" s="17" t="s">
        <v>616</v>
      </c>
      <c r="D832" s="17">
        <v>100858</v>
      </c>
      <c r="E832" s="20" t="s">
        <v>34</v>
      </c>
      <c r="F832" s="26">
        <v>2176</v>
      </c>
      <c r="G832" s="17" t="s">
        <v>463</v>
      </c>
      <c r="H832" s="132" t="str">
        <f>IF(ISERROR(VLOOKUP(A832,[1]الشريط!$A$2:$C$1000,3,0)),"",IF(VLOOKUP(A832,[1]الشريط!$A$2:$C$1000,3,0)=G832,"(مطابق)","(غير مطابق)"))</f>
        <v>(مطابق)</v>
      </c>
      <c r="I832" s="131"/>
      <c r="J832" s="131"/>
    </row>
    <row r="833" spans="1:10" ht="18.75" thickBot="1" x14ac:dyDescent="0.25">
      <c r="A833" s="22">
        <v>101980</v>
      </c>
      <c r="B833" s="17">
        <v>832</v>
      </c>
      <c r="C833" s="22" t="s">
        <v>886</v>
      </c>
      <c r="D833" s="22">
        <v>101980</v>
      </c>
      <c r="E833" s="19" t="s">
        <v>24</v>
      </c>
      <c r="F833" s="22">
        <v>1715</v>
      </c>
      <c r="G833" s="22" t="s">
        <v>463</v>
      </c>
      <c r="H833" s="132" t="str">
        <f>IF(ISERROR(VLOOKUP(A833,[1]الشريط!$A$2:$C$1000,3,0)),"",IF(VLOOKUP(A833,[1]الشريط!$A$2:$C$1000,3,0)=G833,"(مطابق)","(غير مطابق)"))</f>
        <v>(مطابق)</v>
      </c>
      <c r="I833" s="131"/>
      <c r="J833" s="131"/>
    </row>
    <row r="834" spans="1:10" ht="18.75" thickBot="1" x14ac:dyDescent="0.25">
      <c r="A834" s="17">
        <v>103145</v>
      </c>
      <c r="B834" s="17">
        <v>833</v>
      </c>
      <c r="C834" s="17" t="s">
        <v>619</v>
      </c>
      <c r="D834" s="17">
        <v>103145</v>
      </c>
      <c r="E834" s="20" t="s">
        <v>24</v>
      </c>
      <c r="F834" s="17">
        <v>1597</v>
      </c>
      <c r="G834" s="17" t="s">
        <v>463</v>
      </c>
      <c r="H834" s="132" t="str">
        <f>IF(ISERROR(VLOOKUP(A834,[1]الشريط!$A$2:$C$1000,3,0)),"",IF(VLOOKUP(A834,[1]الشريط!$A$2:$C$1000,3,0)=G834,"(مطابق)","(غير مطابق)"))</f>
        <v>(مطابق)</v>
      </c>
      <c r="I834" s="131"/>
      <c r="J834" s="131"/>
    </row>
    <row r="835" spans="1:10" ht="18.75" thickBot="1" x14ac:dyDescent="0.25">
      <c r="A835" s="17">
        <v>103651</v>
      </c>
      <c r="B835" s="17">
        <v>834</v>
      </c>
      <c r="C835" s="17" t="s">
        <v>835</v>
      </c>
      <c r="D835" s="17">
        <v>103651</v>
      </c>
      <c r="E835" s="20" t="s">
        <v>24</v>
      </c>
      <c r="F835" s="17">
        <v>2605</v>
      </c>
      <c r="G835" s="17" t="s">
        <v>463</v>
      </c>
      <c r="H835" s="132" t="str">
        <f>IF(ISERROR(VLOOKUP(A835,[1]الشريط!$A$2:$C$1000,3,0)),"",IF(VLOOKUP(A835,[1]الشريط!$A$2:$C$1000,3,0)=G835,"(مطابق)","(غير مطابق)"))</f>
        <v>(مطابق)</v>
      </c>
      <c r="I835" s="131"/>
      <c r="J835" s="131"/>
    </row>
    <row r="836" spans="1:10" ht="18.75" thickBot="1" x14ac:dyDescent="0.25">
      <c r="A836" s="17">
        <v>105470</v>
      </c>
      <c r="B836" s="17">
        <v>835</v>
      </c>
      <c r="C836" s="17" t="s">
        <v>52</v>
      </c>
      <c r="D836" s="17">
        <v>105470</v>
      </c>
      <c r="E836" s="20" t="s">
        <v>46</v>
      </c>
      <c r="F836" s="17">
        <v>3173</v>
      </c>
      <c r="G836" s="17" t="s">
        <v>463</v>
      </c>
      <c r="H836" s="132" t="str">
        <f>IF(ISERROR(VLOOKUP(A836,[1]الشريط!$A$2:$C$1000,3,0)),"",IF(VLOOKUP(A836,[1]الشريط!$A$2:$C$1000,3,0)=G836,"(مطابق)","(غير مطابق)"))</f>
        <v>(مطابق)</v>
      </c>
      <c r="I836" s="131"/>
      <c r="J836" s="131"/>
    </row>
    <row r="837" spans="1:10" ht="18.75" thickBot="1" x14ac:dyDescent="0.25">
      <c r="A837" s="17">
        <v>111020</v>
      </c>
      <c r="B837" s="17">
        <v>836</v>
      </c>
      <c r="C837" s="17" t="s">
        <v>617</v>
      </c>
      <c r="D837" s="17">
        <v>111020</v>
      </c>
      <c r="E837" s="20" t="s">
        <v>34</v>
      </c>
      <c r="F837" s="26">
        <v>2197</v>
      </c>
      <c r="G837" s="17" t="s">
        <v>463</v>
      </c>
      <c r="H837" s="132" t="str">
        <f>IF(ISERROR(VLOOKUP(A837,[1]الشريط!$A$2:$C$1000,3,0)),"",IF(VLOOKUP(A837,[1]الشريط!$A$2:$C$1000,3,0)=G837,"(مطابق)","(غير مطابق)"))</f>
        <v>(مطابق)</v>
      </c>
      <c r="I837" s="131"/>
      <c r="J837" s="131"/>
    </row>
    <row r="838" spans="1:10" ht="18.75" thickBot="1" x14ac:dyDescent="0.25">
      <c r="A838" s="17">
        <v>117494</v>
      </c>
      <c r="B838" s="17">
        <v>837</v>
      </c>
      <c r="C838" s="17" t="s">
        <v>1091</v>
      </c>
      <c r="D838" s="17">
        <v>117494</v>
      </c>
      <c r="E838" s="20" t="s">
        <v>107</v>
      </c>
      <c r="F838" s="17">
        <v>1330</v>
      </c>
      <c r="G838" s="17" t="s">
        <v>463</v>
      </c>
      <c r="H838" s="132" t="str">
        <f>IF(ISERROR(VLOOKUP(A838,[1]الشريط!$A$2:$C$1000,3,0)),"",IF(VLOOKUP(A838,[1]الشريط!$A$2:$C$1000,3,0)=G838,"(مطابق)","(غير مطابق)"))</f>
        <v/>
      </c>
      <c r="I838" s="131"/>
      <c r="J838" s="131"/>
    </row>
    <row r="839" spans="1:10" ht="18.75" thickBot="1" x14ac:dyDescent="0.25">
      <c r="A839" s="17">
        <v>133680</v>
      </c>
      <c r="B839" s="17">
        <v>838</v>
      </c>
      <c r="C839" s="17" t="s">
        <v>1051</v>
      </c>
      <c r="D839" s="17">
        <v>133680</v>
      </c>
      <c r="E839" s="20" t="s">
        <v>71</v>
      </c>
      <c r="F839" s="26">
        <v>2783</v>
      </c>
      <c r="G839" s="17" t="s">
        <v>463</v>
      </c>
      <c r="H839" s="132" t="str">
        <f>IF(ISERROR(VLOOKUP(A839,[1]الشريط!$A$2:$C$1000,3,0)),"",IF(VLOOKUP(A839,[1]الشريط!$A$2:$C$1000,3,0)=G839,"(مطابق)","(غير مطابق)"))</f>
        <v/>
      </c>
      <c r="I839" s="131"/>
      <c r="J839" s="131"/>
    </row>
    <row r="840" spans="1:10" ht="18.75" thickBot="1" x14ac:dyDescent="0.25">
      <c r="A840" s="17">
        <v>133868</v>
      </c>
      <c r="B840" s="17">
        <v>839</v>
      </c>
      <c r="C840" s="17" t="s">
        <v>510</v>
      </c>
      <c r="D840" s="17">
        <v>133868</v>
      </c>
      <c r="E840" s="20" t="s">
        <v>71</v>
      </c>
      <c r="F840" s="26">
        <v>3188</v>
      </c>
      <c r="G840" s="17" t="s">
        <v>463</v>
      </c>
      <c r="H840" s="132" t="str">
        <f>IF(ISERROR(VLOOKUP(A840,[1]الشريط!$A$2:$C$1000,3,0)),"",IF(VLOOKUP(A840,[1]الشريط!$A$2:$C$1000,3,0)=G840,"(مطابق)","(غير مطابق)"))</f>
        <v>(مطابق)</v>
      </c>
      <c r="I840" s="131"/>
      <c r="J840" s="131"/>
    </row>
    <row r="841" spans="1:10" ht="18.75" thickBot="1" x14ac:dyDescent="0.25">
      <c r="A841" s="22">
        <v>194572</v>
      </c>
      <c r="B841" s="17">
        <v>840</v>
      </c>
      <c r="C841" s="22" t="s">
        <v>867</v>
      </c>
      <c r="D841" s="22">
        <v>194572</v>
      </c>
      <c r="E841" s="19" t="s">
        <v>107</v>
      </c>
      <c r="F841" s="22">
        <v>3377</v>
      </c>
      <c r="G841" s="17" t="s">
        <v>463</v>
      </c>
      <c r="H841" s="132" t="str">
        <f>IF(ISERROR(VLOOKUP(A841,[1]الشريط!$A$2:$C$1000,3,0)),"",IF(VLOOKUP(A841,[1]الشريط!$A$2:$C$1000,3,0)=G841,"(مطابق)","(غير مطابق)"))</f>
        <v>(مطابق)</v>
      </c>
      <c r="I841" s="131"/>
      <c r="J841" s="131"/>
    </row>
    <row r="842" spans="1:10" ht="18.75" thickBot="1" x14ac:dyDescent="0.25">
      <c r="A842" s="17">
        <v>310958</v>
      </c>
      <c r="B842" s="17">
        <v>841</v>
      </c>
      <c r="C842" s="17" t="s">
        <v>498</v>
      </c>
      <c r="D842" s="17">
        <v>310958</v>
      </c>
      <c r="E842" s="20" t="s">
        <v>107</v>
      </c>
      <c r="F842" s="17">
        <v>1208</v>
      </c>
      <c r="G842" s="17" t="s">
        <v>463</v>
      </c>
      <c r="H842" s="132" t="str">
        <f>IF(ISERROR(VLOOKUP(A842,[1]الشريط!$A$2:$C$1000,3,0)),"",IF(VLOOKUP(A842,[1]الشريط!$A$2:$C$1000,3,0)=G842,"(مطابق)","(غير مطابق)"))</f>
        <v>(مطابق)</v>
      </c>
      <c r="I842" s="131"/>
      <c r="J842" s="131"/>
    </row>
    <row r="843" spans="1:10" ht="18.75" thickBot="1" x14ac:dyDescent="0.25">
      <c r="A843" s="17">
        <v>311787</v>
      </c>
      <c r="B843" s="17">
        <v>842</v>
      </c>
      <c r="C843" s="17" t="s">
        <v>1207</v>
      </c>
      <c r="D843" s="17">
        <v>311787</v>
      </c>
      <c r="E843" s="20" t="s">
        <v>1208</v>
      </c>
      <c r="F843" s="17">
        <v>1938</v>
      </c>
      <c r="G843" s="17" t="s">
        <v>463</v>
      </c>
      <c r="H843" s="132" t="str">
        <f>IF(ISERROR(VLOOKUP(A843,[1]الشريط!$A$2:$C$1000,3,0)),"",IF(VLOOKUP(A843,[1]الشريط!$A$2:$C$1000,3,0)=G843,"(مطابق)","(غير مطابق)"))</f>
        <v/>
      </c>
      <c r="I843" s="131"/>
      <c r="J843" s="131"/>
    </row>
    <row r="844" spans="1:10" ht="18.75" thickBot="1" x14ac:dyDescent="0.25">
      <c r="A844" s="17">
        <v>316193</v>
      </c>
      <c r="B844" s="17">
        <v>843</v>
      </c>
      <c r="C844" s="17" t="s">
        <v>743</v>
      </c>
      <c r="D844" s="17">
        <v>316193</v>
      </c>
      <c r="E844" s="20" t="s">
        <v>240</v>
      </c>
      <c r="F844" s="17">
        <v>1160</v>
      </c>
      <c r="G844" s="17" t="s">
        <v>463</v>
      </c>
      <c r="H844" s="132" t="str">
        <f>IF(ISERROR(VLOOKUP(A844,[1]الشريط!$A$2:$C$1000,3,0)),"",IF(VLOOKUP(A844,[1]الشريط!$A$2:$C$1000,3,0)=G844,"(مطابق)","(غير مطابق)"))</f>
        <v>(مطابق)</v>
      </c>
      <c r="I844" s="131"/>
      <c r="J844" s="131"/>
    </row>
    <row r="845" spans="1:10" ht="18.75" thickBot="1" x14ac:dyDescent="0.25">
      <c r="A845" s="17">
        <v>385549</v>
      </c>
      <c r="B845" s="17">
        <v>844</v>
      </c>
      <c r="C845" s="17" t="s">
        <v>1118</v>
      </c>
      <c r="D845" s="17">
        <v>385549</v>
      </c>
      <c r="E845" s="20" t="s">
        <v>107</v>
      </c>
      <c r="F845" s="17">
        <v>1722</v>
      </c>
      <c r="G845" s="17" t="s">
        <v>463</v>
      </c>
      <c r="H845" s="132" t="str">
        <f>IF(ISERROR(VLOOKUP(A845,[1]الشريط!$A$2:$C$1000,3,0)),"",IF(VLOOKUP(A845,[1]الشريط!$A$2:$C$1000,3,0)=G845,"(مطابق)","(غير مطابق)"))</f>
        <v/>
      </c>
      <c r="I845" s="131"/>
      <c r="J845" s="131"/>
    </row>
    <row r="846" spans="1:10" ht="18.75" thickBot="1" x14ac:dyDescent="0.25">
      <c r="A846" s="22">
        <v>397588</v>
      </c>
      <c r="B846" s="17">
        <v>845</v>
      </c>
      <c r="C846" s="22" t="s">
        <v>851</v>
      </c>
      <c r="D846" s="22">
        <v>397588</v>
      </c>
      <c r="E846" s="19" t="s">
        <v>107</v>
      </c>
      <c r="F846" s="22">
        <v>2151</v>
      </c>
      <c r="G846" s="22" t="s">
        <v>463</v>
      </c>
      <c r="H846" s="132" t="str">
        <f>IF(ISERROR(VLOOKUP(A846,[1]الشريط!$A$2:$C$1000,3,0)),"",IF(VLOOKUP(A846,[1]الشريط!$A$2:$C$1000,3,0)=G846,"(مطابق)","(غير مطابق)"))</f>
        <v>(مطابق)</v>
      </c>
      <c r="I846" s="131"/>
      <c r="J846" s="131"/>
    </row>
    <row r="847" spans="1:10" ht="18.75" thickBot="1" x14ac:dyDescent="0.25">
      <c r="A847" s="17">
        <v>399033</v>
      </c>
      <c r="B847" s="17">
        <v>846</v>
      </c>
      <c r="C847" s="17" t="s">
        <v>756</v>
      </c>
      <c r="D847" s="17">
        <v>399033</v>
      </c>
      <c r="E847" s="20" t="s">
        <v>757</v>
      </c>
      <c r="F847" s="17">
        <v>181</v>
      </c>
      <c r="G847" s="17" t="s">
        <v>463</v>
      </c>
      <c r="H847" s="132" t="str">
        <f>IF(ISERROR(VLOOKUP(A847,[1]الشريط!$A$2:$C$1000,3,0)),"",IF(VLOOKUP(A847,[1]الشريط!$A$2:$C$1000,3,0)=G847,"(مطابق)","(غير مطابق)"))</f>
        <v>(مطابق)</v>
      </c>
      <c r="I847" s="131"/>
      <c r="J847" s="131"/>
    </row>
    <row r="848" spans="1:10" ht="18.75" thickBot="1" x14ac:dyDescent="0.25">
      <c r="A848" s="22">
        <v>552465</v>
      </c>
      <c r="B848" s="17">
        <v>847</v>
      </c>
      <c r="C848" s="22" t="s">
        <v>854</v>
      </c>
      <c r="D848" s="22">
        <v>552465</v>
      </c>
      <c r="E848" s="19" t="s">
        <v>107</v>
      </c>
      <c r="F848" s="22">
        <v>1529</v>
      </c>
      <c r="G848" s="22" t="s">
        <v>463</v>
      </c>
      <c r="H848" s="132" t="str">
        <f>IF(ISERROR(VLOOKUP(A848,[1]الشريط!$A$2:$C$1000,3,0)),"",IF(VLOOKUP(A848,[1]الشريط!$A$2:$C$1000,3,0)=G848,"(مطابق)","(غير مطابق)"))</f>
        <v>(مطابق)</v>
      </c>
      <c r="I848" s="131"/>
      <c r="J848" s="131"/>
    </row>
    <row r="849" spans="1:10" ht="18.75" thickBot="1" x14ac:dyDescent="0.25">
      <c r="A849" s="17">
        <v>554435</v>
      </c>
      <c r="B849" s="17">
        <v>848</v>
      </c>
      <c r="C849" s="17" t="s">
        <v>685</v>
      </c>
      <c r="D849" s="17">
        <v>554435</v>
      </c>
      <c r="E849" s="20" t="s">
        <v>337</v>
      </c>
      <c r="F849" s="26">
        <v>2194</v>
      </c>
      <c r="G849" s="17" t="s">
        <v>463</v>
      </c>
      <c r="H849" s="132" t="str">
        <f>IF(ISERROR(VLOOKUP(A849,[1]الشريط!$A$2:$C$1000,3,0)),"",IF(VLOOKUP(A849,[1]الشريط!$A$2:$C$1000,3,0)=G849,"(مطابق)","(غير مطابق)"))</f>
        <v>(مطابق)</v>
      </c>
      <c r="I849" s="131"/>
      <c r="J849" s="131"/>
    </row>
    <row r="850" spans="1:10" ht="18.75" thickBot="1" x14ac:dyDescent="0.25">
      <c r="A850" s="17">
        <v>14248</v>
      </c>
      <c r="B850" s="17">
        <v>849</v>
      </c>
      <c r="C850" s="17" t="s">
        <v>1238</v>
      </c>
      <c r="D850" s="17">
        <v>14248</v>
      </c>
      <c r="E850" s="20" t="s">
        <v>34</v>
      </c>
      <c r="F850" s="17">
        <v>1156</v>
      </c>
      <c r="G850" s="17" t="s">
        <v>463</v>
      </c>
      <c r="H850" s="132" t="str">
        <f>IF(ISERROR(VLOOKUP(A850,[1]الشريط!$A$2:$C$1000,3,0)),"",IF(VLOOKUP(A850,[1]الشريط!$A$2:$C$1000,3,0)=G850,"(مطابق)","(غير مطابق)"))</f>
        <v/>
      </c>
      <c r="I850" s="131"/>
      <c r="J850" s="131"/>
    </row>
    <row r="851" spans="1:10" ht="18.75" thickBot="1" x14ac:dyDescent="0.25">
      <c r="A851" s="42">
        <v>84273</v>
      </c>
      <c r="B851" s="17">
        <v>850</v>
      </c>
      <c r="C851" s="42" t="s">
        <v>340</v>
      </c>
      <c r="D851" s="42">
        <v>84273</v>
      </c>
      <c r="E851" s="20" t="s">
        <v>34</v>
      </c>
      <c r="F851" s="42">
        <v>2291</v>
      </c>
      <c r="G851" s="17" t="s">
        <v>463</v>
      </c>
      <c r="H851" s="132" t="str">
        <f>IF(ISERROR(VLOOKUP(A851,[1]الشريط!$A$2:$C$1000,3,0)),"",IF(VLOOKUP(A851,[1]الشريط!$A$2:$C$1000,3,0)=G851,"(مطابق)","(غير مطابق)"))</f>
        <v/>
      </c>
      <c r="I851" s="131"/>
      <c r="J851" s="131"/>
    </row>
    <row r="852" spans="1:10" ht="18.75" thickBot="1" x14ac:dyDescent="0.25">
      <c r="A852" s="17">
        <v>19161</v>
      </c>
      <c r="B852" s="17">
        <v>851</v>
      </c>
      <c r="C852" s="17" t="s">
        <v>686</v>
      </c>
      <c r="D852" s="17">
        <v>19161</v>
      </c>
      <c r="E852" s="20" t="s">
        <v>50</v>
      </c>
      <c r="F852" s="17">
        <v>3690</v>
      </c>
      <c r="G852" s="17" t="s">
        <v>463</v>
      </c>
      <c r="H852" s="132" t="str">
        <f>IF(ISERROR(VLOOKUP(A852,[1]الشريط!$A$2:$C$1000,3,0)),"",IF(VLOOKUP(A852,[1]الشريط!$A$2:$C$1000,3,0)=G852,"(مطابق)","(غير مطابق)"))</f>
        <v>(مطابق)</v>
      </c>
      <c r="I852" s="131"/>
      <c r="J852" s="131"/>
    </row>
    <row r="853" spans="1:10" ht="18.75" thickBot="1" x14ac:dyDescent="0.25">
      <c r="A853" s="17">
        <v>23884</v>
      </c>
      <c r="B853" s="17">
        <v>852</v>
      </c>
      <c r="C853" s="17" t="s">
        <v>340</v>
      </c>
      <c r="D853" s="17">
        <v>23884</v>
      </c>
      <c r="E853" s="20" t="s">
        <v>50</v>
      </c>
      <c r="F853" s="17">
        <v>3669</v>
      </c>
      <c r="G853" s="17" t="s">
        <v>463</v>
      </c>
      <c r="H853" s="132" t="str">
        <f>IF(ISERROR(VLOOKUP(A853,[1]الشريط!$A$2:$C$1000,3,0)),"",IF(VLOOKUP(A853,[1]الشريط!$A$2:$C$1000,3,0)=G853,"(مطابق)","(غير مطابق)"))</f>
        <v/>
      </c>
      <c r="I853" s="131"/>
      <c r="J853" s="131"/>
    </row>
    <row r="854" spans="1:10" ht="18.75" thickBot="1" x14ac:dyDescent="0.25">
      <c r="A854" s="17">
        <v>16242</v>
      </c>
      <c r="B854" s="17">
        <v>853</v>
      </c>
      <c r="C854" s="17" t="s">
        <v>1239</v>
      </c>
      <c r="D854" s="17">
        <v>16242</v>
      </c>
      <c r="E854" s="20" t="s">
        <v>50</v>
      </c>
      <c r="F854" s="17">
        <v>3684</v>
      </c>
      <c r="G854" s="17" t="s">
        <v>463</v>
      </c>
      <c r="H854" s="132" t="str">
        <f>IF(ISERROR(VLOOKUP(A854,[1]الشريط!$A$2:$C$1000,3,0)),"",IF(VLOOKUP(A854,[1]الشريط!$A$2:$C$1000,3,0)=G854,"(مطابق)","(غير مطابق)"))</f>
        <v/>
      </c>
      <c r="I854" s="131"/>
      <c r="J854" s="131"/>
    </row>
    <row r="855" spans="1:10" ht="18.75" thickBot="1" x14ac:dyDescent="0.25">
      <c r="A855" s="17">
        <v>11211</v>
      </c>
      <c r="B855" s="17">
        <v>854</v>
      </c>
      <c r="C855" s="17" t="s">
        <v>340</v>
      </c>
      <c r="D855" s="17">
        <v>11211</v>
      </c>
      <c r="E855" s="20" t="s">
        <v>50</v>
      </c>
      <c r="F855" s="17">
        <v>1158</v>
      </c>
      <c r="G855" s="17" t="s">
        <v>463</v>
      </c>
      <c r="H855" s="132" t="str">
        <f>IF(ISERROR(VLOOKUP(A855,[1]الشريط!$A$2:$C$1000,3,0)),"",IF(VLOOKUP(A855,[1]الشريط!$A$2:$C$1000,3,0)=G855,"(مطابق)","(غير مطابق)"))</f>
        <v/>
      </c>
      <c r="I855" s="131"/>
      <c r="J855" s="131"/>
    </row>
    <row r="856" spans="1:10" ht="18.75" thickBot="1" x14ac:dyDescent="0.25">
      <c r="A856" s="17">
        <v>848025</v>
      </c>
      <c r="B856" s="17">
        <v>855</v>
      </c>
      <c r="C856" s="17" t="s">
        <v>719</v>
      </c>
      <c r="D856" s="17">
        <v>848025</v>
      </c>
      <c r="E856" s="20" t="s">
        <v>34</v>
      </c>
      <c r="F856" s="26">
        <v>64</v>
      </c>
      <c r="G856" s="17" t="s">
        <v>463</v>
      </c>
      <c r="H856" s="132" t="str">
        <f>IF(ISERROR(VLOOKUP(A856,[1]الشريط!$A$2:$C$1000,3,0)),"",IF(VLOOKUP(A856,[1]الشريط!$A$2:$C$1000,3,0)=G856,"(مطابق)","(غير مطابق)"))</f>
        <v>(مطابق)</v>
      </c>
      <c r="I856" s="131"/>
      <c r="J856" s="131"/>
    </row>
    <row r="857" spans="1:10" ht="18" x14ac:dyDescent="0.25">
      <c r="A857" s="21"/>
      <c r="B857" s="21"/>
      <c r="C857" s="21"/>
      <c r="D857" s="21"/>
      <c r="E857" s="18"/>
      <c r="F857" s="21"/>
      <c r="G857" s="21"/>
      <c r="H857" s="131"/>
      <c r="I857" s="131"/>
      <c r="J857" s="131"/>
    </row>
    <row r="858" spans="1:10" ht="18" x14ac:dyDescent="0.25">
      <c r="A858" s="21"/>
      <c r="B858" s="21"/>
      <c r="C858" s="21"/>
      <c r="D858" s="21"/>
      <c r="E858" s="18"/>
      <c r="F858" s="21"/>
      <c r="G858" s="21"/>
      <c r="H858" s="131"/>
      <c r="I858" s="131"/>
      <c r="J858" s="131"/>
    </row>
    <row r="859" spans="1:10" ht="18" x14ac:dyDescent="0.25">
      <c r="A859" s="21"/>
      <c r="B859" s="21"/>
      <c r="C859" s="21"/>
      <c r="D859" s="21"/>
      <c r="E859" s="18"/>
      <c r="F859" s="21"/>
      <c r="G859" s="21"/>
      <c r="H859" s="131"/>
      <c r="I859" s="131"/>
      <c r="J859" s="131"/>
    </row>
    <row r="860" spans="1:10" ht="18" x14ac:dyDescent="0.25">
      <c r="A860" s="21"/>
      <c r="B860" s="21"/>
      <c r="C860" s="21"/>
      <c r="D860" s="21"/>
      <c r="E860" s="18"/>
      <c r="F860" s="21"/>
      <c r="G860" s="21"/>
      <c r="H860" s="131"/>
      <c r="I860" s="131"/>
      <c r="J860" s="131"/>
    </row>
    <row r="861" spans="1:10" ht="18" x14ac:dyDescent="0.25">
      <c r="A861" s="21"/>
      <c r="B861" s="21"/>
      <c r="C861" s="21"/>
      <c r="D861" s="21"/>
      <c r="E861" s="18"/>
      <c r="F861" s="21"/>
      <c r="G861" s="21"/>
      <c r="H861" s="131"/>
      <c r="I861" s="131"/>
      <c r="J861" s="131"/>
    </row>
    <row r="862" spans="1:10" ht="18" x14ac:dyDescent="0.25">
      <c r="A862" s="21"/>
      <c r="B862" s="21"/>
      <c r="C862" s="21"/>
      <c r="D862" s="21"/>
      <c r="E862" s="18"/>
      <c r="F862" s="21"/>
      <c r="G862" s="21"/>
      <c r="H862" s="131"/>
      <c r="I862" s="131"/>
      <c r="J862" s="131"/>
    </row>
    <row r="863" spans="1:10" ht="18" x14ac:dyDescent="0.25">
      <c r="A863" s="21"/>
      <c r="B863" s="21"/>
      <c r="C863" s="21"/>
      <c r="D863" s="21"/>
      <c r="E863" s="18"/>
      <c r="F863" s="21"/>
      <c r="G863" s="21"/>
      <c r="H863" s="131"/>
      <c r="I863" s="131"/>
      <c r="J863" s="131"/>
    </row>
    <row r="864" spans="1:10" ht="18" x14ac:dyDescent="0.25">
      <c r="A864" s="21"/>
      <c r="B864" s="21"/>
      <c r="C864" s="21"/>
      <c r="D864" s="21"/>
      <c r="E864" s="18"/>
      <c r="F864" s="21"/>
      <c r="G864" s="21"/>
      <c r="H864" s="131"/>
      <c r="I864" s="131"/>
      <c r="J864" s="131"/>
    </row>
    <row r="865" spans="1:10" ht="18" x14ac:dyDescent="0.25">
      <c r="A865" s="21"/>
      <c r="B865" s="21"/>
      <c r="C865" s="21"/>
      <c r="D865" s="21"/>
      <c r="E865" s="18"/>
      <c r="F865" s="21"/>
      <c r="G865" s="21"/>
      <c r="H865" s="131"/>
      <c r="I865" s="131"/>
      <c r="J865" s="131"/>
    </row>
    <row r="866" spans="1:10" ht="18" x14ac:dyDescent="0.25">
      <c r="A866" s="21"/>
      <c r="B866" s="21"/>
      <c r="C866" s="21"/>
      <c r="D866" s="21"/>
      <c r="E866" s="18"/>
      <c r="F866" s="21"/>
      <c r="G866" s="21"/>
      <c r="H866" s="131"/>
      <c r="I866" s="131"/>
      <c r="J866" s="131"/>
    </row>
    <row r="867" spans="1:10" ht="18" x14ac:dyDescent="0.25">
      <c r="A867" s="21"/>
      <c r="B867" s="21"/>
      <c r="C867" s="21"/>
      <c r="D867" s="21"/>
      <c r="E867" s="18"/>
      <c r="F867" s="21"/>
      <c r="G867" s="21"/>
      <c r="H867" s="131"/>
      <c r="I867" s="131"/>
      <c r="J867" s="131"/>
    </row>
    <row r="868" spans="1:10" ht="18" x14ac:dyDescent="0.25">
      <c r="A868" s="21"/>
      <c r="B868" s="21"/>
      <c r="C868" s="21"/>
      <c r="D868" s="21"/>
      <c r="E868" s="18"/>
      <c r="F868" s="21"/>
      <c r="G868" s="21"/>
      <c r="H868" s="131"/>
      <c r="I868" s="131"/>
      <c r="J868" s="131"/>
    </row>
    <row r="869" spans="1:10" ht="18" x14ac:dyDescent="0.25">
      <c r="A869" s="21"/>
      <c r="B869" s="21"/>
      <c r="C869" s="21"/>
      <c r="D869" s="21"/>
      <c r="E869" s="18"/>
      <c r="F869" s="21"/>
      <c r="G869" s="21"/>
      <c r="H869" s="131"/>
      <c r="I869" s="131"/>
      <c r="J869" s="131"/>
    </row>
    <row r="870" spans="1:10" ht="18" x14ac:dyDescent="0.25">
      <c r="A870" s="21"/>
      <c r="B870" s="21"/>
      <c r="C870" s="21"/>
      <c r="D870" s="21"/>
      <c r="E870" s="18"/>
      <c r="F870" s="21"/>
      <c r="G870" s="21"/>
      <c r="H870" s="131"/>
      <c r="I870" s="131"/>
      <c r="J870" s="131"/>
    </row>
    <row r="871" spans="1:10" ht="18" x14ac:dyDescent="0.25">
      <c r="A871" s="21"/>
      <c r="B871" s="21"/>
      <c r="C871" s="21"/>
      <c r="D871" s="21"/>
      <c r="E871" s="18"/>
      <c r="F871" s="21"/>
      <c r="G871" s="21"/>
      <c r="H871" s="131"/>
      <c r="I871" s="131"/>
      <c r="J871" s="131"/>
    </row>
    <row r="872" spans="1:10" ht="18" x14ac:dyDescent="0.25">
      <c r="A872" s="21"/>
      <c r="B872" s="21"/>
      <c r="C872" s="21"/>
      <c r="D872" s="21"/>
      <c r="E872" s="18"/>
      <c r="F872" s="21"/>
      <c r="G872" s="21"/>
      <c r="H872" s="131"/>
      <c r="I872" s="131"/>
      <c r="J872" s="131"/>
    </row>
    <row r="873" spans="1:10" ht="18" x14ac:dyDescent="0.25">
      <c r="A873" s="21"/>
      <c r="B873" s="21"/>
      <c r="C873" s="21"/>
      <c r="D873" s="21"/>
      <c r="E873" s="18"/>
      <c r="F873" s="21"/>
      <c r="G873" s="21"/>
      <c r="H873" s="131"/>
      <c r="I873" s="131"/>
      <c r="J873" s="131"/>
    </row>
    <row r="874" spans="1:10" ht="18" x14ac:dyDescent="0.25">
      <c r="A874" s="21"/>
      <c r="B874" s="21"/>
      <c r="C874" s="21"/>
      <c r="D874" s="21"/>
      <c r="E874" s="18"/>
      <c r="F874" s="21"/>
      <c r="G874" s="21"/>
      <c r="H874" s="131"/>
      <c r="I874" s="131"/>
      <c r="J874" s="131"/>
    </row>
    <row r="875" spans="1:10" ht="18" x14ac:dyDescent="0.25">
      <c r="A875" s="21"/>
      <c r="B875" s="21"/>
      <c r="C875" s="21"/>
      <c r="D875" s="21"/>
      <c r="E875" s="18"/>
      <c r="F875" s="21"/>
      <c r="G875" s="21"/>
      <c r="H875" s="131"/>
      <c r="I875" s="131"/>
      <c r="J875" s="131"/>
    </row>
    <row r="876" spans="1:10" ht="18" x14ac:dyDescent="0.25">
      <c r="A876" s="21"/>
      <c r="B876" s="21"/>
      <c r="C876" s="21"/>
      <c r="D876" s="21"/>
      <c r="E876" s="18"/>
      <c r="F876" s="21"/>
      <c r="G876" s="21"/>
      <c r="H876" s="131"/>
      <c r="I876" s="131"/>
      <c r="J876" s="131"/>
    </row>
    <row r="877" spans="1:10" ht="18" x14ac:dyDescent="0.25">
      <c r="A877" s="21"/>
      <c r="B877" s="21"/>
      <c r="C877" s="21"/>
      <c r="D877" s="21"/>
      <c r="E877" s="18"/>
      <c r="F877" s="21"/>
      <c r="G877" s="21"/>
      <c r="H877" s="131"/>
      <c r="I877" s="131"/>
      <c r="J877" s="131"/>
    </row>
    <row r="878" spans="1:10" ht="18" x14ac:dyDescent="0.25">
      <c r="A878" s="21"/>
      <c r="B878" s="21"/>
      <c r="C878" s="21"/>
      <c r="D878" s="21"/>
      <c r="E878" s="18"/>
      <c r="F878" s="21"/>
      <c r="G878" s="21"/>
      <c r="H878" s="131"/>
      <c r="I878" s="131"/>
      <c r="J878" s="131"/>
    </row>
    <row r="879" spans="1:10" ht="18" x14ac:dyDescent="0.25">
      <c r="A879" s="21"/>
      <c r="B879" s="21"/>
      <c r="C879" s="21"/>
      <c r="D879" s="21"/>
      <c r="E879" s="18"/>
      <c r="F879" s="21"/>
      <c r="G879" s="21"/>
      <c r="H879" s="131"/>
      <c r="I879" s="131"/>
      <c r="J879" s="131"/>
    </row>
    <row r="880" spans="1:10" ht="18" x14ac:dyDescent="0.25">
      <c r="A880" s="21"/>
      <c r="B880" s="21"/>
      <c r="C880" s="21"/>
      <c r="D880" s="21"/>
      <c r="E880" s="18"/>
      <c r="F880" s="21"/>
      <c r="G880" s="21"/>
      <c r="H880" s="131"/>
      <c r="I880" s="131"/>
      <c r="J880" s="131"/>
    </row>
    <row r="881" spans="1:10" ht="18" x14ac:dyDescent="0.25">
      <c r="A881" s="21"/>
      <c r="B881" s="21"/>
      <c r="C881" s="21"/>
      <c r="D881" s="21"/>
      <c r="E881" s="18"/>
      <c r="F881" s="21"/>
      <c r="G881" s="21"/>
      <c r="H881" s="131"/>
      <c r="I881" s="131"/>
      <c r="J881" s="131"/>
    </row>
    <row r="882" spans="1:10" ht="18" x14ac:dyDescent="0.25">
      <c r="A882" s="21"/>
      <c r="B882" s="21"/>
      <c r="C882" s="21"/>
      <c r="D882" s="21"/>
      <c r="E882" s="18"/>
      <c r="F882" s="21"/>
      <c r="G882" s="21"/>
      <c r="H882" s="131"/>
      <c r="I882" s="131"/>
      <c r="J882" s="131"/>
    </row>
    <row r="883" spans="1:10" ht="18" x14ac:dyDescent="0.25">
      <c r="A883" s="21"/>
      <c r="B883" s="21"/>
      <c r="C883" s="21"/>
      <c r="D883" s="21"/>
      <c r="E883" s="18"/>
      <c r="F883" s="21"/>
      <c r="G883" s="21"/>
      <c r="H883" s="131"/>
      <c r="I883" s="131"/>
      <c r="J883" s="131"/>
    </row>
    <row r="884" spans="1:10" ht="18" x14ac:dyDescent="0.25">
      <c r="A884" s="21"/>
      <c r="B884" s="21"/>
      <c r="C884" s="21"/>
      <c r="D884" s="21"/>
      <c r="E884" s="18"/>
      <c r="F884" s="21"/>
      <c r="G884" s="21"/>
      <c r="H884" s="131"/>
      <c r="I884" s="131"/>
      <c r="J884" s="131"/>
    </row>
    <row r="885" spans="1:10" ht="18" x14ac:dyDescent="0.25">
      <c r="A885" s="21"/>
      <c r="B885" s="21"/>
      <c r="C885" s="21"/>
      <c r="D885" s="21"/>
      <c r="E885" s="18"/>
      <c r="F885" s="21"/>
      <c r="G885" s="21"/>
      <c r="H885" s="131"/>
      <c r="I885" s="131"/>
      <c r="J885" s="131"/>
    </row>
    <row r="886" spans="1:10" ht="18" x14ac:dyDescent="0.25">
      <c r="A886" s="21"/>
      <c r="B886" s="21"/>
      <c r="C886" s="21"/>
      <c r="D886" s="21"/>
      <c r="E886" s="18"/>
      <c r="F886" s="21"/>
      <c r="G886" s="21"/>
      <c r="H886" s="131"/>
      <c r="I886" s="131"/>
      <c r="J886" s="131"/>
    </row>
    <row r="887" spans="1:10" ht="18" x14ac:dyDescent="0.25">
      <c r="A887" s="21"/>
      <c r="B887" s="21"/>
      <c r="C887" s="21"/>
      <c r="D887" s="21"/>
      <c r="E887" s="18"/>
      <c r="F887" s="21"/>
      <c r="G887" s="21"/>
      <c r="H887" s="131"/>
      <c r="I887" s="131"/>
      <c r="J887" s="131"/>
    </row>
    <row r="888" spans="1:10" ht="18" x14ac:dyDescent="0.25">
      <c r="A888" s="21"/>
      <c r="B888" s="21"/>
      <c r="C888" s="21"/>
      <c r="D888" s="21"/>
      <c r="E888" s="18"/>
      <c r="F888" s="21"/>
      <c r="G888" s="21"/>
      <c r="H888" s="131"/>
      <c r="I888" s="131"/>
      <c r="J888" s="131"/>
    </row>
    <row r="889" spans="1:10" ht="18" x14ac:dyDescent="0.25">
      <c r="A889" s="21"/>
      <c r="B889" s="21"/>
      <c r="C889" s="21"/>
      <c r="D889" s="21"/>
      <c r="E889" s="18"/>
      <c r="F889" s="21"/>
      <c r="G889" s="21"/>
      <c r="H889" s="131"/>
      <c r="I889" s="131"/>
      <c r="J889" s="131"/>
    </row>
    <row r="890" spans="1:10" ht="18" x14ac:dyDescent="0.25">
      <c r="A890" s="21"/>
      <c r="B890" s="21"/>
      <c r="C890" s="21"/>
      <c r="D890" s="21"/>
      <c r="E890" s="18"/>
      <c r="F890" s="21"/>
      <c r="G890" s="21"/>
      <c r="H890" s="131"/>
      <c r="I890" s="131"/>
      <c r="J890" s="131"/>
    </row>
    <row r="891" spans="1:10" ht="18" x14ac:dyDescent="0.25">
      <c r="A891" s="21"/>
      <c r="B891" s="21"/>
      <c r="C891" s="21"/>
      <c r="D891" s="21"/>
      <c r="E891" s="18"/>
      <c r="F891" s="21"/>
      <c r="G891" s="21"/>
      <c r="H891" s="131"/>
      <c r="I891" s="131"/>
      <c r="J891" s="131"/>
    </row>
    <row r="892" spans="1:10" ht="18" x14ac:dyDescent="0.25">
      <c r="A892" s="21"/>
      <c r="B892" s="21"/>
      <c r="C892" s="21"/>
      <c r="D892" s="21"/>
      <c r="E892" s="18"/>
      <c r="F892" s="21"/>
      <c r="G892" s="21"/>
      <c r="H892" s="131"/>
      <c r="I892" s="131"/>
      <c r="J892" s="131"/>
    </row>
    <row r="893" spans="1:10" ht="18" x14ac:dyDescent="0.25">
      <c r="A893" s="21"/>
      <c r="B893" s="21"/>
      <c r="C893" s="21"/>
      <c r="D893" s="21"/>
      <c r="E893" s="18"/>
      <c r="F893" s="21"/>
      <c r="G893" s="21"/>
      <c r="H893" s="131"/>
      <c r="I893" s="131"/>
      <c r="J893" s="131"/>
    </row>
    <row r="894" spans="1:10" ht="18" x14ac:dyDescent="0.25">
      <c r="A894" s="21"/>
      <c r="B894" s="21"/>
      <c r="C894" s="21"/>
      <c r="D894" s="21"/>
      <c r="E894" s="18"/>
      <c r="F894" s="21"/>
      <c r="G894" s="21"/>
      <c r="H894" s="131"/>
      <c r="I894" s="131"/>
      <c r="J894" s="131"/>
    </row>
    <row r="895" spans="1:10" ht="18" x14ac:dyDescent="0.25">
      <c r="A895" s="21"/>
      <c r="B895" s="21"/>
      <c r="C895" s="21"/>
      <c r="D895" s="21"/>
      <c r="E895" s="18"/>
      <c r="F895" s="21"/>
      <c r="G895" s="21"/>
      <c r="H895" s="131"/>
      <c r="I895" s="131"/>
      <c r="J895" s="131"/>
    </row>
    <row r="896" spans="1:10" ht="18" x14ac:dyDescent="0.25">
      <c r="A896" s="21"/>
      <c r="B896" s="21"/>
      <c r="C896" s="21"/>
      <c r="D896" s="21"/>
      <c r="E896" s="18"/>
      <c r="F896" s="21"/>
      <c r="G896" s="21"/>
      <c r="H896" s="131"/>
      <c r="I896" s="131"/>
      <c r="J896" s="131"/>
    </row>
    <row r="897" spans="1:10" ht="18" x14ac:dyDescent="0.25">
      <c r="A897" s="21"/>
      <c r="B897" s="21"/>
      <c r="C897" s="21"/>
      <c r="D897" s="21"/>
      <c r="E897" s="18"/>
      <c r="F897" s="21"/>
      <c r="G897" s="21"/>
      <c r="H897" s="131"/>
      <c r="I897" s="131"/>
      <c r="J897" s="131"/>
    </row>
    <row r="898" spans="1:10" ht="18" x14ac:dyDescent="0.25">
      <c r="A898" s="21"/>
      <c r="B898" s="21"/>
      <c r="C898" s="21"/>
      <c r="D898" s="21"/>
      <c r="E898" s="18"/>
      <c r="F898" s="21"/>
      <c r="G898" s="21"/>
      <c r="H898" s="131"/>
      <c r="I898" s="131"/>
      <c r="J898" s="131"/>
    </row>
    <row r="899" spans="1:10" ht="18" x14ac:dyDescent="0.25">
      <c r="A899" s="21"/>
      <c r="B899" s="21"/>
      <c r="C899" s="21"/>
      <c r="D899" s="21"/>
      <c r="E899" s="18"/>
      <c r="F899" s="21"/>
      <c r="G899" s="21"/>
      <c r="H899" s="131"/>
      <c r="I899" s="131"/>
      <c r="J899" s="131"/>
    </row>
    <row r="900" spans="1:10" ht="18" x14ac:dyDescent="0.25">
      <c r="A900" s="21"/>
      <c r="B900" s="21"/>
      <c r="C900" s="21"/>
      <c r="D900" s="21"/>
      <c r="E900" s="18"/>
      <c r="F900" s="21"/>
      <c r="G900" s="21"/>
      <c r="H900" s="131"/>
      <c r="I900" s="131"/>
      <c r="J900" s="131"/>
    </row>
    <row r="901" spans="1:10" ht="18" x14ac:dyDescent="0.25">
      <c r="A901" s="21"/>
      <c r="B901" s="21"/>
      <c r="C901" s="21"/>
      <c r="D901" s="21"/>
      <c r="E901" s="18"/>
      <c r="F901" s="21"/>
      <c r="G901" s="21"/>
      <c r="H901" s="131"/>
      <c r="I901" s="131"/>
      <c r="J901" s="131"/>
    </row>
    <row r="902" spans="1:10" ht="18" x14ac:dyDescent="0.25">
      <c r="A902" s="21"/>
      <c r="B902" s="21"/>
      <c r="C902" s="21"/>
      <c r="D902" s="21"/>
      <c r="E902" s="18"/>
      <c r="F902" s="21"/>
      <c r="G902" s="21"/>
      <c r="H902" s="131"/>
      <c r="I902" s="131"/>
      <c r="J902" s="131"/>
    </row>
    <row r="903" spans="1:10" ht="18" x14ac:dyDescent="0.25">
      <c r="A903" s="21"/>
      <c r="B903" s="21"/>
      <c r="C903" s="21"/>
      <c r="D903" s="21"/>
      <c r="E903" s="18"/>
      <c r="F903" s="21"/>
      <c r="G903" s="21"/>
      <c r="H903" s="131"/>
      <c r="I903" s="131"/>
      <c r="J903" s="131"/>
    </row>
    <row r="904" spans="1:10" ht="18" x14ac:dyDescent="0.25">
      <c r="A904" s="21"/>
      <c r="B904" s="21"/>
      <c r="C904" s="21"/>
      <c r="D904" s="21"/>
      <c r="E904" s="18"/>
      <c r="F904" s="21"/>
      <c r="G904" s="21"/>
      <c r="H904" s="131"/>
      <c r="I904" s="131"/>
      <c r="J904" s="131"/>
    </row>
    <row r="905" spans="1:10" ht="18" x14ac:dyDescent="0.25">
      <c r="A905" s="21"/>
      <c r="B905" s="21"/>
      <c r="C905" s="21"/>
      <c r="D905" s="21"/>
      <c r="E905" s="18"/>
      <c r="F905" s="21"/>
      <c r="G905" s="21"/>
      <c r="H905" s="131"/>
      <c r="I905" s="131"/>
      <c r="J905" s="131"/>
    </row>
    <row r="906" spans="1:10" ht="18" x14ac:dyDescent="0.25">
      <c r="A906" s="21"/>
      <c r="B906" s="21"/>
      <c r="C906" s="21"/>
      <c r="D906" s="21"/>
      <c r="E906" s="18"/>
      <c r="F906" s="21"/>
      <c r="G906" s="21"/>
      <c r="H906" s="131"/>
      <c r="I906" s="131"/>
      <c r="J906" s="131"/>
    </row>
    <row r="907" spans="1:10" ht="18" x14ac:dyDescent="0.25">
      <c r="A907" s="21"/>
      <c r="B907" s="21"/>
      <c r="C907" s="21"/>
      <c r="D907" s="21"/>
      <c r="E907" s="18"/>
      <c r="F907" s="21"/>
      <c r="G907" s="21"/>
      <c r="H907" s="131"/>
      <c r="I907" s="131"/>
      <c r="J907" s="131"/>
    </row>
    <row r="908" spans="1:10" ht="18" x14ac:dyDescent="0.25">
      <c r="A908" s="21"/>
      <c r="B908" s="21"/>
      <c r="C908" s="21"/>
      <c r="D908" s="21"/>
      <c r="E908" s="18"/>
      <c r="F908" s="21"/>
      <c r="G908" s="21"/>
      <c r="H908" s="131"/>
      <c r="I908" s="131"/>
      <c r="J908" s="131"/>
    </row>
    <row r="909" spans="1:10" ht="18" x14ac:dyDescent="0.25">
      <c r="A909" s="21"/>
      <c r="B909" s="21"/>
      <c r="C909" s="21"/>
      <c r="D909" s="21"/>
      <c r="E909" s="18"/>
      <c r="F909" s="21"/>
      <c r="G909" s="21"/>
      <c r="H909" s="131"/>
      <c r="I909" s="131"/>
      <c r="J909" s="131"/>
    </row>
    <row r="910" spans="1:10" ht="18" x14ac:dyDescent="0.25">
      <c r="A910" s="21"/>
      <c r="B910" s="21"/>
      <c r="C910" s="21"/>
      <c r="D910" s="21"/>
      <c r="E910" s="18"/>
      <c r="F910" s="21"/>
      <c r="G910" s="21"/>
      <c r="H910" s="131"/>
      <c r="I910" s="131"/>
      <c r="J910" s="131"/>
    </row>
    <row r="911" spans="1:10" ht="18" x14ac:dyDescent="0.25">
      <c r="A911" s="21"/>
      <c r="B911" s="21"/>
      <c r="C911" s="21"/>
      <c r="D911" s="21"/>
      <c r="E911" s="18"/>
      <c r="F911" s="21"/>
      <c r="G911" s="21"/>
      <c r="H911" s="131"/>
      <c r="I911" s="131"/>
      <c r="J911" s="131"/>
    </row>
    <row r="912" spans="1:10" ht="18" x14ac:dyDescent="0.25">
      <c r="A912" s="21"/>
      <c r="B912" s="21"/>
      <c r="C912" s="21"/>
      <c r="D912" s="21"/>
      <c r="E912" s="18"/>
      <c r="F912" s="21"/>
      <c r="G912" s="21"/>
      <c r="H912" s="131"/>
      <c r="I912" s="131"/>
      <c r="J912" s="131"/>
    </row>
    <row r="913" spans="1:10" ht="18" x14ac:dyDescent="0.25">
      <c r="A913" s="21"/>
      <c r="B913" s="21"/>
      <c r="C913" s="21"/>
      <c r="D913" s="21"/>
      <c r="E913" s="18"/>
      <c r="F913" s="21"/>
      <c r="G913" s="21"/>
      <c r="H913" s="131"/>
      <c r="I913" s="131"/>
      <c r="J913" s="131"/>
    </row>
    <row r="914" spans="1:10" ht="18" x14ac:dyDescent="0.25">
      <c r="A914" s="21"/>
      <c r="B914" s="21"/>
      <c r="C914" s="21"/>
      <c r="D914" s="21"/>
      <c r="E914" s="18"/>
      <c r="F914" s="21"/>
      <c r="G914" s="21"/>
      <c r="H914" s="131"/>
      <c r="I914" s="131"/>
      <c r="J914" s="131"/>
    </row>
    <row r="915" spans="1:10" ht="18" x14ac:dyDescent="0.25">
      <c r="A915" s="21"/>
      <c r="B915" s="21"/>
      <c r="C915" s="21"/>
      <c r="D915" s="21"/>
      <c r="E915" s="18"/>
      <c r="F915" s="21"/>
      <c r="G915" s="21"/>
      <c r="H915" s="131"/>
      <c r="I915" s="131"/>
      <c r="J915" s="131"/>
    </row>
    <row r="916" spans="1:10" ht="18" x14ac:dyDescent="0.25">
      <c r="A916" s="21"/>
      <c r="B916" s="21"/>
      <c r="C916" s="21"/>
      <c r="D916" s="21"/>
      <c r="E916" s="18"/>
      <c r="F916" s="21"/>
      <c r="G916" s="21"/>
      <c r="H916" s="131"/>
      <c r="I916" s="131"/>
      <c r="J916" s="131"/>
    </row>
    <row r="917" spans="1:10" ht="18" x14ac:dyDescent="0.25">
      <c r="A917" s="21"/>
      <c r="B917" s="21"/>
      <c r="C917" s="21"/>
      <c r="D917" s="21"/>
      <c r="E917" s="18"/>
      <c r="F917" s="21"/>
      <c r="G917" s="21"/>
      <c r="H917" s="131"/>
      <c r="I917" s="131"/>
      <c r="J917" s="131"/>
    </row>
    <row r="918" spans="1:10" ht="18" x14ac:dyDescent="0.25">
      <c r="A918" s="21"/>
      <c r="B918" s="21"/>
      <c r="C918" s="21"/>
      <c r="D918" s="21"/>
      <c r="E918" s="18"/>
      <c r="F918" s="21"/>
      <c r="G918" s="21"/>
      <c r="H918" s="131"/>
      <c r="I918" s="131"/>
      <c r="J918" s="131"/>
    </row>
    <row r="919" spans="1:10" ht="18" x14ac:dyDescent="0.25">
      <c r="A919" s="21"/>
      <c r="B919" s="21"/>
      <c r="C919" s="21"/>
      <c r="D919" s="21"/>
      <c r="E919" s="18"/>
      <c r="F919" s="21"/>
      <c r="G919" s="21"/>
      <c r="H919" s="131"/>
      <c r="I919" s="131"/>
      <c r="J919" s="131"/>
    </row>
    <row r="920" spans="1:10" ht="18" x14ac:dyDescent="0.25">
      <c r="A920" s="21"/>
      <c r="B920" s="21"/>
      <c r="C920" s="21"/>
      <c r="D920" s="21"/>
      <c r="E920" s="18"/>
      <c r="F920" s="21"/>
      <c r="G920" s="21"/>
      <c r="H920" s="131"/>
      <c r="I920" s="131"/>
      <c r="J920" s="131"/>
    </row>
    <row r="921" spans="1:10" ht="18" x14ac:dyDescent="0.25">
      <c r="A921" s="21"/>
      <c r="B921" s="21"/>
      <c r="C921" s="21"/>
      <c r="D921" s="21"/>
      <c r="E921" s="18"/>
      <c r="F921" s="21"/>
      <c r="G921" s="21"/>
      <c r="H921" s="131"/>
      <c r="I921" s="131"/>
      <c r="J921" s="131"/>
    </row>
    <row r="922" spans="1:10" ht="18" x14ac:dyDescent="0.25">
      <c r="A922" s="21"/>
      <c r="B922" s="21"/>
      <c r="C922" s="21"/>
      <c r="D922" s="21"/>
      <c r="E922" s="18"/>
      <c r="F922" s="21"/>
      <c r="G922" s="21"/>
      <c r="H922" s="131"/>
      <c r="I922" s="131"/>
      <c r="J922" s="131"/>
    </row>
    <row r="923" spans="1:10" ht="18" x14ac:dyDescent="0.25">
      <c r="A923" s="21"/>
      <c r="B923" s="21"/>
      <c r="C923" s="21"/>
      <c r="D923" s="21"/>
      <c r="E923" s="18"/>
      <c r="F923" s="21"/>
      <c r="G923" s="21"/>
      <c r="H923" s="131"/>
      <c r="I923" s="131"/>
      <c r="J923" s="131"/>
    </row>
    <row r="924" spans="1:10" ht="18" x14ac:dyDescent="0.25">
      <c r="A924" s="21"/>
      <c r="B924" s="21"/>
      <c r="C924" s="21"/>
      <c r="D924" s="21"/>
      <c r="E924" s="18"/>
      <c r="F924" s="21"/>
      <c r="G924" s="21"/>
      <c r="H924" s="131"/>
      <c r="I924" s="131"/>
      <c r="J924" s="131"/>
    </row>
    <row r="925" spans="1:10" ht="18" x14ac:dyDescent="0.25">
      <c r="A925" s="21"/>
      <c r="B925" s="21"/>
      <c r="C925" s="21"/>
      <c r="D925" s="21"/>
      <c r="E925" s="18"/>
      <c r="F925" s="21"/>
      <c r="G925" s="21"/>
      <c r="H925" s="131"/>
      <c r="I925" s="131"/>
      <c r="J925" s="131"/>
    </row>
    <row r="926" spans="1:10" ht="18" x14ac:dyDescent="0.25">
      <c r="A926" s="21"/>
      <c r="B926" s="21"/>
      <c r="C926" s="21"/>
      <c r="D926" s="21"/>
      <c r="E926" s="18"/>
      <c r="F926" s="21"/>
      <c r="G926" s="21"/>
      <c r="H926" s="131"/>
      <c r="I926" s="131"/>
      <c r="J926" s="131"/>
    </row>
    <row r="927" spans="1:10" ht="18" x14ac:dyDescent="0.25">
      <c r="A927" s="21"/>
      <c r="B927" s="21"/>
      <c r="C927" s="21"/>
      <c r="D927" s="21"/>
      <c r="E927" s="18"/>
      <c r="F927" s="21"/>
      <c r="G927" s="21"/>
      <c r="H927" s="131"/>
      <c r="I927" s="131"/>
      <c r="J927" s="131"/>
    </row>
    <row r="928" spans="1:10" ht="18" x14ac:dyDescent="0.25">
      <c r="A928" s="21"/>
      <c r="B928" s="21"/>
      <c r="C928" s="21"/>
      <c r="D928" s="21"/>
      <c r="E928" s="18"/>
      <c r="F928" s="21"/>
      <c r="G928" s="21"/>
      <c r="H928" s="131"/>
      <c r="I928" s="131"/>
      <c r="J928" s="131"/>
    </row>
    <row r="929" spans="1:10" ht="18" x14ac:dyDescent="0.25">
      <c r="A929" s="21"/>
      <c r="B929" s="21"/>
      <c r="C929" s="21"/>
      <c r="D929" s="21"/>
      <c r="E929" s="18"/>
      <c r="F929" s="21"/>
      <c r="G929" s="21"/>
      <c r="H929" s="131"/>
      <c r="I929" s="131"/>
      <c r="J929" s="131"/>
    </row>
    <row r="930" spans="1:10" ht="18" x14ac:dyDescent="0.25">
      <c r="A930" s="21"/>
      <c r="B930" s="21"/>
      <c r="C930" s="21"/>
      <c r="D930" s="21"/>
      <c r="E930" s="18"/>
      <c r="F930" s="21"/>
      <c r="G930" s="21"/>
      <c r="H930" s="131"/>
      <c r="I930" s="131"/>
      <c r="J930" s="131"/>
    </row>
    <row r="931" spans="1:10" ht="18" x14ac:dyDescent="0.25">
      <c r="A931" s="21"/>
      <c r="B931" s="21"/>
      <c r="C931" s="21"/>
      <c r="D931" s="21"/>
      <c r="E931" s="18"/>
      <c r="F931" s="21"/>
      <c r="G931" s="21"/>
      <c r="H931" s="131"/>
      <c r="I931" s="131"/>
      <c r="J931" s="131"/>
    </row>
    <row r="932" spans="1:10" ht="18" x14ac:dyDescent="0.25">
      <c r="A932" s="21"/>
      <c r="B932" s="21"/>
      <c r="C932" s="21"/>
      <c r="D932" s="21"/>
      <c r="E932" s="18"/>
      <c r="F932" s="21"/>
      <c r="G932" s="21"/>
      <c r="H932" s="131"/>
      <c r="I932" s="131"/>
      <c r="J932" s="131"/>
    </row>
    <row r="933" spans="1:10" ht="18" x14ac:dyDescent="0.25">
      <c r="A933" s="21"/>
      <c r="B933" s="21"/>
      <c r="C933" s="21"/>
      <c r="D933" s="21"/>
      <c r="E933" s="18"/>
      <c r="F933" s="21"/>
      <c r="G933" s="21"/>
      <c r="H933" s="131"/>
      <c r="I933" s="131"/>
      <c r="J933" s="131"/>
    </row>
    <row r="934" spans="1:10" ht="18" x14ac:dyDescent="0.25">
      <c r="A934" s="21"/>
      <c r="B934" s="21"/>
      <c r="C934" s="21"/>
      <c r="D934" s="21"/>
      <c r="E934" s="18"/>
      <c r="F934" s="21"/>
      <c r="G934" s="21"/>
      <c r="H934" s="131"/>
      <c r="I934" s="131"/>
      <c r="J934" s="131"/>
    </row>
    <row r="935" spans="1:10" ht="18" x14ac:dyDescent="0.25">
      <c r="A935" s="21"/>
      <c r="B935" s="21"/>
      <c r="C935" s="21"/>
      <c r="D935" s="21"/>
      <c r="E935" s="18"/>
      <c r="F935" s="21"/>
      <c r="G935" s="21"/>
      <c r="H935" s="131"/>
      <c r="I935" s="131"/>
      <c r="J935" s="131"/>
    </row>
    <row r="936" spans="1:10" ht="18" x14ac:dyDescent="0.25">
      <c r="A936" s="21"/>
      <c r="B936" s="21"/>
      <c r="C936" s="21"/>
      <c r="D936" s="21"/>
      <c r="E936" s="18"/>
      <c r="F936" s="21"/>
      <c r="G936" s="21"/>
      <c r="H936" s="131"/>
      <c r="I936" s="131"/>
      <c r="J936" s="131"/>
    </row>
    <row r="937" spans="1:10" ht="18" x14ac:dyDescent="0.25">
      <c r="A937" s="21"/>
      <c r="B937" s="21"/>
      <c r="C937" s="21"/>
      <c r="D937" s="21"/>
      <c r="E937" s="18"/>
      <c r="F937" s="21"/>
      <c r="G937" s="21"/>
      <c r="H937" s="131"/>
      <c r="I937" s="131"/>
      <c r="J937" s="131"/>
    </row>
    <row r="938" spans="1:10" ht="18" x14ac:dyDescent="0.25">
      <c r="A938" s="21"/>
      <c r="B938" s="21"/>
      <c r="C938" s="21"/>
      <c r="D938" s="21"/>
      <c r="E938" s="18"/>
      <c r="F938" s="21"/>
      <c r="G938" s="21"/>
      <c r="H938" s="131"/>
      <c r="I938" s="131"/>
      <c r="J938" s="131"/>
    </row>
    <row r="939" spans="1:10" ht="18" x14ac:dyDescent="0.25">
      <c r="A939" s="21"/>
      <c r="B939" s="21"/>
      <c r="C939" s="21"/>
      <c r="D939" s="21"/>
      <c r="E939" s="18"/>
      <c r="F939" s="21"/>
      <c r="G939" s="21"/>
      <c r="H939" s="131"/>
      <c r="I939" s="131"/>
      <c r="J939" s="131"/>
    </row>
    <row r="940" spans="1:10" ht="18" x14ac:dyDescent="0.25">
      <c r="A940" s="21"/>
      <c r="B940" s="21"/>
      <c r="C940" s="21"/>
      <c r="D940" s="21"/>
      <c r="E940" s="18"/>
      <c r="F940" s="21"/>
      <c r="G940" s="21"/>
      <c r="H940" s="131"/>
      <c r="I940" s="131"/>
      <c r="J940" s="131"/>
    </row>
    <row r="941" spans="1:10" ht="18" x14ac:dyDescent="0.25">
      <c r="A941" s="21"/>
      <c r="B941" s="21"/>
      <c r="C941" s="21"/>
      <c r="D941" s="21"/>
      <c r="E941" s="18"/>
      <c r="F941" s="21"/>
      <c r="G941" s="21"/>
      <c r="H941" s="131"/>
      <c r="I941" s="131"/>
      <c r="J941" s="131"/>
    </row>
    <row r="942" spans="1:10" ht="18" x14ac:dyDescent="0.25">
      <c r="A942" s="21"/>
      <c r="B942" s="21"/>
      <c r="C942" s="21"/>
      <c r="D942" s="21"/>
      <c r="E942" s="18"/>
      <c r="F942" s="21"/>
      <c r="G942" s="21"/>
      <c r="H942" s="131"/>
      <c r="I942" s="131"/>
      <c r="J942" s="131"/>
    </row>
    <row r="943" spans="1:10" ht="18" x14ac:dyDescent="0.25">
      <c r="A943" s="21"/>
      <c r="B943" s="21"/>
      <c r="C943" s="21"/>
      <c r="D943" s="21"/>
      <c r="E943" s="18"/>
      <c r="F943" s="21"/>
      <c r="G943" s="21"/>
      <c r="H943" s="131"/>
      <c r="I943" s="131"/>
      <c r="J943" s="131"/>
    </row>
    <row r="944" spans="1:10" ht="18" x14ac:dyDescent="0.25">
      <c r="A944" s="21"/>
      <c r="B944" s="21"/>
      <c r="C944" s="21"/>
      <c r="D944" s="21"/>
      <c r="E944" s="18"/>
      <c r="F944" s="21"/>
      <c r="G944" s="21"/>
      <c r="H944" s="131"/>
      <c r="I944" s="131"/>
      <c r="J944" s="131"/>
    </row>
    <row r="945" spans="1:10" ht="18" x14ac:dyDescent="0.25">
      <c r="A945" s="21"/>
      <c r="B945" s="21"/>
      <c r="C945" s="21"/>
      <c r="D945" s="21"/>
      <c r="E945" s="18"/>
      <c r="F945" s="21"/>
      <c r="G945" s="21"/>
      <c r="H945" s="131"/>
      <c r="I945" s="131"/>
      <c r="J945" s="131"/>
    </row>
    <row r="946" spans="1:10" ht="18" x14ac:dyDescent="0.25">
      <c r="A946" s="21"/>
      <c r="B946" s="21"/>
      <c r="C946" s="21"/>
      <c r="D946" s="21"/>
      <c r="E946" s="18"/>
      <c r="F946" s="21"/>
      <c r="G946" s="21"/>
      <c r="H946" s="131"/>
      <c r="I946" s="131"/>
      <c r="J946" s="131"/>
    </row>
    <row r="947" spans="1:10" ht="18" x14ac:dyDescent="0.25">
      <c r="A947" s="21"/>
      <c r="B947" s="21"/>
      <c r="C947" s="21"/>
      <c r="D947" s="21"/>
      <c r="E947" s="18"/>
      <c r="F947" s="21"/>
      <c r="G947" s="21"/>
      <c r="H947" s="131"/>
      <c r="I947" s="131"/>
      <c r="J947" s="131"/>
    </row>
    <row r="948" spans="1:10" ht="18" x14ac:dyDescent="0.25">
      <c r="A948" s="21"/>
      <c r="B948" s="21"/>
      <c r="C948" s="21"/>
      <c r="D948" s="21"/>
      <c r="E948" s="18"/>
      <c r="F948" s="21"/>
      <c r="G948" s="21"/>
      <c r="H948" s="131"/>
      <c r="I948" s="131"/>
      <c r="J948" s="131"/>
    </row>
  </sheetData>
  <sortState ref="A2:I856">
    <sortCondition ref="B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0"/>
  <sheetViews>
    <sheetView rightToLeft="1" view="pageBreakPreview" topLeftCell="A225" zoomScale="110" zoomScaleSheetLayoutView="110" workbookViewId="0">
      <selection activeCell="A115" sqref="A115:A240"/>
    </sheetView>
  </sheetViews>
  <sheetFormatPr defaultRowHeight="20.100000000000001" customHeight="1" x14ac:dyDescent="0.2"/>
  <cols>
    <col min="1" max="1" width="7.375" customWidth="1"/>
    <col min="2" max="2" width="23.375" customWidth="1"/>
    <col min="3" max="3" width="13.125" customWidth="1"/>
    <col min="4" max="4" width="15.25" customWidth="1"/>
    <col min="5" max="5" width="11" customWidth="1"/>
    <col min="6" max="6" width="14.375" customWidth="1"/>
  </cols>
  <sheetData>
    <row r="1" spans="1:6" ht="38.25" customHeight="1" x14ac:dyDescent="0.2">
      <c r="A1" s="142" t="s">
        <v>14</v>
      </c>
      <c r="B1" s="142" t="s">
        <v>974</v>
      </c>
      <c r="C1" s="142" t="s">
        <v>0</v>
      </c>
      <c r="D1" s="142" t="s">
        <v>7</v>
      </c>
      <c r="E1" s="143" t="s">
        <v>975</v>
      </c>
      <c r="F1" s="143" t="s">
        <v>1</v>
      </c>
    </row>
    <row r="2" spans="1:6" ht="20.100000000000001" customHeight="1" x14ac:dyDescent="0.2">
      <c r="A2" s="73">
        <v>1</v>
      </c>
      <c r="B2" s="73" t="s">
        <v>1178</v>
      </c>
      <c r="C2" s="73">
        <v>539</v>
      </c>
      <c r="D2" s="73" t="s">
        <v>50</v>
      </c>
      <c r="E2" s="73">
        <v>1582</v>
      </c>
      <c r="F2" s="73" t="s">
        <v>16</v>
      </c>
    </row>
    <row r="3" spans="1:6" ht="20.100000000000001" customHeight="1" x14ac:dyDescent="0.2">
      <c r="A3" s="73">
        <v>2</v>
      </c>
      <c r="B3" s="73" t="s">
        <v>287</v>
      </c>
      <c r="C3" s="73">
        <v>828</v>
      </c>
      <c r="D3" s="73" t="s">
        <v>50</v>
      </c>
      <c r="E3" s="73">
        <v>2919</v>
      </c>
      <c r="F3" s="73" t="s">
        <v>16</v>
      </c>
    </row>
    <row r="4" spans="1:6" ht="20.100000000000001" customHeight="1" x14ac:dyDescent="0.2">
      <c r="A4" s="73">
        <v>3</v>
      </c>
      <c r="B4" s="73" t="s">
        <v>197</v>
      </c>
      <c r="C4" s="73">
        <v>895</v>
      </c>
      <c r="D4" s="73" t="s">
        <v>50</v>
      </c>
      <c r="E4" s="73">
        <v>3582</v>
      </c>
      <c r="F4" s="73" t="s">
        <v>16</v>
      </c>
    </row>
    <row r="5" spans="1:6" ht="20.100000000000001" customHeight="1" x14ac:dyDescent="0.2">
      <c r="A5" s="73">
        <v>4</v>
      </c>
      <c r="B5" s="73" t="s">
        <v>80</v>
      </c>
      <c r="C5" s="73">
        <v>2748</v>
      </c>
      <c r="D5" s="73" t="s">
        <v>50</v>
      </c>
      <c r="E5" s="73">
        <v>2989</v>
      </c>
      <c r="F5" s="73" t="s">
        <v>16</v>
      </c>
    </row>
    <row r="6" spans="1:6" ht="20.100000000000001" customHeight="1" x14ac:dyDescent="0.2">
      <c r="A6" s="73">
        <v>5</v>
      </c>
      <c r="B6" s="73" t="s">
        <v>314</v>
      </c>
      <c r="C6" s="73">
        <v>4953</v>
      </c>
      <c r="D6" s="73" t="s">
        <v>34</v>
      </c>
      <c r="E6" s="144">
        <v>1421</v>
      </c>
      <c r="F6" s="73" t="s">
        <v>16</v>
      </c>
    </row>
    <row r="7" spans="1:6" ht="20.100000000000001" customHeight="1" x14ac:dyDescent="0.2">
      <c r="A7" s="73">
        <v>6</v>
      </c>
      <c r="B7" s="73" t="s">
        <v>191</v>
      </c>
      <c r="C7" s="73">
        <v>5584</v>
      </c>
      <c r="D7" s="73" t="s">
        <v>61</v>
      </c>
      <c r="E7" s="144">
        <v>2725</v>
      </c>
      <c r="F7" s="73" t="s">
        <v>16</v>
      </c>
    </row>
    <row r="8" spans="1:6" ht="20.100000000000001" customHeight="1" x14ac:dyDescent="0.2">
      <c r="A8" s="73">
        <v>7</v>
      </c>
      <c r="B8" s="73" t="s">
        <v>1008</v>
      </c>
      <c r="C8" s="73">
        <v>8176</v>
      </c>
      <c r="D8" s="73" t="s">
        <v>24</v>
      </c>
      <c r="E8" s="73">
        <v>3517</v>
      </c>
      <c r="F8" s="73" t="s">
        <v>16</v>
      </c>
    </row>
    <row r="9" spans="1:6" ht="20.100000000000001" customHeight="1" x14ac:dyDescent="0.2">
      <c r="A9" s="73">
        <v>8</v>
      </c>
      <c r="B9" s="73" t="s">
        <v>66</v>
      </c>
      <c r="C9" s="73">
        <v>8202</v>
      </c>
      <c r="D9" s="73" t="s">
        <v>50</v>
      </c>
      <c r="E9" s="73">
        <v>2846</v>
      </c>
      <c r="F9" s="73" t="s">
        <v>16</v>
      </c>
    </row>
    <row r="10" spans="1:6" ht="20.100000000000001" customHeight="1" x14ac:dyDescent="0.2">
      <c r="A10" s="73">
        <v>9</v>
      </c>
      <c r="B10" s="73" t="s">
        <v>241</v>
      </c>
      <c r="C10" s="73">
        <v>8257</v>
      </c>
      <c r="D10" s="73" t="s">
        <v>50</v>
      </c>
      <c r="E10" s="73">
        <v>1427</v>
      </c>
      <c r="F10" s="73" t="s">
        <v>16</v>
      </c>
    </row>
    <row r="11" spans="1:6" ht="20.100000000000001" customHeight="1" x14ac:dyDescent="0.2">
      <c r="A11" s="73">
        <v>10</v>
      </c>
      <c r="B11" s="73" t="s">
        <v>257</v>
      </c>
      <c r="C11" s="73">
        <v>8568</v>
      </c>
      <c r="D11" s="73" t="s">
        <v>24</v>
      </c>
      <c r="E11" s="73">
        <v>316</v>
      </c>
      <c r="F11" s="73" t="s">
        <v>16</v>
      </c>
    </row>
    <row r="12" spans="1:6" ht="20.100000000000001" customHeight="1" x14ac:dyDescent="0.2">
      <c r="A12" s="73">
        <v>11</v>
      </c>
      <c r="B12" s="73" t="s">
        <v>194</v>
      </c>
      <c r="C12" s="73">
        <v>9714</v>
      </c>
      <c r="D12" s="73" t="s">
        <v>61</v>
      </c>
      <c r="E12" s="144">
        <v>1537</v>
      </c>
      <c r="F12" s="73" t="s">
        <v>16</v>
      </c>
    </row>
    <row r="13" spans="1:6" ht="20.100000000000001" customHeight="1" x14ac:dyDescent="0.2">
      <c r="A13" s="73">
        <v>12</v>
      </c>
      <c r="B13" s="73" t="s">
        <v>243</v>
      </c>
      <c r="C13" s="73">
        <v>9996</v>
      </c>
      <c r="D13" s="73" t="s">
        <v>61</v>
      </c>
      <c r="E13" s="144">
        <v>1623</v>
      </c>
      <c r="F13" s="73" t="s">
        <v>16</v>
      </c>
    </row>
    <row r="14" spans="1:6" ht="20.100000000000001" customHeight="1" x14ac:dyDescent="0.2">
      <c r="A14" s="73">
        <v>13</v>
      </c>
      <c r="B14" s="73" t="s">
        <v>386</v>
      </c>
      <c r="C14" s="73">
        <v>10368</v>
      </c>
      <c r="D14" s="73" t="s">
        <v>61</v>
      </c>
      <c r="E14" s="144">
        <v>1622</v>
      </c>
      <c r="F14" s="73" t="s">
        <v>16</v>
      </c>
    </row>
    <row r="15" spans="1:6" ht="20.100000000000001" customHeight="1" x14ac:dyDescent="0.2">
      <c r="A15" s="73">
        <v>14</v>
      </c>
      <c r="B15" s="73" t="s">
        <v>207</v>
      </c>
      <c r="C15" s="73">
        <v>12061</v>
      </c>
      <c r="D15" s="73" t="s">
        <v>50</v>
      </c>
      <c r="E15" s="73">
        <v>1378</v>
      </c>
      <c r="F15" s="73" t="s">
        <v>16</v>
      </c>
    </row>
    <row r="16" spans="1:6" ht="20.100000000000001" customHeight="1" x14ac:dyDescent="0.2">
      <c r="A16" s="73">
        <v>15</v>
      </c>
      <c r="B16" s="73" t="s">
        <v>313</v>
      </c>
      <c r="C16" s="73">
        <v>16879</v>
      </c>
      <c r="D16" s="73" t="s">
        <v>61</v>
      </c>
      <c r="E16" s="144">
        <v>1653</v>
      </c>
      <c r="F16" s="73" t="s">
        <v>16</v>
      </c>
    </row>
    <row r="17" spans="1:6" ht="20.100000000000001" customHeight="1" x14ac:dyDescent="0.2">
      <c r="A17" s="73">
        <v>16</v>
      </c>
      <c r="B17" s="73" t="s">
        <v>1125</v>
      </c>
      <c r="C17" s="73">
        <v>17543</v>
      </c>
      <c r="D17" s="73" t="s">
        <v>24</v>
      </c>
      <c r="E17" s="73">
        <v>2365</v>
      </c>
      <c r="F17" s="73" t="s">
        <v>16</v>
      </c>
    </row>
    <row r="18" spans="1:6" ht="20.100000000000001" customHeight="1" x14ac:dyDescent="0.2">
      <c r="A18" s="73">
        <v>17</v>
      </c>
      <c r="B18" s="73" t="s">
        <v>197</v>
      </c>
      <c r="C18" s="73">
        <v>18702</v>
      </c>
      <c r="D18" s="73" t="s">
        <v>50</v>
      </c>
      <c r="E18" s="73">
        <v>2054</v>
      </c>
      <c r="F18" s="73" t="s">
        <v>16</v>
      </c>
    </row>
    <row r="19" spans="1:6" ht="20.100000000000001" customHeight="1" x14ac:dyDescent="0.2">
      <c r="A19" s="73">
        <v>18</v>
      </c>
      <c r="B19" s="73" t="s">
        <v>1004</v>
      </c>
      <c r="C19" s="73">
        <v>19668</v>
      </c>
      <c r="D19" s="73" t="s">
        <v>24</v>
      </c>
      <c r="E19" s="73">
        <v>1677</v>
      </c>
      <c r="F19" s="73" t="s">
        <v>16</v>
      </c>
    </row>
    <row r="20" spans="1:6" ht="20.100000000000001" customHeight="1" x14ac:dyDescent="0.2">
      <c r="A20" s="73">
        <v>19</v>
      </c>
      <c r="B20" s="73" t="s">
        <v>244</v>
      </c>
      <c r="C20" s="73">
        <v>21522</v>
      </c>
      <c r="D20" s="73" t="s">
        <v>61</v>
      </c>
      <c r="E20" s="144">
        <v>1626</v>
      </c>
      <c r="F20" s="73" t="s">
        <v>16</v>
      </c>
    </row>
    <row r="21" spans="1:6" ht="20.100000000000001" customHeight="1" x14ac:dyDescent="0.2">
      <c r="A21" s="73">
        <v>20</v>
      </c>
      <c r="B21" s="73" t="s">
        <v>978</v>
      </c>
      <c r="C21" s="73">
        <v>21557</v>
      </c>
      <c r="D21" s="73" t="s">
        <v>50</v>
      </c>
      <c r="E21" s="73">
        <v>2880</v>
      </c>
      <c r="F21" s="73" t="s">
        <v>16</v>
      </c>
    </row>
    <row r="22" spans="1:6" ht="20.100000000000001" customHeight="1" x14ac:dyDescent="0.2">
      <c r="A22" s="73">
        <v>21</v>
      </c>
      <c r="B22" s="73" t="s">
        <v>202</v>
      </c>
      <c r="C22" s="73">
        <v>21605</v>
      </c>
      <c r="D22" s="73" t="s">
        <v>61</v>
      </c>
      <c r="E22" s="144">
        <v>1425</v>
      </c>
      <c r="F22" s="73" t="s">
        <v>16</v>
      </c>
    </row>
    <row r="23" spans="1:6" ht="20.100000000000001" customHeight="1" x14ac:dyDescent="0.2">
      <c r="A23" s="73">
        <v>22</v>
      </c>
      <c r="B23" s="73" t="s">
        <v>820</v>
      </c>
      <c r="C23" s="73">
        <v>21895</v>
      </c>
      <c r="D23" s="73" t="s">
        <v>50</v>
      </c>
      <c r="E23" s="73">
        <v>3047</v>
      </c>
      <c r="F23" s="73" t="s">
        <v>16</v>
      </c>
    </row>
    <row r="24" spans="1:6" ht="20.100000000000001" customHeight="1" x14ac:dyDescent="0.2">
      <c r="A24" s="73">
        <v>23</v>
      </c>
      <c r="B24" s="73" t="s">
        <v>359</v>
      </c>
      <c r="C24" s="73">
        <v>23567</v>
      </c>
      <c r="D24" s="73" t="s">
        <v>61</v>
      </c>
      <c r="E24" s="144">
        <v>1369</v>
      </c>
      <c r="F24" s="73" t="s">
        <v>16</v>
      </c>
    </row>
    <row r="25" spans="1:6" ht="20.100000000000001" customHeight="1" x14ac:dyDescent="0.2">
      <c r="A25" s="73">
        <v>24</v>
      </c>
      <c r="B25" s="73" t="s">
        <v>999</v>
      </c>
      <c r="C25" s="73">
        <v>30526</v>
      </c>
      <c r="D25" s="73" t="s">
        <v>24</v>
      </c>
      <c r="E25" s="73">
        <v>3601</v>
      </c>
      <c r="F25" s="73" t="s">
        <v>16</v>
      </c>
    </row>
    <row r="26" spans="1:6" ht="20.100000000000001" customHeight="1" x14ac:dyDescent="0.2">
      <c r="A26" s="73">
        <v>25</v>
      </c>
      <c r="B26" s="73" t="s">
        <v>63</v>
      </c>
      <c r="C26" s="73">
        <v>32319</v>
      </c>
      <c r="D26" s="73" t="s">
        <v>24</v>
      </c>
      <c r="E26" s="73">
        <v>2335</v>
      </c>
      <c r="F26" s="73" t="s">
        <v>16</v>
      </c>
    </row>
    <row r="27" spans="1:6" ht="20.100000000000001" customHeight="1" x14ac:dyDescent="0.2">
      <c r="A27" s="73">
        <v>26</v>
      </c>
      <c r="B27" s="73" t="s">
        <v>303</v>
      </c>
      <c r="C27" s="73">
        <v>37242</v>
      </c>
      <c r="D27" s="73" t="s">
        <v>24</v>
      </c>
      <c r="E27" s="73">
        <v>1454</v>
      </c>
      <c r="F27" s="73" t="s">
        <v>16</v>
      </c>
    </row>
    <row r="28" spans="1:6" ht="20.100000000000001" customHeight="1" x14ac:dyDescent="0.2">
      <c r="A28" s="73">
        <v>27</v>
      </c>
      <c r="B28" s="73" t="s">
        <v>251</v>
      </c>
      <c r="C28" s="73">
        <v>37685</v>
      </c>
      <c r="D28" s="73" t="s">
        <v>34</v>
      </c>
      <c r="E28" s="144">
        <v>1290</v>
      </c>
      <c r="F28" s="73" t="s">
        <v>16</v>
      </c>
    </row>
    <row r="29" spans="1:6" ht="20.100000000000001" customHeight="1" x14ac:dyDescent="0.2">
      <c r="A29" s="73">
        <v>28</v>
      </c>
      <c r="B29" s="73" t="s">
        <v>1154</v>
      </c>
      <c r="C29" s="73">
        <v>41101</v>
      </c>
      <c r="D29" s="73" t="s">
        <v>24</v>
      </c>
      <c r="E29" s="73">
        <v>3483</v>
      </c>
      <c r="F29" s="73" t="s">
        <v>16</v>
      </c>
    </row>
    <row r="30" spans="1:6" ht="20.100000000000001" customHeight="1" x14ac:dyDescent="0.2">
      <c r="A30" s="73">
        <v>29</v>
      </c>
      <c r="B30" s="73" t="s">
        <v>145</v>
      </c>
      <c r="C30" s="73">
        <v>52638</v>
      </c>
      <c r="D30" s="73" t="s">
        <v>24</v>
      </c>
      <c r="E30" s="73">
        <v>207</v>
      </c>
      <c r="F30" s="73" t="s">
        <v>16</v>
      </c>
    </row>
    <row r="31" spans="1:6" ht="20.100000000000001" customHeight="1" x14ac:dyDescent="0.2">
      <c r="A31" s="73">
        <v>30</v>
      </c>
      <c r="B31" s="73" t="s">
        <v>1024</v>
      </c>
      <c r="C31" s="73">
        <v>56264</v>
      </c>
      <c r="D31" s="73" t="s">
        <v>24</v>
      </c>
      <c r="E31" s="73">
        <v>1258</v>
      </c>
      <c r="F31" s="73" t="s">
        <v>16</v>
      </c>
    </row>
    <row r="32" spans="1:6" ht="20.100000000000001" customHeight="1" x14ac:dyDescent="0.2">
      <c r="A32" s="73">
        <v>31</v>
      </c>
      <c r="B32" s="73" t="s">
        <v>389</v>
      </c>
      <c r="C32" s="73">
        <v>57667</v>
      </c>
      <c r="D32" s="73" t="s">
        <v>24</v>
      </c>
      <c r="E32" s="73">
        <v>2219</v>
      </c>
      <c r="F32" s="73" t="s">
        <v>16</v>
      </c>
    </row>
    <row r="33" spans="1:6" ht="20.100000000000001" customHeight="1" x14ac:dyDescent="0.2">
      <c r="A33" s="73">
        <v>32</v>
      </c>
      <c r="B33" s="73" t="s">
        <v>297</v>
      </c>
      <c r="C33" s="73">
        <v>58362</v>
      </c>
      <c r="D33" s="73" t="s">
        <v>24</v>
      </c>
      <c r="E33" s="144">
        <v>2788</v>
      </c>
      <c r="F33" s="73" t="s">
        <v>16</v>
      </c>
    </row>
    <row r="34" spans="1:6" ht="20.100000000000001" customHeight="1" x14ac:dyDescent="0.2">
      <c r="A34" s="73">
        <v>33</v>
      </c>
      <c r="B34" s="73" t="s">
        <v>221</v>
      </c>
      <c r="C34" s="73">
        <v>59601</v>
      </c>
      <c r="D34" s="73" t="s">
        <v>24</v>
      </c>
      <c r="E34" s="73">
        <v>529</v>
      </c>
      <c r="F34" s="73" t="s">
        <v>16</v>
      </c>
    </row>
    <row r="35" spans="1:6" ht="20.100000000000001" customHeight="1" x14ac:dyDescent="0.2">
      <c r="A35" s="73">
        <v>34</v>
      </c>
      <c r="B35" s="73" t="s">
        <v>303</v>
      </c>
      <c r="C35" s="73">
        <v>60773</v>
      </c>
      <c r="D35" s="73" t="s">
        <v>34</v>
      </c>
      <c r="E35" s="144">
        <v>304</v>
      </c>
      <c r="F35" s="73" t="s">
        <v>16</v>
      </c>
    </row>
    <row r="36" spans="1:6" ht="20.100000000000001" customHeight="1" x14ac:dyDescent="0.2">
      <c r="A36" s="73">
        <v>35</v>
      </c>
      <c r="B36" s="76" t="s">
        <v>581</v>
      </c>
      <c r="C36" s="76">
        <v>61987</v>
      </c>
      <c r="D36" s="76" t="s">
        <v>24</v>
      </c>
      <c r="E36" s="76">
        <v>1561</v>
      </c>
      <c r="F36" s="73" t="s">
        <v>16</v>
      </c>
    </row>
    <row r="37" spans="1:6" ht="20.100000000000001" customHeight="1" x14ac:dyDescent="0.2">
      <c r="A37" s="73">
        <v>36</v>
      </c>
      <c r="B37" s="73" t="s">
        <v>1000</v>
      </c>
      <c r="C37" s="73">
        <v>68457</v>
      </c>
      <c r="D37" s="73" t="s">
        <v>24</v>
      </c>
      <c r="E37" s="73">
        <v>3577</v>
      </c>
      <c r="F37" s="73" t="s">
        <v>16</v>
      </c>
    </row>
    <row r="38" spans="1:6" ht="20.100000000000001" customHeight="1" x14ac:dyDescent="0.2">
      <c r="A38" s="73">
        <v>37</v>
      </c>
      <c r="B38" s="73" t="s">
        <v>143</v>
      </c>
      <c r="C38" s="73">
        <v>69745</v>
      </c>
      <c r="D38" s="73" t="s">
        <v>34</v>
      </c>
      <c r="E38" s="73">
        <v>924</v>
      </c>
      <c r="F38" s="73" t="s">
        <v>16</v>
      </c>
    </row>
    <row r="39" spans="1:6" ht="20.100000000000001" customHeight="1" x14ac:dyDescent="0.2">
      <c r="A39" s="73">
        <v>38</v>
      </c>
      <c r="B39" s="73" t="s">
        <v>416</v>
      </c>
      <c r="C39" s="73">
        <v>70369</v>
      </c>
      <c r="D39" s="73" t="s">
        <v>24</v>
      </c>
      <c r="E39" s="144">
        <v>2797</v>
      </c>
      <c r="F39" s="73" t="s">
        <v>16</v>
      </c>
    </row>
    <row r="40" spans="1:6" ht="20.100000000000001" customHeight="1" x14ac:dyDescent="0.2">
      <c r="A40" s="73">
        <v>39</v>
      </c>
      <c r="B40" s="73" t="s">
        <v>501</v>
      </c>
      <c r="C40" s="73">
        <v>70849</v>
      </c>
      <c r="D40" s="73" t="s">
        <v>34</v>
      </c>
      <c r="E40" s="144">
        <v>1464</v>
      </c>
      <c r="F40" s="73" t="s">
        <v>16</v>
      </c>
    </row>
    <row r="41" spans="1:6" ht="20.100000000000001" customHeight="1" x14ac:dyDescent="0.2">
      <c r="A41" s="73">
        <v>40</v>
      </c>
      <c r="B41" s="73" t="s">
        <v>1133</v>
      </c>
      <c r="C41" s="73">
        <v>71087</v>
      </c>
      <c r="D41" s="73" t="s">
        <v>292</v>
      </c>
      <c r="E41" s="73">
        <v>3068</v>
      </c>
      <c r="F41" s="73" t="s">
        <v>16</v>
      </c>
    </row>
    <row r="42" spans="1:6" ht="20.100000000000001" customHeight="1" x14ac:dyDescent="0.2">
      <c r="A42" s="73">
        <v>41</v>
      </c>
      <c r="B42" s="73" t="s">
        <v>371</v>
      </c>
      <c r="C42" s="73">
        <v>71388</v>
      </c>
      <c r="D42" s="73" t="s">
        <v>24</v>
      </c>
      <c r="E42" s="73">
        <v>2102</v>
      </c>
      <c r="F42" s="73" t="s">
        <v>16</v>
      </c>
    </row>
    <row r="43" spans="1:6" ht="20.100000000000001" customHeight="1" x14ac:dyDescent="0.2">
      <c r="A43" s="73">
        <v>42</v>
      </c>
      <c r="B43" s="73" t="s">
        <v>325</v>
      </c>
      <c r="C43" s="73">
        <v>73370</v>
      </c>
      <c r="D43" s="73" t="s">
        <v>24</v>
      </c>
      <c r="E43" s="73">
        <v>3607</v>
      </c>
      <c r="F43" s="73" t="s">
        <v>16</v>
      </c>
    </row>
    <row r="44" spans="1:6" ht="20.100000000000001" customHeight="1" x14ac:dyDescent="0.2">
      <c r="A44" s="73">
        <v>43</v>
      </c>
      <c r="B44" s="73" t="s">
        <v>419</v>
      </c>
      <c r="C44" s="73">
        <v>77197</v>
      </c>
      <c r="D44" s="73" t="s">
        <v>24</v>
      </c>
      <c r="E44" s="144">
        <v>85</v>
      </c>
      <c r="F44" s="73" t="s">
        <v>16</v>
      </c>
    </row>
    <row r="45" spans="1:6" ht="20.100000000000001" customHeight="1" x14ac:dyDescent="0.2">
      <c r="A45" s="73">
        <v>44</v>
      </c>
      <c r="B45" s="73" t="s">
        <v>559</v>
      </c>
      <c r="C45" s="73">
        <v>80469</v>
      </c>
      <c r="D45" s="73" t="s">
        <v>24</v>
      </c>
      <c r="E45" s="73">
        <v>620</v>
      </c>
      <c r="F45" s="73" t="s">
        <v>16</v>
      </c>
    </row>
    <row r="46" spans="1:6" ht="20.100000000000001" customHeight="1" x14ac:dyDescent="0.2">
      <c r="A46" s="73">
        <v>45</v>
      </c>
      <c r="B46" s="73" t="s">
        <v>1019</v>
      </c>
      <c r="C46" s="73">
        <v>81708</v>
      </c>
      <c r="D46" s="73" t="s">
        <v>24</v>
      </c>
      <c r="E46" s="73">
        <v>450</v>
      </c>
      <c r="F46" s="73" t="s">
        <v>16</v>
      </c>
    </row>
    <row r="47" spans="1:6" ht="20.100000000000001" customHeight="1" x14ac:dyDescent="0.2">
      <c r="A47" s="73">
        <v>46</v>
      </c>
      <c r="B47" s="73" t="s">
        <v>1009</v>
      </c>
      <c r="C47" s="73">
        <v>83581</v>
      </c>
      <c r="D47" s="73" t="s">
        <v>24</v>
      </c>
      <c r="E47" s="73">
        <v>1277</v>
      </c>
      <c r="F47" s="73" t="s">
        <v>16</v>
      </c>
    </row>
    <row r="48" spans="1:6" ht="20.100000000000001" customHeight="1" x14ac:dyDescent="0.2">
      <c r="A48" s="73">
        <v>47</v>
      </c>
      <c r="B48" s="73" t="s">
        <v>458</v>
      </c>
      <c r="C48" s="73">
        <v>83686</v>
      </c>
      <c r="D48" s="73" t="s">
        <v>24</v>
      </c>
      <c r="E48" s="73">
        <v>1572</v>
      </c>
      <c r="F48" s="73" t="s">
        <v>16</v>
      </c>
    </row>
    <row r="49" spans="1:6" ht="20.100000000000001" customHeight="1" x14ac:dyDescent="0.2">
      <c r="A49" s="73">
        <v>48</v>
      </c>
      <c r="B49" s="76" t="s">
        <v>881</v>
      </c>
      <c r="C49" s="76">
        <v>95687</v>
      </c>
      <c r="D49" s="76" t="s">
        <v>34</v>
      </c>
      <c r="E49" s="76">
        <v>1302</v>
      </c>
      <c r="F49" s="73" t="s">
        <v>16</v>
      </c>
    </row>
    <row r="50" spans="1:6" ht="20.100000000000001" customHeight="1" x14ac:dyDescent="0.2">
      <c r="A50" s="73">
        <v>49</v>
      </c>
      <c r="B50" s="73" t="s">
        <v>1010</v>
      </c>
      <c r="C50" s="73">
        <v>98419</v>
      </c>
      <c r="D50" s="73" t="s">
        <v>24</v>
      </c>
      <c r="E50" s="73">
        <v>1466</v>
      </c>
      <c r="F50" s="73" t="s">
        <v>16</v>
      </c>
    </row>
    <row r="51" spans="1:6" ht="20.100000000000001" customHeight="1" x14ac:dyDescent="0.2">
      <c r="A51" s="73">
        <v>50</v>
      </c>
      <c r="B51" s="73" t="s">
        <v>164</v>
      </c>
      <c r="C51" s="73">
        <v>102497</v>
      </c>
      <c r="D51" s="73" t="s">
        <v>24</v>
      </c>
      <c r="E51" s="73">
        <v>2071</v>
      </c>
      <c r="F51" s="73" t="s">
        <v>16</v>
      </c>
    </row>
    <row r="52" spans="1:6" ht="20.100000000000001" customHeight="1" x14ac:dyDescent="0.2">
      <c r="A52" s="73">
        <v>51</v>
      </c>
      <c r="B52" s="73" t="s">
        <v>219</v>
      </c>
      <c r="C52" s="73">
        <v>102717</v>
      </c>
      <c r="D52" s="73" t="s">
        <v>24</v>
      </c>
      <c r="E52" s="73">
        <v>1355</v>
      </c>
      <c r="F52" s="73" t="s">
        <v>16</v>
      </c>
    </row>
    <row r="53" spans="1:6" ht="20.100000000000001" customHeight="1" x14ac:dyDescent="0.2">
      <c r="A53" s="73">
        <v>52</v>
      </c>
      <c r="B53" s="73" t="s">
        <v>52</v>
      </c>
      <c r="C53" s="73">
        <v>105471</v>
      </c>
      <c r="D53" s="73" t="s">
        <v>46</v>
      </c>
      <c r="E53" s="144">
        <v>3943</v>
      </c>
      <c r="F53" s="73" t="s">
        <v>16</v>
      </c>
    </row>
    <row r="54" spans="1:6" ht="20.100000000000001" customHeight="1" x14ac:dyDescent="0.2">
      <c r="A54" s="73">
        <v>53</v>
      </c>
      <c r="B54" s="73" t="s">
        <v>1016</v>
      </c>
      <c r="C54" s="73">
        <v>2399</v>
      </c>
      <c r="D54" s="73" t="s">
        <v>50</v>
      </c>
      <c r="E54" s="73">
        <v>1461</v>
      </c>
      <c r="F54" s="73" t="s">
        <v>16</v>
      </c>
    </row>
    <row r="55" spans="1:6" ht="20.100000000000001" customHeight="1" x14ac:dyDescent="0.2">
      <c r="A55" s="73">
        <v>54</v>
      </c>
      <c r="B55" s="73" t="s">
        <v>1174</v>
      </c>
      <c r="C55" s="73">
        <v>15914</v>
      </c>
      <c r="D55" s="73" t="s">
        <v>24</v>
      </c>
      <c r="E55" s="73">
        <v>905</v>
      </c>
      <c r="F55" s="73" t="s">
        <v>16</v>
      </c>
    </row>
    <row r="56" spans="1:6" ht="20.100000000000001" customHeight="1" x14ac:dyDescent="0.2">
      <c r="A56" s="73">
        <v>55</v>
      </c>
      <c r="B56" s="73" t="s">
        <v>261</v>
      </c>
      <c r="C56" s="73">
        <v>30727</v>
      </c>
      <c r="D56" s="73" t="s">
        <v>34</v>
      </c>
      <c r="E56" s="144">
        <v>482</v>
      </c>
      <c r="F56" s="73" t="s">
        <v>16</v>
      </c>
    </row>
    <row r="57" spans="1:6" ht="20.100000000000001" customHeight="1" x14ac:dyDescent="0.2">
      <c r="A57" s="73">
        <v>56</v>
      </c>
      <c r="B57" s="73" t="s">
        <v>1013</v>
      </c>
      <c r="C57" s="73">
        <v>43155</v>
      </c>
      <c r="D57" s="73" t="s">
        <v>24</v>
      </c>
      <c r="E57" s="73">
        <v>2870</v>
      </c>
      <c r="F57" s="73" t="s">
        <v>16</v>
      </c>
    </row>
    <row r="58" spans="1:6" ht="20.100000000000001" customHeight="1" x14ac:dyDescent="0.2">
      <c r="A58" s="73">
        <v>57</v>
      </c>
      <c r="B58" s="73" t="s">
        <v>479</v>
      </c>
      <c r="C58" s="73">
        <v>50742</v>
      </c>
      <c r="D58" s="73" t="s">
        <v>24</v>
      </c>
      <c r="E58" s="73">
        <v>133</v>
      </c>
      <c r="F58" s="73" t="s">
        <v>16</v>
      </c>
    </row>
    <row r="59" spans="1:6" ht="20.100000000000001" customHeight="1" x14ac:dyDescent="0.2">
      <c r="A59" s="73">
        <v>58</v>
      </c>
      <c r="B59" s="73" t="s">
        <v>1173</v>
      </c>
      <c r="C59" s="73">
        <v>59985</v>
      </c>
      <c r="D59" s="73" t="s">
        <v>24</v>
      </c>
      <c r="E59" s="73">
        <v>2404</v>
      </c>
      <c r="F59" s="73" t="s">
        <v>16</v>
      </c>
    </row>
    <row r="60" spans="1:6" ht="20.100000000000001" customHeight="1" x14ac:dyDescent="0.2">
      <c r="A60" s="73">
        <v>59</v>
      </c>
      <c r="B60" s="73" t="s">
        <v>297</v>
      </c>
      <c r="C60" s="73">
        <v>80784</v>
      </c>
      <c r="D60" s="73" t="s">
        <v>24</v>
      </c>
      <c r="E60" s="73">
        <v>392</v>
      </c>
      <c r="F60" s="73" t="s">
        <v>16</v>
      </c>
    </row>
    <row r="61" spans="1:6" ht="20.100000000000001" customHeight="1" x14ac:dyDescent="0.2">
      <c r="A61" s="73">
        <v>60</v>
      </c>
      <c r="B61" s="73" t="s">
        <v>1202</v>
      </c>
      <c r="C61" s="73">
        <v>88612</v>
      </c>
      <c r="D61" s="73" t="s">
        <v>24</v>
      </c>
      <c r="E61" s="73">
        <v>1923</v>
      </c>
      <c r="F61" s="73" t="s">
        <v>16</v>
      </c>
    </row>
    <row r="62" spans="1:6" ht="20.100000000000001" customHeight="1" x14ac:dyDescent="0.2">
      <c r="A62" s="73">
        <v>61</v>
      </c>
      <c r="B62" s="73" t="s">
        <v>424</v>
      </c>
      <c r="C62" s="73">
        <v>99396</v>
      </c>
      <c r="D62" s="73" t="s">
        <v>34</v>
      </c>
      <c r="E62" s="144">
        <v>1496</v>
      </c>
      <c r="F62" s="73" t="s">
        <v>16</v>
      </c>
    </row>
    <row r="63" spans="1:6" ht="20.100000000000001" customHeight="1" x14ac:dyDescent="0.2">
      <c r="A63" s="73">
        <v>62</v>
      </c>
      <c r="B63" s="73" t="s">
        <v>983</v>
      </c>
      <c r="C63" s="73">
        <v>102040</v>
      </c>
      <c r="D63" s="73" t="s">
        <v>24</v>
      </c>
      <c r="E63" s="73">
        <v>3550</v>
      </c>
      <c r="F63" s="73" t="s">
        <v>16</v>
      </c>
    </row>
    <row r="64" spans="1:6" ht="20.100000000000001" customHeight="1" x14ac:dyDescent="0.2">
      <c r="A64" s="73">
        <v>63</v>
      </c>
      <c r="B64" s="76" t="s">
        <v>1012</v>
      </c>
      <c r="C64" s="76">
        <v>134104</v>
      </c>
      <c r="D64" s="76" t="s">
        <v>414</v>
      </c>
      <c r="E64" s="76">
        <v>2450</v>
      </c>
      <c r="F64" s="76" t="s">
        <v>16</v>
      </c>
    </row>
    <row r="65" spans="1:6" ht="20.100000000000001" customHeight="1" x14ac:dyDescent="0.2">
      <c r="A65" s="73">
        <v>64</v>
      </c>
      <c r="B65" s="69" t="s">
        <v>1367</v>
      </c>
      <c r="C65" s="69">
        <v>1882</v>
      </c>
      <c r="D65" s="69" t="s">
        <v>50</v>
      </c>
      <c r="E65" s="69">
        <v>3594</v>
      </c>
      <c r="F65" s="69" t="s">
        <v>16</v>
      </c>
    </row>
    <row r="66" spans="1:6" ht="20.100000000000001" customHeight="1" x14ac:dyDescent="0.2">
      <c r="A66" s="73">
        <v>65</v>
      </c>
      <c r="B66" s="69" t="s">
        <v>1370</v>
      </c>
      <c r="C66" s="69">
        <v>4728</v>
      </c>
      <c r="D66" s="69" t="s">
        <v>129</v>
      </c>
      <c r="E66" s="69">
        <v>4728</v>
      </c>
      <c r="F66" s="69" t="s">
        <v>16</v>
      </c>
    </row>
    <row r="67" spans="1:6" ht="20.100000000000001" customHeight="1" x14ac:dyDescent="0.2">
      <c r="A67" s="73">
        <v>66</v>
      </c>
      <c r="B67" s="43" t="s">
        <v>558</v>
      </c>
      <c r="C67" s="43">
        <v>11286</v>
      </c>
      <c r="D67" s="43" t="s">
        <v>50</v>
      </c>
      <c r="E67" s="43">
        <v>3585</v>
      </c>
      <c r="F67" s="43" t="s">
        <v>16</v>
      </c>
    </row>
    <row r="68" spans="1:6" ht="20.100000000000001" customHeight="1" x14ac:dyDescent="0.2">
      <c r="A68" s="73">
        <v>67</v>
      </c>
      <c r="B68" s="69" t="s">
        <v>229</v>
      </c>
      <c r="C68" s="69">
        <v>12301</v>
      </c>
      <c r="D68" s="69" t="s">
        <v>50</v>
      </c>
      <c r="E68" s="69">
        <v>3117</v>
      </c>
      <c r="F68" s="69" t="s">
        <v>16</v>
      </c>
    </row>
    <row r="69" spans="1:6" ht="20.100000000000001" customHeight="1" x14ac:dyDescent="0.2">
      <c r="A69" s="73">
        <v>68</v>
      </c>
      <c r="B69" s="43" t="s">
        <v>236</v>
      </c>
      <c r="C69" s="43">
        <v>16895</v>
      </c>
      <c r="D69" s="43" t="s">
        <v>50</v>
      </c>
      <c r="E69" s="43">
        <v>3485</v>
      </c>
      <c r="F69" s="6" t="s">
        <v>16</v>
      </c>
    </row>
    <row r="70" spans="1:6" ht="20.100000000000001" customHeight="1" x14ac:dyDescent="0.2">
      <c r="A70" s="73">
        <v>69</v>
      </c>
      <c r="B70" s="69" t="s">
        <v>1030</v>
      </c>
      <c r="C70" s="69">
        <v>17712</v>
      </c>
      <c r="D70" s="69" t="s">
        <v>50</v>
      </c>
      <c r="E70" s="69">
        <v>3579</v>
      </c>
      <c r="F70" s="69" t="s">
        <v>16</v>
      </c>
    </row>
    <row r="71" spans="1:6" ht="20.100000000000001" customHeight="1" x14ac:dyDescent="0.2">
      <c r="A71" s="73">
        <v>70</v>
      </c>
      <c r="B71" s="69" t="s">
        <v>1181</v>
      </c>
      <c r="C71" s="69">
        <v>21304</v>
      </c>
      <c r="D71" s="69" t="s">
        <v>50</v>
      </c>
      <c r="E71" s="69">
        <v>3555</v>
      </c>
      <c r="F71" s="69" t="s">
        <v>16</v>
      </c>
    </row>
    <row r="72" spans="1:6" ht="20.100000000000001" customHeight="1" x14ac:dyDescent="0.2">
      <c r="A72" s="73">
        <v>71</v>
      </c>
      <c r="B72" s="69" t="s">
        <v>1101</v>
      </c>
      <c r="C72" s="69">
        <v>26837</v>
      </c>
      <c r="D72" s="69" t="s">
        <v>24</v>
      </c>
      <c r="E72" s="69">
        <v>614</v>
      </c>
      <c r="F72" s="69" t="s">
        <v>16</v>
      </c>
    </row>
    <row r="73" spans="1:6" ht="20.100000000000001" customHeight="1" x14ac:dyDescent="0.2">
      <c r="A73" s="73">
        <v>72</v>
      </c>
      <c r="B73" s="6" t="s">
        <v>263</v>
      </c>
      <c r="C73" s="6">
        <v>29408</v>
      </c>
      <c r="D73" s="6" t="s">
        <v>34</v>
      </c>
      <c r="E73" s="6">
        <v>1440</v>
      </c>
      <c r="F73" s="6" t="s">
        <v>16</v>
      </c>
    </row>
    <row r="74" spans="1:6" ht="20.100000000000001" customHeight="1" x14ac:dyDescent="0.2">
      <c r="A74" s="73">
        <v>73</v>
      </c>
      <c r="B74" s="69" t="s">
        <v>1394</v>
      </c>
      <c r="C74" s="69">
        <v>29686</v>
      </c>
      <c r="D74" s="69" t="s">
        <v>50</v>
      </c>
      <c r="E74" s="69">
        <v>1670</v>
      </c>
      <c r="F74" s="69" t="s">
        <v>16</v>
      </c>
    </row>
    <row r="75" spans="1:6" ht="20.100000000000001" customHeight="1" x14ac:dyDescent="0.2">
      <c r="A75" s="73">
        <v>74</v>
      </c>
      <c r="B75" s="69" t="s">
        <v>529</v>
      </c>
      <c r="C75" s="69">
        <v>29769</v>
      </c>
      <c r="D75" s="69" t="s">
        <v>24</v>
      </c>
      <c r="E75" s="69">
        <v>3422</v>
      </c>
      <c r="F75" s="69" t="s">
        <v>16</v>
      </c>
    </row>
    <row r="76" spans="1:6" ht="20.100000000000001" customHeight="1" x14ac:dyDescent="0.2">
      <c r="A76" s="73">
        <v>75</v>
      </c>
      <c r="B76" s="69" t="s">
        <v>1400</v>
      </c>
      <c r="C76" s="69">
        <v>31300</v>
      </c>
      <c r="D76" s="69" t="s">
        <v>50</v>
      </c>
      <c r="E76" s="69">
        <v>2864</v>
      </c>
      <c r="F76" s="69" t="s">
        <v>16</v>
      </c>
    </row>
    <row r="77" spans="1:6" ht="20.100000000000001" customHeight="1" x14ac:dyDescent="0.2">
      <c r="A77" s="73">
        <v>76</v>
      </c>
      <c r="B77" s="69" t="s">
        <v>1401</v>
      </c>
      <c r="C77" s="69">
        <v>32077</v>
      </c>
      <c r="D77" s="69" t="s">
        <v>50</v>
      </c>
      <c r="E77" s="69">
        <v>230</v>
      </c>
      <c r="F77" s="69" t="s">
        <v>16</v>
      </c>
    </row>
    <row r="78" spans="1:6" ht="20.100000000000001" customHeight="1" x14ac:dyDescent="0.2">
      <c r="A78" s="73">
        <v>77</v>
      </c>
      <c r="B78" s="6" t="s">
        <v>158</v>
      </c>
      <c r="C78" s="6">
        <v>37691</v>
      </c>
      <c r="D78" s="6" t="s">
        <v>34</v>
      </c>
      <c r="E78" s="6">
        <v>2252</v>
      </c>
      <c r="F78" s="6" t="s">
        <v>16</v>
      </c>
    </row>
    <row r="79" spans="1:6" ht="20.100000000000001" customHeight="1" x14ac:dyDescent="0.2">
      <c r="A79" s="73">
        <v>78</v>
      </c>
      <c r="B79" s="43" t="s">
        <v>1255</v>
      </c>
      <c r="C79" s="43">
        <v>38025</v>
      </c>
      <c r="D79" s="43" t="s">
        <v>24</v>
      </c>
      <c r="E79" s="43">
        <v>3537</v>
      </c>
      <c r="F79" s="43" t="s">
        <v>16</v>
      </c>
    </row>
    <row r="80" spans="1:6" ht="20.100000000000001" customHeight="1" x14ac:dyDescent="0.2">
      <c r="A80" s="73">
        <v>79</v>
      </c>
      <c r="B80" s="69" t="s">
        <v>1177</v>
      </c>
      <c r="C80" s="69">
        <v>39748</v>
      </c>
      <c r="D80" s="69" t="s">
        <v>24</v>
      </c>
      <c r="E80" s="69">
        <v>1558</v>
      </c>
      <c r="F80" s="69" t="s">
        <v>16</v>
      </c>
    </row>
    <row r="81" spans="1:6" ht="20.100000000000001" customHeight="1" x14ac:dyDescent="0.2">
      <c r="A81" s="73">
        <v>80</v>
      </c>
      <c r="B81" s="69" t="s">
        <v>1412</v>
      </c>
      <c r="C81" s="69">
        <v>43624</v>
      </c>
      <c r="D81" s="69" t="s">
        <v>24</v>
      </c>
      <c r="E81" s="69">
        <v>345</v>
      </c>
      <c r="F81" s="69" t="s">
        <v>16</v>
      </c>
    </row>
    <row r="82" spans="1:6" ht="20.100000000000001" customHeight="1" x14ac:dyDescent="0.2">
      <c r="A82" s="73">
        <v>81</v>
      </c>
      <c r="B82" s="69" t="s">
        <v>1416</v>
      </c>
      <c r="C82" s="69">
        <v>46566</v>
      </c>
      <c r="D82" s="69" t="s">
        <v>183</v>
      </c>
      <c r="E82" s="69">
        <v>2801</v>
      </c>
      <c r="F82" s="69" t="s">
        <v>16</v>
      </c>
    </row>
    <row r="83" spans="1:6" ht="20.100000000000001" customHeight="1" x14ac:dyDescent="0.2">
      <c r="A83" s="73">
        <v>82</v>
      </c>
      <c r="B83" s="69" t="s">
        <v>1417</v>
      </c>
      <c r="C83" s="69">
        <v>50185</v>
      </c>
      <c r="D83" s="69" t="s">
        <v>50</v>
      </c>
      <c r="E83" s="69">
        <v>1827</v>
      </c>
      <c r="F83" s="69" t="s">
        <v>16</v>
      </c>
    </row>
    <row r="84" spans="1:6" ht="20.100000000000001" customHeight="1" x14ac:dyDescent="0.2">
      <c r="A84" s="73">
        <v>83</v>
      </c>
      <c r="B84" s="69" t="s">
        <v>1419</v>
      </c>
      <c r="C84" s="69">
        <v>51179</v>
      </c>
      <c r="D84" s="69" t="s">
        <v>50</v>
      </c>
      <c r="E84" s="69">
        <v>1477</v>
      </c>
      <c r="F84" s="69" t="s">
        <v>16</v>
      </c>
    </row>
    <row r="85" spans="1:6" ht="20.100000000000001" customHeight="1" x14ac:dyDescent="0.2">
      <c r="A85" s="73">
        <v>84</v>
      </c>
      <c r="B85" s="69" t="s">
        <v>1423</v>
      </c>
      <c r="C85" s="69">
        <v>53819</v>
      </c>
      <c r="D85" s="69" t="s">
        <v>24</v>
      </c>
      <c r="E85" s="69">
        <v>3448</v>
      </c>
      <c r="F85" s="69" t="s">
        <v>16</v>
      </c>
    </row>
    <row r="86" spans="1:6" ht="20.100000000000001" customHeight="1" x14ac:dyDescent="0.2">
      <c r="A86" s="73">
        <v>85</v>
      </c>
      <c r="B86" s="6" t="s">
        <v>1310</v>
      </c>
      <c r="C86" s="6">
        <v>57360</v>
      </c>
      <c r="D86" s="43" t="s">
        <v>24</v>
      </c>
      <c r="E86" s="14">
        <v>1339</v>
      </c>
      <c r="F86" s="6" t="s">
        <v>16</v>
      </c>
    </row>
    <row r="87" spans="1:6" ht="20.100000000000001" customHeight="1" x14ac:dyDescent="0.2">
      <c r="A87" s="73">
        <v>86</v>
      </c>
      <c r="B87" s="69" t="s">
        <v>1425</v>
      </c>
      <c r="C87" s="69">
        <v>58897</v>
      </c>
      <c r="D87" s="69" t="s">
        <v>24</v>
      </c>
      <c r="E87" s="69">
        <v>2851</v>
      </c>
      <c r="F87" s="69" t="s">
        <v>16</v>
      </c>
    </row>
    <row r="88" spans="1:6" ht="20.100000000000001" customHeight="1" x14ac:dyDescent="0.2">
      <c r="A88" s="73">
        <v>87</v>
      </c>
      <c r="B88" s="6" t="s">
        <v>141</v>
      </c>
      <c r="C88" s="6">
        <v>60428</v>
      </c>
      <c r="D88" s="6" t="s">
        <v>19</v>
      </c>
      <c r="E88" s="6">
        <v>3187</v>
      </c>
      <c r="F88" s="6" t="s">
        <v>16</v>
      </c>
    </row>
    <row r="89" spans="1:6" ht="20.100000000000001" customHeight="1" x14ac:dyDescent="0.2">
      <c r="A89" s="73">
        <v>88</v>
      </c>
      <c r="B89" s="6" t="s">
        <v>316</v>
      </c>
      <c r="C89" s="6">
        <v>60534</v>
      </c>
      <c r="D89" s="6" t="s">
        <v>34</v>
      </c>
      <c r="E89" s="6">
        <v>1118</v>
      </c>
      <c r="F89" s="6" t="s">
        <v>16</v>
      </c>
    </row>
    <row r="90" spans="1:6" ht="20.100000000000001" customHeight="1" x14ac:dyDescent="0.2">
      <c r="A90" s="73">
        <v>89</v>
      </c>
      <c r="B90" s="69" t="s">
        <v>1418</v>
      </c>
      <c r="C90" s="69">
        <v>62702</v>
      </c>
      <c r="D90" s="69" t="s">
        <v>292</v>
      </c>
      <c r="E90" s="69">
        <v>3635</v>
      </c>
      <c r="F90" s="69" t="s">
        <v>16</v>
      </c>
    </row>
    <row r="91" spans="1:6" ht="20.100000000000001" customHeight="1" x14ac:dyDescent="0.2">
      <c r="A91" s="73">
        <v>90</v>
      </c>
      <c r="B91" s="43" t="s">
        <v>1249</v>
      </c>
      <c r="C91" s="43">
        <v>63127</v>
      </c>
      <c r="D91" s="43" t="s">
        <v>24</v>
      </c>
      <c r="E91" s="43">
        <v>1130</v>
      </c>
      <c r="F91" s="43" t="s">
        <v>16</v>
      </c>
    </row>
    <row r="92" spans="1:6" ht="20.100000000000001" customHeight="1" x14ac:dyDescent="0.2">
      <c r="A92" s="73">
        <v>91</v>
      </c>
      <c r="B92" s="6" t="s">
        <v>30</v>
      </c>
      <c r="C92" s="6">
        <v>63168</v>
      </c>
      <c r="D92" s="6" t="s">
        <v>24</v>
      </c>
      <c r="E92" s="74">
        <v>1754</v>
      </c>
      <c r="F92" s="6" t="s">
        <v>16</v>
      </c>
    </row>
    <row r="93" spans="1:6" ht="20.100000000000001" customHeight="1" x14ac:dyDescent="0.2">
      <c r="A93" s="73">
        <v>92</v>
      </c>
      <c r="B93" s="43" t="s">
        <v>1253</v>
      </c>
      <c r="C93" s="43">
        <v>75372</v>
      </c>
      <c r="D93" s="43" t="s">
        <v>46</v>
      </c>
      <c r="E93" s="43">
        <v>2911</v>
      </c>
      <c r="F93" s="43" t="s">
        <v>16</v>
      </c>
    </row>
    <row r="94" spans="1:6" ht="20.100000000000001" customHeight="1" x14ac:dyDescent="0.2">
      <c r="A94" s="73">
        <v>93</v>
      </c>
      <c r="B94" s="43" t="s">
        <v>1179</v>
      </c>
      <c r="C94" s="43">
        <v>75644</v>
      </c>
      <c r="D94" s="43" t="s">
        <v>24</v>
      </c>
      <c r="E94" s="43">
        <v>1581</v>
      </c>
      <c r="F94" s="43" t="s">
        <v>16</v>
      </c>
    </row>
    <row r="95" spans="1:6" ht="20.100000000000001" customHeight="1" x14ac:dyDescent="0.2">
      <c r="A95" s="73">
        <v>94</v>
      </c>
      <c r="B95" s="69" t="s">
        <v>1088</v>
      </c>
      <c r="C95" s="69">
        <v>76914</v>
      </c>
      <c r="D95" s="69" t="s">
        <v>24</v>
      </c>
      <c r="E95" s="69">
        <v>2773</v>
      </c>
      <c r="F95" s="69" t="s">
        <v>16</v>
      </c>
    </row>
    <row r="96" spans="1:6" ht="20.100000000000001" customHeight="1" x14ac:dyDescent="0.2">
      <c r="A96" s="73">
        <v>95</v>
      </c>
      <c r="B96" s="69" t="s">
        <v>1441</v>
      </c>
      <c r="C96" s="69">
        <v>78919</v>
      </c>
      <c r="D96" s="69" t="s">
        <v>24</v>
      </c>
      <c r="E96" s="69">
        <v>542</v>
      </c>
      <c r="F96" s="69" t="s">
        <v>16</v>
      </c>
    </row>
    <row r="97" spans="1:6" ht="20.100000000000001" customHeight="1" x14ac:dyDescent="0.2">
      <c r="A97" s="73">
        <v>96</v>
      </c>
      <c r="B97" s="6" t="s">
        <v>178</v>
      </c>
      <c r="C97" s="6">
        <v>79830</v>
      </c>
      <c r="D97" s="6" t="s">
        <v>24</v>
      </c>
      <c r="E97" s="6">
        <v>2014</v>
      </c>
      <c r="F97" s="6" t="s">
        <v>16</v>
      </c>
    </row>
    <row r="98" spans="1:6" ht="20.100000000000001" customHeight="1" x14ac:dyDescent="0.2">
      <c r="A98" s="73">
        <v>97</v>
      </c>
      <c r="B98" s="69" t="s">
        <v>1445</v>
      </c>
      <c r="C98" s="69">
        <v>81215</v>
      </c>
      <c r="D98" s="69" t="s">
        <v>24</v>
      </c>
      <c r="E98" s="69">
        <v>3637</v>
      </c>
      <c r="F98" s="69" t="s">
        <v>16</v>
      </c>
    </row>
    <row r="99" spans="1:6" ht="20.100000000000001" customHeight="1" x14ac:dyDescent="0.2">
      <c r="A99" s="73">
        <v>98</v>
      </c>
      <c r="B99" s="6" t="s">
        <v>89</v>
      </c>
      <c r="C99" s="6">
        <v>81590</v>
      </c>
      <c r="D99" s="6" t="s">
        <v>24</v>
      </c>
      <c r="E99" s="6">
        <v>2300</v>
      </c>
      <c r="F99" s="6" t="s">
        <v>16</v>
      </c>
    </row>
    <row r="100" spans="1:6" ht="20.100000000000001" customHeight="1" x14ac:dyDescent="0.2">
      <c r="A100" s="73">
        <v>99</v>
      </c>
      <c r="B100" s="43" t="s">
        <v>457</v>
      </c>
      <c r="C100" s="43">
        <v>97403</v>
      </c>
      <c r="D100" s="6" t="s">
        <v>24</v>
      </c>
      <c r="E100" s="43">
        <v>3064</v>
      </c>
      <c r="F100" s="6" t="s">
        <v>16</v>
      </c>
    </row>
    <row r="101" spans="1:6" ht="20.100000000000001" customHeight="1" x14ac:dyDescent="0.2">
      <c r="A101" s="73">
        <v>100</v>
      </c>
      <c r="B101" s="6" t="s">
        <v>1292</v>
      </c>
      <c r="C101" s="6">
        <v>125170</v>
      </c>
      <c r="D101" s="43" t="s">
        <v>46</v>
      </c>
      <c r="E101" s="14">
        <v>3056</v>
      </c>
      <c r="F101" s="6" t="s">
        <v>16</v>
      </c>
    </row>
    <row r="102" spans="1:6" ht="20.100000000000001" customHeight="1" x14ac:dyDescent="0.2">
      <c r="A102" s="73">
        <v>101</v>
      </c>
      <c r="B102" s="6" t="s">
        <v>602</v>
      </c>
      <c r="C102" s="6">
        <v>13459</v>
      </c>
      <c r="D102" s="6" t="s">
        <v>61</v>
      </c>
      <c r="E102" s="74">
        <v>1883</v>
      </c>
      <c r="F102" s="6" t="s">
        <v>1521</v>
      </c>
    </row>
    <row r="103" spans="1:6" s="1" customFormat="1" ht="20.100000000000001" customHeight="1" x14ac:dyDescent="0.2">
      <c r="A103" s="161"/>
      <c r="B103" s="161"/>
      <c r="C103" s="161"/>
      <c r="D103" s="161"/>
      <c r="E103" s="162"/>
      <c r="F103" s="161"/>
    </row>
    <row r="104" spans="1:6" s="1" customFormat="1" ht="20.100000000000001" customHeight="1" x14ac:dyDescent="0.2">
      <c r="A104" s="159"/>
      <c r="B104" s="100"/>
      <c r="C104" s="100"/>
      <c r="D104" s="100"/>
      <c r="E104" s="160"/>
      <c r="F104" s="100"/>
    </row>
    <row r="105" spans="1:6" s="1" customFormat="1" ht="20.100000000000001" customHeight="1" x14ac:dyDescent="0.2">
      <c r="A105" s="159"/>
      <c r="B105" s="100"/>
      <c r="C105" s="100"/>
      <c r="D105" s="100"/>
      <c r="E105" s="160"/>
      <c r="F105" s="100"/>
    </row>
    <row r="106" spans="1:6" s="1" customFormat="1" ht="20.100000000000001" customHeight="1" x14ac:dyDescent="0.2">
      <c r="A106" s="159"/>
      <c r="B106" s="100"/>
      <c r="C106" s="100"/>
      <c r="D106" s="100"/>
      <c r="E106" s="160"/>
      <c r="F106" s="100"/>
    </row>
    <row r="107" spans="1:6" s="1" customFormat="1" ht="20.100000000000001" customHeight="1" x14ac:dyDescent="0.2">
      <c r="A107" s="159"/>
      <c r="B107" s="100"/>
      <c r="C107" s="100"/>
      <c r="D107" s="100"/>
      <c r="E107" s="160"/>
      <c r="F107" s="100"/>
    </row>
    <row r="108" spans="1:6" s="1" customFormat="1" ht="20.100000000000001" customHeight="1" x14ac:dyDescent="0.2">
      <c r="A108" s="159"/>
      <c r="B108" s="100"/>
      <c r="C108" s="100"/>
      <c r="D108" s="100"/>
      <c r="E108" s="160"/>
      <c r="F108" s="100"/>
    </row>
    <row r="109" spans="1:6" s="1" customFormat="1" ht="20.100000000000001" customHeight="1" x14ac:dyDescent="0.2">
      <c r="A109" s="159"/>
      <c r="B109" s="100"/>
      <c r="C109" s="100"/>
      <c r="D109" s="100"/>
      <c r="E109" s="160"/>
      <c r="F109" s="100"/>
    </row>
    <row r="110" spans="1:6" s="1" customFormat="1" ht="20.100000000000001" customHeight="1" x14ac:dyDescent="0.2">
      <c r="A110" s="159"/>
      <c r="B110" s="100"/>
      <c r="C110" s="100"/>
      <c r="D110" s="100"/>
      <c r="E110" s="160"/>
      <c r="F110" s="100"/>
    </row>
    <row r="111" spans="1:6" s="1" customFormat="1" ht="20.100000000000001" customHeight="1" x14ac:dyDescent="0.2">
      <c r="A111" s="159"/>
      <c r="B111" s="100"/>
      <c r="C111" s="100"/>
      <c r="D111" s="100"/>
      <c r="E111" s="160"/>
      <c r="F111" s="100"/>
    </row>
    <row r="112" spans="1:6" s="1" customFormat="1" ht="20.100000000000001" customHeight="1" x14ac:dyDescent="0.2">
      <c r="A112" s="159"/>
      <c r="B112" s="100"/>
      <c r="C112" s="100"/>
      <c r="D112" s="100"/>
      <c r="E112" s="160"/>
      <c r="F112" s="100"/>
    </row>
    <row r="113" spans="1:6" s="1" customFormat="1" ht="20.100000000000001" customHeight="1" x14ac:dyDescent="0.2">
      <c r="A113" s="159"/>
      <c r="B113" s="100"/>
      <c r="C113" s="100"/>
      <c r="D113" s="100"/>
      <c r="E113" s="160"/>
      <c r="F113" s="100"/>
    </row>
    <row r="114" spans="1:6" s="1" customFormat="1" ht="39.75" customHeight="1" x14ac:dyDescent="0.2">
      <c r="A114" s="157" t="s">
        <v>14</v>
      </c>
      <c r="B114" s="157" t="s">
        <v>974</v>
      </c>
      <c r="C114" s="157" t="s">
        <v>0</v>
      </c>
      <c r="D114" s="157" t="s">
        <v>7</v>
      </c>
      <c r="E114" s="158" t="s">
        <v>975</v>
      </c>
      <c r="F114" s="158" t="s">
        <v>1</v>
      </c>
    </row>
    <row r="115" spans="1:6" ht="20.100000000000001" customHeight="1" x14ac:dyDescent="0.2">
      <c r="A115" s="73">
        <v>1</v>
      </c>
      <c r="B115" s="73" t="s">
        <v>1103</v>
      </c>
      <c r="C115" s="73">
        <v>508</v>
      </c>
      <c r="D115" s="73" t="s">
        <v>50</v>
      </c>
      <c r="E115" s="73">
        <v>2847</v>
      </c>
      <c r="F115" s="73" t="s">
        <v>463</v>
      </c>
    </row>
    <row r="116" spans="1:6" ht="20.100000000000001" customHeight="1" x14ac:dyDescent="0.2">
      <c r="A116" s="73">
        <v>2</v>
      </c>
      <c r="B116" s="73" t="s">
        <v>724</v>
      </c>
      <c r="C116" s="73">
        <v>555</v>
      </c>
      <c r="D116" s="73" t="s">
        <v>50</v>
      </c>
      <c r="E116" s="73">
        <v>2898</v>
      </c>
      <c r="F116" s="73" t="s">
        <v>463</v>
      </c>
    </row>
    <row r="117" spans="1:6" ht="20.100000000000001" customHeight="1" x14ac:dyDescent="0.2">
      <c r="A117" s="73">
        <v>3</v>
      </c>
      <c r="B117" s="76" t="s">
        <v>916</v>
      </c>
      <c r="C117" s="76">
        <v>2078</v>
      </c>
      <c r="D117" s="76" t="s">
        <v>50</v>
      </c>
      <c r="E117" s="76">
        <v>3534</v>
      </c>
      <c r="F117" s="73" t="s">
        <v>463</v>
      </c>
    </row>
    <row r="118" spans="1:6" ht="20.100000000000001" customHeight="1" x14ac:dyDescent="0.2">
      <c r="A118" s="73">
        <v>4</v>
      </c>
      <c r="B118" s="73" t="s">
        <v>609</v>
      </c>
      <c r="C118" s="73">
        <v>6013</v>
      </c>
      <c r="D118" s="76" t="s">
        <v>50</v>
      </c>
      <c r="E118" s="73">
        <v>3489</v>
      </c>
      <c r="F118" s="73" t="s">
        <v>463</v>
      </c>
    </row>
    <row r="119" spans="1:6" ht="20.100000000000001" customHeight="1" x14ac:dyDescent="0.2">
      <c r="A119" s="73">
        <v>5</v>
      </c>
      <c r="B119" s="73" t="s">
        <v>348</v>
      </c>
      <c r="C119" s="73">
        <v>6631</v>
      </c>
      <c r="D119" s="73" t="s">
        <v>61</v>
      </c>
      <c r="E119" s="144">
        <v>1704</v>
      </c>
      <c r="F119" s="73" t="s">
        <v>463</v>
      </c>
    </row>
    <row r="120" spans="1:6" ht="20.100000000000001" customHeight="1" x14ac:dyDescent="0.2">
      <c r="A120" s="73">
        <v>6</v>
      </c>
      <c r="B120" s="73" t="s">
        <v>202</v>
      </c>
      <c r="C120" s="73">
        <v>8703</v>
      </c>
      <c r="D120" s="73" t="s">
        <v>50</v>
      </c>
      <c r="E120" s="73">
        <v>2948</v>
      </c>
      <c r="F120" s="73" t="s">
        <v>463</v>
      </c>
    </row>
    <row r="121" spans="1:6" ht="20.100000000000001" customHeight="1" x14ac:dyDescent="0.2">
      <c r="A121" s="73">
        <v>7</v>
      </c>
      <c r="B121" s="76" t="s">
        <v>885</v>
      </c>
      <c r="C121" s="76">
        <v>9320</v>
      </c>
      <c r="D121" s="76" t="s">
        <v>50</v>
      </c>
      <c r="E121" s="76">
        <v>3519</v>
      </c>
      <c r="F121" s="73" t="s">
        <v>463</v>
      </c>
    </row>
    <row r="122" spans="1:6" ht="20.100000000000001" customHeight="1" x14ac:dyDescent="0.2">
      <c r="A122" s="73">
        <v>8</v>
      </c>
      <c r="B122" s="73" t="s">
        <v>767</v>
      </c>
      <c r="C122" s="73">
        <v>11857</v>
      </c>
      <c r="D122" s="73" t="s">
        <v>34</v>
      </c>
      <c r="E122" s="144">
        <v>1185</v>
      </c>
      <c r="F122" s="73" t="s">
        <v>463</v>
      </c>
    </row>
    <row r="123" spans="1:6" ht="20.100000000000001" customHeight="1" x14ac:dyDescent="0.2">
      <c r="A123" s="73">
        <v>9</v>
      </c>
      <c r="B123" s="76" t="s">
        <v>1196</v>
      </c>
      <c r="C123" s="76">
        <v>11870</v>
      </c>
      <c r="D123" s="76" t="s">
        <v>50</v>
      </c>
      <c r="E123" s="76">
        <v>3954</v>
      </c>
      <c r="F123" s="73" t="s">
        <v>463</v>
      </c>
    </row>
    <row r="124" spans="1:6" ht="20.100000000000001" customHeight="1" x14ac:dyDescent="0.2">
      <c r="A124" s="73">
        <v>10</v>
      </c>
      <c r="B124" s="76" t="s">
        <v>839</v>
      </c>
      <c r="C124" s="76">
        <v>12855</v>
      </c>
      <c r="D124" s="76" t="s">
        <v>50</v>
      </c>
      <c r="E124" s="76">
        <v>2881</v>
      </c>
      <c r="F124" s="73" t="s">
        <v>463</v>
      </c>
    </row>
    <row r="125" spans="1:6" ht="20.100000000000001" customHeight="1" x14ac:dyDescent="0.2">
      <c r="A125" s="73">
        <v>11</v>
      </c>
      <c r="B125" s="73" t="s">
        <v>211</v>
      </c>
      <c r="C125" s="73">
        <v>16875</v>
      </c>
      <c r="D125" s="73" t="s">
        <v>24</v>
      </c>
      <c r="E125" s="73">
        <v>212</v>
      </c>
      <c r="F125" s="73" t="s">
        <v>463</v>
      </c>
    </row>
    <row r="126" spans="1:6" ht="20.100000000000001" customHeight="1" x14ac:dyDescent="0.2">
      <c r="A126" s="73">
        <v>12</v>
      </c>
      <c r="B126" s="73" t="s">
        <v>1106</v>
      </c>
      <c r="C126" s="73">
        <v>17391</v>
      </c>
      <c r="D126" s="73" t="s">
        <v>50</v>
      </c>
      <c r="E126" s="73">
        <v>2293</v>
      </c>
      <c r="F126" s="73" t="s">
        <v>463</v>
      </c>
    </row>
    <row r="127" spans="1:6" ht="20.100000000000001" customHeight="1" x14ac:dyDescent="0.2">
      <c r="A127" s="73">
        <v>13</v>
      </c>
      <c r="B127" s="73" t="s">
        <v>659</v>
      </c>
      <c r="C127" s="73">
        <v>18275</v>
      </c>
      <c r="D127" s="73" t="s">
        <v>61</v>
      </c>
      <c r="E127" s="144">
        <v>1928</v>
      </c>
      <c r="F127" s="73" t="s">
        <v>463</v>
      </c>
    </row>
    <row r="128" spans="1:6" ht="20.100000000000001" customHeight="1" x14ac:dyDescent="0.2">
      <c r="A128" s="73">
        <v>14</v>
      </c>
      <c r="B128" s="76" t="s">
        <v>840</v>
      </c>
      <c r="C128" s="76">
        <v>19477</v>
      </c>
      <c r="D128" s="76" t="s">
        <v>50</v>
      </c>
      <c r="E128" s="76">
        <v>4027</v>
      </c>
      <c r="F128" s="73" t="s">
        <v>463</v>
      </c>
    </row>
    <row r="129" spans="1:6" ht="20.100000000000001" customHeight="1" x14ac:dyDescent="0.2">
      <c r="A129" s="73">
        <v>15</v>
      </c>
      <c r="B129" s="73" t="s">
        <v>103</v>
      </c>
      <c r="C129" s="73">
        <v>19635</v>
      </c>
      <c r="D129" s="73" t="s">
        <v>50</v>
      </c>
      <c r="E129" s="73">
        <v>527</v>
      </c>
      <c r="F129" s="73" t="s">
        <v>463</v>
      </c>
    </row>
    <row r="130" spans="1:6" ht="20.100000000000001" customHeight="1" x14ac:dyDescent="0.2">
      <c r="A130" s="73">
        <v>16</v>
      </c>
      <c r="B130" s="76" t="s">
        <v>923</v>
      </c>
      <c r="C130" s="76">
        <v>20521</v>
      </c>
      <c r="D130" s="76" t="s">
        <v>50</v>
      </c>
      <c r="E130" s="76">
        <v>3560</v>
      </c>
      <c r="F130" s="73" t="s">
        <v>463</v>
      </c>
    </row>
    <row r="131" spans="1:6" ht="20.100000000000001" customHeight="1" x14ac:dyDescent="0.2">
      <c r="A131" s="73">
        <v>17</v>
      </c>
      <c r="B131" s="73" t="s">
        <v>501</v>
      </c>
      <c r="C131" s="73">
        <v>21914</v>
      </c>
      <c r="D131" s="73" t="s">
        <v>50</v>
      </c>
      <c r="E131" s="73">
        <v>3037</v>
      </c>
      <c r="F131" s="73" t="s">
        <v>463</v>
      </c>
    </row>
    <row r="132" spans="1:6" ht="20.100000000000001" customHeight="1" x14ac:dyDescent="0.2">
      <c r="A132" s="73">
        <v>18</v>
      </c>
      <c r="B132" s="73" t="s">
        <v>725</v>
      </c>
      <c r="C132" s="73">
        <v>22364</v>
      </c>
      <c r="D132" s="73" t="s">
        <v>34</v>
      </c>
      <c r="E132" s="144">
        <v>737</v>
      </c>
      <c r="F132" s="73" t="s">
        <v>463</v>
      </c>
    </row>
    <row r="133" spans="1:6" ht="20.100000000000001" customHeight="1" x14ac:dyDescent="0.2">
      <c r="A133" s="73">
        <v>19</v>
      </c>
      <c r="B133" s="73" t="s">
        <v>1105</v>
      </c>
      <c r="C133" s="73">
        <v>22588</v>
      </c>
      <c r="D133" s="73" t="s">
        <v>24</v>
      </c>
      <c r="E133" s="73">
        <v>835</v>
      </c>
      <c r="F133" s="73" t="s">
        <v>463</v>
      </c>
    </row>
    <row r="134" spans="1:6" ht="20.100000000000001" customHeight="1" x14ac:dyDescent="0.2">
      <c r="A134" s="73">
        <v>20</v>
      </c>
      <c r="B134" s="73" t="s">
        <v>209</v>
      </c>
      <c r="C134" s="73">
        <v>24902</v>
      </c>
      <c r="D134" s="73" t="s">
        <v>50</v>
      </c>
      <c r="E134" s="73">
        <v>1358</v>
      </c>
      <c r="F134" s="73" t="s">
        <v>463</v>
      </c>
    </row>
    <row r="135" spans="1:6" ht="20.100000000000001" customHeight="1" x14ac:dyDescent="0.2">
      <c r="A135" s="73">
        <v>21</v>
      </c>
      <c r="B135" s="76" t="s">
        <v>938</v>
      </c>
      <c r="C135" s="76">
        <v>29729</v>
      </c>
      <c r="D135" s="76" t="s">
        <v>50</v>
      </c>
      <c r="E135" s="76">
        <v>2899</v>
      </c>
      <c r="F135" s="73" t="s">
        <v>463</v>
      </c>
    </row>
    <row r="136" spans="1:6" ht="20.100000000000001" customHeight="1" x14ac:dyDescent="0.2">
      <c r="A136" s="73">
        <v>22</v>
      </c>
      <c r="B136" s="76" t="s">
        <v>624</v>
      </c>
      <c r="C136" s="76">
        <v>31099</v>
      </c>
      <c r="D136" s="76" t="s">
        <v>50</v>
      </c>
      <c r="E136" s="76">
        <v>3587</v>
      </c>
      <c r="F136" s="76" t="s">
        <v>463</v>
      </c>
    </row>
    <row r="137" spans="1:6" ht="20.100000000000001" customHeight="1" x14ac:dyDescent="0.2">
      <c r="A137" s="73">
        <v>23</v>
      </c>
      <c r="B137" s="73" t="s">
        <v>857</v>
      </c>
      <c r="C137" s="73">
        <v>31911</v>
      </c>
      <c r="D137" s="73" t="s">
        <v>50</v>
      </c>
      <c r="E137" s="144">
        <v>3674</v>
      </c>
      <c r="F137" s="73" t="s">
        <v>463</v>
      </c>
    </row>
    <row r="138" spans="1:6" ht="20.100000000000001" customHeight="1" x14ac:dyDescent="0.2">
      <c r="A138" s="73">
        <v>24</v>
      </c>
      <c r="B138" s="73" t="s">
        <v>600</v>
      </c>
      <c r="C138" s="73">
        <v>32185</v>
      </c>
      <c r="D138" s="73" t="s">
        <v>34</v>
      </c>
      <c r="E138" s="144">
        <v>89</v>
      </c>
      <c r="F138" s="73" t="s">
        <v>463</v>
      </c>
    </row>
    <row r="139" spans="1:6" ht="20.100000000000001" customHeight="1" x14ac:dyDescent="0.2">
      <c r="A139" s="73">
        <v>25</v>
      </c>
      <c r="B139" s="73" t="s">
        <v>430</v>
      </c>
      <c r="C139" s="73">
        <v>34625</v>
      </c>
      <c r="D139" s="73" t="s">
        <v>24</v>
      </c>
      <c r="E139" s="73">
        <v>3231</v>
      </c>
      <c r="F139" s="73" t="s">
        <v>463</v>
      </c>
    </row>
    <row r="140" spans="1:6" ht="20.100000000000001" customHeight="1" x14ac:dyDescent="0.2">
      <c r="A140" s="73">
        <v>26</v>
      </c>
      <c r="B140" s="73" t="s">
        <v>722</v>
      </c>
      <c r="C140" s="73">
        <v>36871</v>
      </c>
      <c r="D140" s="73" t="s">
        <v>24</v>
      </c>
      <c r="E140" s="73">
        <v>1358</v>
      </c>
      <c r="F140" s="73" t="s">
        <v>463</v>
      </c>
    </row>
    <row r="141" spans="1:6" ht="20.100000000000001" customHeight="1" x14ac:dyDescent="0.2">
      <c r="A141" s="73">
        <v>27</v>
      </c>
      <c r="B141" s="73" t="s">
        <v>758</v>
      </c>
      <c r="C141" s="73">
        <v>37147</v>
      </c>
      <c r="D141" s="73" t="s">
        <v>24</v>
      </c>
      <c r="E141" s="73">
        <v>2081</v>
      </c>
      <c r="F141" s="73" t="s">
        <v>463</v>
      </c>
    </row>
    <row r="142" spans="1:6" ht="20.100000000000001" customHeight="1" x14ac:dyDescent="0.2">
      <c r="A142" s="73">
        <v>28</v>
      </c>
      <c r="B142" s="73" t="s">
        <v>1089</v>
      </c>
      <c r="C142" s="73">
        <v>37735</v>
      </c>
      <c r="D142" s="73" t="s">
        <v>24</v>
      </c>
      <c r="E142" s="73">
        <v>1172</v>
      </c>
      <c r="F142" s="73" t="s">
        <v>463</v>
      </c>
    </row>
    <row r="143" spans="1:6" ht="20.100000000000001" customHeight="1" x14ac:dyDescent="0.2">
      <c r="A143" s="73">
        <v>29</v>
      </c>
      <c r="B143" s="73" t="s">
        <v>1057</v>
      </c>
      <c r="C143" s="73">
        <v>37939</v>
      </c>
      <c r="D143" s="73" t="s">
        <v>24</v>
      </c>
      <c r="E143" s="73">
        <v>2129</v>
      </c>
      <c r="F143" s="73" t="s">
        <v>463</v>
      </c>
    </row>
    <row r="144" spans="1:6" ht="20.100000000000001" customHeight="1" x14ac:dyDescent="0.2">
      <c r="A144" s="73">
        <v>30</v>
      </c>
      <c r="B144" s="73" t="s">
        <v>561</v>
      </c>
      <c r="C144" s="73">
        <v>39008</v>
      </c>
      <c r="D144" s="73" t="s">
        <v>34</v>
      </c>
      <c r="E144" s="144">
        <v>912</v>
      </c>
      <c r="F144" s="73" t="s">
        <v>463</v>
      </c>
    </row>
    <row r="145" spans="1:6" ht="20.100000000000001" customHeight="1" x14ac:dyDescent="0.2">
      <c r="A145" s="73">
        <v>31</v>
      </c>
      <c r="B145" s="73" t="s">
        <v>17</v>
      </c>
      <c r="C145" s="73">
        <v>43441</v>
      </c>
      <c r="D145" s="73" t="s">
        <v>19</v>
      </c>
      <c r="E145" s="73">
        <v>2451</v>
      </c>
      <c r="F145" s="73" t="s">
        <v>463</v>
      </c>
    </row>
    <row r="146" spans="1:6" ht="20.100000000000001" customHeight="1" x14ac:dyDescent="0.2">
      <c r="A146" s="73">
        <v>32</v>
      </c>
      <c r="B146" s="73" t="s">
        <v>1117</v>
      </c>
      <c r="C146" s="73">
        <v>43978</v>
      </c>
      <c r="D146" s="73" t="s">
        <v>24</v>
      </c>
      <c r="E146" s="73">
        <v>822</v>
      </c>
      <c r="F146" s="73" t="s">
        <v>463</v>
      </c>
    </row>
    <row r="147" spans="1:6" ht="20.100000000000001" customHeight="1" x14ac:dyDescent="0.2">
      <c r="A147" s="73">
        <v>33</v>
      </c>
      <c r="B147" s="73" t="s">
        <v>1104</v>
      </c>
      <c r="C147" s="73">
        <v>44730</v>
      </c>
      <c r="D147" s="73" t="s">
        <v>24</v>
      </c>
      <c r="E147" s="73">
        <v>2217</v>
      </c>
      <c r="F147" s="73" t="s">
        <v>463</v>
      </c>
    </row>
    <row r="148" spans="1:6" ht="20.100000000000001" customHeight="1" x14ac:dyDescent="0.2">
      <c r="A148" s="73">
        <v>34</v>
      </c>
      <c r="B148" s="76" t="s">
        <v>902</v>
      </c>
      <c r="C148" s="76">
        <v>46149</v>
      </c>
      <c r="D148" s="76" t="s">
        <v>24</v>
      </c>
      <c r="E148" s="76">
        <v>1796</v>
      </c>
      <c r="F148" s="76" t="s">
        <v>463</v>
      </c>
    </row>
    <row r="149" spans="1:6" ht="20.100000000000001" customHeight="1" x14ac:dyDescent="0.2">
      <c r="A149" s="73">
        <v>35</v>
      </c>
      <c r="B149" s="76" t="s">
        <v>914</v>
      </c>
      <c r="C149" s="76">
        <v>46977</v>
      </c>
      <c r="D149" s="76" t="s">
        <v>34</v>
      </c>
      <c r="E149" s="76">
        <v>3545</v>
      </c>
      <c r="F149" s="73" t="s">
        <v>463</v>
      </c>
    </row>
    <row r="150" spans="1:6" ht="20.100000000000001" customHeight="1" x14ac:dyDescent="0.2">
      <c r="A150" s="73">
        <v>36</v>
      </c>
      <c r="B150" s="76" t="s">
        <v>842</v>
      </c>
      <c r="C150" s="76">
        <v>47224</v>
      </c>
      <c r="D150" s="76" t="s">
        <v>24</v>
      </c>
      <c r="E150" s="76">
        <v>1995</v>
      </c>
      <c r="F150" s="73" t="s">
        <v>463</v>
      </c>
    </row>
    <row r="151" spans="1:6" ht="20.100000000000001" customHeight="1" x14ac:dyDescent="0.2">
      <c r="A151" s="73">
        <v>37</v>
      </c>
      <c r="B151" s="76" t="s">
        <v>945</v>
      </c>
      <c r="C151" s="76">
        <v>48847</v>
      </c>
      <c r="D151" s="76" t="s">
        <v>24</v>
      </c>
      <c r="E151" s="76">
        <v>3321</v>
      </c>
      <c r="F151" s="73" t="s">
        <v>463</v>
      </c>
    </row>
    <row r="152" spans="1:6" ht="20.100000000000001" customHeight="1" x14ac:dyDescent="0.2">
      <c r="A152" s="73">
        <v>38</v>
      </c>
      <c r="B152" s="76" t="s">
        <v>962</v>
      </c>
      <c r="C152" s="76">
        <v>51952</v>
      </c>
      <c r="D152" s="76" t="s">
        <v>24</v>
      </c>
      <c r="E152" s="76">
        <v>3592</v>
      </c>
      <c r="F152" s="73" t="s">
        <v>463</v>
      </c>
    </row>
    <row r="153" spans="1:6" ht="20.100000000000001" customHeight="1" x14ac:dyDescent="0.2">
      <c r="A153" s="73">
        <v>39</v>
      </c>
      <c r="B153" s="73" t="s">
        <v>541</v>
      </c>
      <c r="C153" s="73">
        <v>52057</v>
      </c>
      <c r="D153" s="73" t="s">
        <v>24</v>
      </c>
      <c r="E153" s="73">
        <v>1351</v>
      </c>
      <c r="F153" s="73" t="s">
        <v>463</v>
      </c>
    </row>
    <row r="154" spans="1:6" ht="20.100000000000001" customHeight="1" x14ac:dyDescent="0.2">
      <c r="A154" s="73">
        <v>40</v>
      </c>
      <c r="B154" s="73" t="s">
        <v>863</v>
      </c>
      <c r="C154" s="76">
        <v>52551</v>
      </c>
      <c r="D154" s="73" t="s">
        <v>24</v>
      </c>
      <c r="E154" s="73">
        <v>3491</v>
      </c>
      <c r="F154" s="73" t="s">
        <v>463</v>
      </c>
    </row>
    <row r="155" spans="1:6" ht="20.100000000000001" customHeight="1" x14ac:dyDescent="0.2">
      <c r="A155" s="73">
        <v>41</v>
      </c>
      <c r="B155" s="145" t="s">
        <v>477</v>
      </c>
      <c r="C155" s="145">
        <v>53501</v>
      </c>
      <c r="D155" s="145" t="s">
        <v>34</v>
      </c>
      <c r="E155" s="156">
        <v>1986</v>
      </c>
      <c r="F155" s="145" t="s">
        <v>463</v>
      </c>
    </row>
    <row r="156" spans="1:6" ht="20.100000000000001" customHeight="1" x14ac:dyDescent="0.2">
      <c r="A156" s="73">
        <v>42</v>
      </c>
      <c r="B156" s="145" t="s">
        <v>614</v>
      </c>
      <c r="C156" s="145">
        <v>55227</v>
      </c>
      <c r="D156" s="145" t="s">
        <v>183</v>
      </c>
      <c r="E156" s="145">
        <v>2891</v>
      </c>
      <c r="F156" s="145" t="s">
        <v>463</v>
      </c>
    </row>
    <row r="157" spans="1:6" ht="20.100000000000001" customHeight="1" x14ac:dyDescent="0.2">
      <c r="A157" s="73">
        <v>43</v>
      </c>
      <c r="B157" s="146" t="s">
        <v>860</v>
      </c>
      <c r="C157" s="146">
        <v>56656</v>
      </c>
      <c r="D157" s="146" t="s">
        <v>24</v>
      </c>
      <c r="E157" s="146">
        <v>202</v>
      </c>
      <c r="F157" s="146" t="s">
        <v>463</v>
      </c>
    </row>
    <row r="158" spans="1:6" ht="20.100000000000001" customHeight="1" x14ac:dyDescent="0.2">
      <c r="A158" s="73">
        <v>44</v>
      </c>
      <c r="B158" s="145" t="s">
        <v>1063</v>
      </c>
      <c r="C158" s="145">
        <v>58391</v>
      </c>
      <c r="D158" s="145" t="s">
        <v>24</v>
      </c>
      <c r="E158" s="145">
        <v>616</v>
      </c>
      <c r="F158" s="145" t="s">
        <v>463</v>
      </c>
    </row>
    <row r="159" spans="1:6" ht="20.100000000000001" customHeight="1" x14ac:dyDescent="0.2">
      <c r="A159" s="73">
        <v>45</v>
      </c>
      <c r="B159" s="145" t="s">
        <v>821</v>
      </c>
      <c r="C159" s="145">
        <v>59098</v>
      </c>
      <c r="D159" s="145" t="s">
        <v>24</v>
      </c>
      <c r="E159" s="145">
        <v>149</v>
      </c>
      <c r="F159" s="145" t="s">
        <v>463</v>
      </c>
    </row>
    <row r="160" spans="1:6" ht="20.100000000000001" customHeight="1" x14ac:dyDescent="0.2">
      <c r="A160" s="73">
        <v>46</v>
      </c>
      <c r="B160" s="145" t="s">
        <v>1098</v>
      </c>
      <c r="C160" s="145">
        <v>61877</v>
      </c>
      <c r="D160" s="145" t="s">
        <v>24</v>
      </c>
      <c r="E160" s="145">
        <v>2282</v>
      </c>
      <c r="F160" s="145" t="s">
        <v>463</v>
      </c>
    </row>
    <row r="161" spans="1:6" ht="20.100000000000001" customHeight="1" x14ac:dyDescent="0.2">
      <c r="A161" s="73">
        <v>47</v>
      </c>
      <c r="B161" s="145" t="s">
        <v>595</v>
      </c>
      <c r="C161" s="145">
        <v>62459</v>
      </c>
      <c r="D161" s="145" t="s">
        <v>34</v>
      </c>
      <c r="E161" s="156">
        <v>237</v>
      </c>
      <c r="F161" s="145" t="s">
        <v>463</v>
      </c>
    </row>
    <row r="162" spans="1:6" ht="20.100000000000001" customHeight="1" x14ac:dyDescent="0.2">
      <c r="A162" s="73">
        <v>48</v>
      </c>
      <c r="B162" s="146" t="s">
        <v>940</v>
      </c>
      <c r="C162" s="146">
        <v>64326</v>
      </c>
      <c r="D162" s="146" t="s">
        <v>24</v>
      </c>
      <c r="E162" s="146">
        <v>1942</v>
      </c>
      <c r="F162" s="145" t="s">
        <v>463</v>
      </c>
    </row>
    <row r="163" spans="1:6" ht="20.100000000000001" customHeight="1" x14ac:dyDescent="0.2">
      <c r="A163" s="73">
        <v>49</v>
      </c>
      <c r="B163" s="145" t="s">
        <v>575</v>
      </c>
      <c r="C163" s="145">
        <v>73506</v>
      </c>
      <c r="D163" s="145" t="s">
        <v>24</v>
      </c>
      <c r="E163" s="145">
        <v>419</v>
      </c>
      <c r="F163" s="145" t="s">
        <v>463</v>
      </c>
    </row>
    <row r="164" spans="1:6" ht="20.100000000000001" customHeight="1" x14ac:dyDescent="0.2">
      <c r="A164" s="73">
        <v>50</v>
      </c>
      <c r="B164" s="145" t="s">
        <v>647</v>
      </c>
      <c r="C164" s="145">
        <v>75337</v>
      </c>
      <c r="D164" s="145" t="s">
        <v>24</v>
      </c>
      <c r="E164" s="145">
        <v>2925</v>
      </c>
      <c r="F164" s="145" t="s">
        <v>463</v>
      </c>
    </row>
    <row r="165" spans="1:6" ht="20.100000000000001" customHeight="1" x14ac:dyDescent="0.2">
      <c r="A165" s="73">
        <v>51</v>
      </c>
      <c r="B165" s="145" t="s">
        <v>812</v>
      </c>
      <c r="C165" s="145">
        <v>76774</v>
      </c>
      <c r="D165" s="145" t="s">
        <v>24</v>
      </c>
      <c r="E165" s="145">
        <v>1288</v>
      </c>
      <c r="F165" s="145" t="s">
        <v>463</v>
      </c>
    </row>
    <row r="166" spans="1:6" ht="20.100000000000001" customHeight="1" x14ac:dyDescent="0.2">
      <c r="A166" s="73">
        <v>52</v>
      </c>
      <c r="B166" s="145" t="s">
        <v>361</v>
      </c>
      <c r="C166" s="145">
        <v>81761</v>
      </c>
      <c r="D166" s="145" t="s">
        <v>24</v>
      </c>
      <c r="E166" s="145">
        <v>2167</v>
      </c>
      <c r="F166" s="145" t="s">
        <v>463</v>
      </c>
    </row>
    <row r="167" spans="1:6" ht="20.100000000000001" customHeight="1" x14ac:dyDescent="0.2">
      <c r="A167" s="73">
        <v>53</v>
      </c>
      <c r="B167" s="146" t="s">
        <v>1123</v>
      </c>
      <c r="C167" s="146">
        <v>83151</v>
      </c>
      <c r="D167" s="146" t="s">
        <v>24</v>
      </c>
      <c r="E167" s="146">
        <v>3535</v>
      </c>
      <c r="F167" s="146" t="s">
        <v>463</v>
      </c>
    </row>
    <row r="168" spans="1:6" ht="20.100000000000001" customHeight="1" x14ac:dyDescent="0.2">
      <c r="A168" s="73">
        <v>54</v>
      </c>
      <c r="B168" s="146" t="s">
        <v>894</v>
      </c>
      <c r="C168" s="146">
        <v>83787</v>
      </c>
      <c r="D168" s="146" t="s">
        <v>24</v>
      </c>
      <c r="E168" s="146">
        <v>1316</v>
      </c>
      <c r="F168" s="145" t="s">
        <v>463</v>
      </c>
    </row>
    <row r="169" spans="1:6" ht="20.100000000000001" customHeight="1" x14ac:dyDescent="0.2">
      <c r="A169" s="73">
        <v>55</v>
      </c>
      <c r="B169" s="145" t="s">
        <v>737</v>
      </c>
      <c r="C169" s="145">
        <v>84065</v>
      </c>
      <c r="D169" s="145" t="s">
        <v>24</v>
      </c>
      <c r="E169" s="145">
        <v>2004</v>
      </c>
      <c r="F169" s="145" t="s">
        <v>463</v>
      </c>
    </row>
    <row r="170" spans="1:6" ht="20.100000000000001" customHeight="1" x14ac:dyDescent="0.2">
      <c r="A170" s="73">
        <v>56</v>
      </c>
      <c r="B170" s="145" t="s">
        <v>1146</v>
      </c>
      <c r="C170" s="145">
        <v>85090</v>
      </c>
      <c r="D170" s="145" t="s">
        <v>24</v>
      </c>
      <c r="E170" s="145">
        <v>1317</v>
      </c>
      <c r="F170" s="145" t="s">
        <v>463</v>
      </c>
    </row>
    <row r="171" spans="1:6" ht="20.100000000000001" customHeight="1" x14ac:dyDescent="0.2">
      <c r="A171" s="73">
        <v>57</v>
      </c>
      <c r="B171" s="146" t="s">
        <v>873</v>
      </c>
      <c r="C171" s="146">
        <v>87366</v>
      </c>
      <c r="D171" s="146" t="s">
        <v>34</v>
      </c>
      <c r="E171" s="146">
        <v>3430</v>
      </c>
      <c r="F171" s="145" t="s">
        <v>463</v>
      </c>
    </row>
    <row r="172" spans="1:6" ht="20.100000000000001" customHeight="1" x14ac:dyDescent="0.2">
      <c r="A172" s="73">
        <v>58</v>
      </c>
      <c r="B172" s="145" t="s">
        <v>1199</v>
      </c>
      <c r="C172" s="145">
        <v>90374</v>
      </c>
      <c r="D172" s="145" t="s">
        <v>46</v>
      </c>
      <c r="E172" s="145">
        <v>3057</v>
      </c>
      <c r="F172" s="145" t="s">
        <v>463</v>
      </c>
    </row>
    <row r="173" spans="1:6" ht="20.100000000000001" customHeight="1" x14ac:dyDescent="0.2">
      <c r="A173" s="73">
        <v>59</v>
      </c>
      <c r="B173" s="145" t="s">
        <v>1096</v>
      </c>
      <c r="C173" s="145">
        <v>90767</v>
      </c>
      <c r="D173" s="145" t="s">
        <v>24</v>
      </c>
      <c r="E173" s="145">
        <v>3052</v>
      </c>
      <c r="F173" s="145" t="s">
        <v>463</v>
      </c>
    </row>
    <row r="174" spans="1:6" ht="20.100000000000001" customHeight="1" x14ac:dyDescent="0.2">
      <c r="A174" s="73">
        <v>60</v>
      </c>
      <c r="B174" s="145" t="s">
        <v>54</v>
      </c>
      <c r="C174" s="145">
        <v>91818</v>
      </c>
      <c r="D174" s="145" t="s">
        <v>24</v>
      </c>
      <c r="E174" s="145">
        <v>2288</v>
      </c>
      <c r="F174" s="145" t="s">
        <v>463</v>
      </c>
    </row>
    <row r="175" spans="1:6" ht="20.100000000000001" customHeight="1" x14ac:dyDescent="0.2">
      <c r="A175" s="73">
        <v>61</v>
      </c>
      <c r="B175" s="145" t="s">
        <v>1084</v>
      </c>
      <c r="C175" s="145">
        <v>95072</v>
      </c>
      <c r="D175" s="145" t="s">
        <v>24</v>
      </c>
      <c r="E175" s="145">
        <v>1295</v>
      </c>
      <c r="F175" s="145" t="s">
        <v>463</v>
      </c>
    </row>
    <row r="176" spans="1:6" ht="20.100000000000001" customHeight="1" x14ac:dyDescent="0.2">
      <c r="A176" s="73">
        <v>62</v>
      </c>
      <c r="B176" s="145" t="s">
        <v>671</v>
      </c>
      <c r="C176" s="145">
        <v>98846</v>
      </c>
      <c r="D176" s="145" t="s">
        <v>34</v>
      </c>
      <c r="E176" s="156">
        <v>1315</v>
      </c>
      <c r="F176" s="145" t="s">
        <v>463</v>
      </c>
    </row>
    <row r="177" spans="1:6" ht="20.100000000000001" customHeight="1" x14ac:dyDescent="0.2">
      <c r="A177" s="73">
        <v>63</v>
      </c>
      <c r="B177" s="145" t="s">
        <v>1122</v>
      </c>
      <c r="C177" s="145">
        <v>109835</v>
      </c>
      <c r="D177" s="145" t="s">
        <v>24</v>
      </c>
      <c r="E177" s="145">
        <v>3059</v>
      </c>
      <c r="F177" s="145" t="s">
        <v>463</v>
      </c>
    </row>
    <row r="178" spans="1:6" ht="20.100000000000001" customHeight="1" x14ac:dyDescent="0.2">
      <c r="A178" s="73">
        <v>64</v>
      </c>
      <c r="B178" s="145" t="s">
        <v>653</v>
      </c>
      <c r="C178" s="145">
        <v>5203</v>
      </c>
      <c r="D178" s="145" t="s">
        <v>61</v>
      </c>
      <c r="E178" s="156">
        <v>1694</v>
      </c>
      <c r="F178" s="145" t="s">
        <v>463</v>
      </c>
    </row>
    <row r="179" spans="1:6" ht="20.100000000000001" customHeight="1" x14ac:dyDescent="0.2">
      <c r="A179" s="73">
        <v>65</v>
      </c>
      <c r="B179" s="145" t="s">
        <v>1058</v>
      </c>
      <c r="C179" s="145">
        <v>11343</v>
      </c>
      <c r="D179" s="145" t="s">
        <v>24</v>
      </c>
      <c r="E179" s="145">
        <v>155</v>
      </c>
      <c r="F179" s="145" t="s">
        <v>463</v>
      </c>
    </row>
    <row r="180" spans="1:6" ht="20.100000000000001" customHeight="1" x14ac:dyDescent="0.2">
      <c r="A180" s="73">
        <v>66</v>
      </c>
      <c r="B180" s="145" t="s">
        <v>1105</v>
      </c>
      <c r="C180" s="145">
        <v>12536</v>
      </c>
      <c r="D180" s="145" t="s">
        <v>50</v>
      </c>
      <c r="E180" s="145">
        <v>1964</v>
      </c>
      <c r="F180" s="145" t="s">
        <v>463</v>
      </c>
    </row>
    <row r="181" spans="1:6" ht="20.100000000000001" customHeight="1" x14ac:dyDescent="0.2">
      <c r="A181" s="73">
        <v>67</v>
      </c>
      <c r="B181" s="145" t="s">
        <v>573</v>
      </c>
      <c r="C181" s="145">
        <v>15372</v>
      </c>
      <c r="D181" s="145" t="s">
        <v>24</v>
      </c>
      <c r="E181" s="145">
        <v>2367</v>
      </c>
      <c r="F181" s="145" t="s">
        <v>463</v>
      </c>
    </row>
    <row r="182" spans="1:6" ht="20.100000000000001" customHeight="1" x14ac:dyDescent="0.2">
      <c r="A182" s="73">
        <v>68</v>
      </c>
      <c r="B182" s="145" t="s">
        <v>639</v>
      </c>
      <c r="C182" s="145">
        <v>17325</v>
      </c>
      <c r="D182" s="145" t="s">
        <v>61</v>
      </c>
      <c r="E182" s="156">
        <v>1821</v>
      </c>
      <c r="F182" s="145" t="s">
        <v>463</v>
      </c>
    </row>
    <row r="183" spans="1:6" ht="20.100000000000001" customHeight="1" x14ac:dyDescent="0.2">
      <c r="A183" s="73">
        <v>69</v>
      </c>
      <c r="B183" s="145" t="s">
        <v>1067</v>
      </c>
      <c r="C183" s="145">
        <v>42791</v>
      </c>
      <c r="D183" s="145" t="s">
        <v>24</v>
      </c>
      <c r="E183" s="145">
        <v>1816</v>
      </c>
      <c r="F183" s="145" t="s">
        <v>463</v>
      </c>
    </row>
    <row r="184" spans="1:6" ht="20.100000000000001" customHeight="1" x14ac:dyDescent="0.2">
      <c r="A184" s="73">
        <v>70</v>
      </c>
      <c r="B184" s="145" t="s">
        <v>528</v>
      </c>
      <c r="C184" s="145">
        <v>43607</v>
      </c>
      <c r="D184" s="145" t="s">
        <v>24</v>
      </c>
      <c r="E184" s="145">
        <v>1887</v>
      </c>
      <c r="F184" s="145" t="s">
        <v>463</v>
      </c>
    </row>
    <row r="185" spans="1:6" ht="20.100000000000001" customHeight="1" x14ac:dyDescent="0.2">
      <c r="A185" s="73">
        <v>71</v>
      </c>
      <c r="B185" s="146" t="s">
        <v>1163</v>
      </c>
      <c r="C185" s="146">
        <v>44925</v>
      </c>
      <c r="D185" s="146" t="s">
        <v>24</v>
      </c>
      <c r="E185" s="146">
        <v>3086</v>
      </c>
      <c r="F185" s="145" t="s">
        <v>463</v>
      </c>
    </row>
    <row r="186" spans="1:6" ht="20.100000000000001" customHeight="1" x14ac:dyDescent="0.2">
      <c r="A186" s="73">
        <v>72</v>
      </c>
      <c r="B186" s="146" t="s">
        <v>890</v>
      </c>
      <c r="C186" s="146">
        <v>53436</v>
      </c>
      <c r="D186" s="146" t="s">
        <v>24</v>
      </c>
      <c r="E186" s="146">
        <v>3347</v>
      </c>
      <c r="F186" s="145" t="s">
        <v>463</v>
      </c>
    </row>
    <row r="187" spans="1:6" ht="20.100000000000001" customHeight="1" x14ac:dyDescent="0.2">
      <c r="A187" s="73">
        <v>73</v>
      </c>
      <c r="B187" s="145" t="s">
        <v>1066</v>
      </c>
      <c r="C187" s="145">
        <v>62382</v>
      </c>
      <c r="D187" s="145" t="s">
        <v>24</v>
      </c>
      <c r="E187" s="145">
        <v>1662</v>
      </c>
      <c r="F187" s="145" t="s">
        <v>463</v>
      </c>
    </row>
    <row r="188" spans="1:6" ht="20.100000000000001" customHeight="1" x14ac:dyDescent="0.2">
      <c r="A188" s="73">
        <v>74</v>
      </c>
      <c r="B188" s="145" t="s">
        <v>1054</v>
      </c>
      <c r="C188" s="145">
        <v>65092</v>
      </c>
      <c r="D188" s="145" t="s">
        <v>24</v>
      </c>
      <c r="E188" s="145">
        <v>1768</v>
      </c>
      <c r="F188" s="145" t="s">
        <v>463</v>
      </c>
    </row>
    <row r="189" spans="1:6" ht="20.100000000000001" customHeight="1" x14ac:dyDescent="0.2">
      <c r="A189" s="73">
        <v>75</v>
      </c>
      <c r="B189" s="145" t="s">
        <v>650</v>
      </c>
      <c r="C189" s="145">
        <v>66113</v>
      </c>
      <c r="D189" s="145" t="s">
        <v>24</v>
      </c>
      <c r="E189" s="145">
        <v>4024</v>
      </c>
      <c r="F189" s="145" t="s">
        <v>463</v>
      </c>
    </row>
    <row r="190" spans="1:6" ht="20.100000000000001" customHeight="1" x14ac:dyDescent="0.2">
      <c r="A190" s="73">
        <v>76</v>
      </c>
      <c r="B190" s="145" t="s">
        <v>501</v>
      </c>
      <c r="C190" s="145">
        <v>85643</v>
      </c>
      <c r="D190" s="145" t="s">
        <v>240</v>
      </c>
      <c r="E190" s="145">
        <v>2428</v>
      </c>
      <c r="F190" s="145" t="s">
        <v>463</v>
      </c>
    </row>
    <row r="191" spans="1:6" ht="20.100000000000001" customHeight="1" x14ac:dyDescent="0.2">
      <c r="A191" s="73">
        <v>77</v>
      </c>
      <c r="B191" s="146" t="s">
        <v>956</v>
      </c>
      <c r="C191" s="146">
        <v>92125</v>
      </c>
      <c r="D191" s="146" t="s">
        <v>414</v>
      </c>
      <c r="E191" s="146">
        <v>928</v>
      </c>
      <c r="F191" s="145" t="s">
        <v>463</v>
      </c>
    </row>
    <row r="192" spans="1:6" ht="20.100000000000001" customHeight="1" x14ac:dyDescent="0.2">
      <c r="A192" s="73">
        <v>78</v>
      </c>
      <c r="B192" s="145" t="s">
        <v>1107</v>
      </c>
      <c r="C192" s="145">
        <v>32263</v>
      </c>
      <c r="D192" s="145" t="s">
        <v>24</v>
      </c>
      <c r="E192" s="145">
        <v>2991</v>
      </c>
      <c r="F192" s="145" t="s">
        <v>463</v>
      </c>
    </row>
    <row r="193" spans="1:6" ht="20.100000000000001" customHeight="1" x14ac:dyDescent="0.2">
      <c r="A193" s="73">
        <v>79</v>
      </c>
      <c r="B193" s="22" t="s">
        <v>397</v>
      </c>
      <c r="C193" s="22">
        <v>1738</v>
      </c>
      <c r="D193" s="22" t="s">
        <v>50</v>
      </c>
      <c r="E193" s="22">
        <v>3616</v>
      </c>
      <c r="F193" s="22" t="s">
        <v>463</v>
      </c>
    </row>
    <row r="194" spans="1:6" ht="20.100000000000001" customHeight="1" x14ac:dyDescent="0.2">
      <c r="A194" s="73">
        <v>80</v>
      </c>
      <c r="B194" s="17" t="s">
        <v>653</v>
      </c>
      <c r="C194" s="17">
        <v>5203</v>
      </c>
      <c r="D194" s="17" t="s">
        <v>61</v>
      </c>
      <c r="E194" s="26">
        <v>1694</v>
      </c>
      <c r="F194" s="17" t="s">
        <v>463</v>
      </c>
    </row>
    <row r="195" spans="1:6" ht="20.100000000000001" customHeight="1" x14ac:dyDescent="0.2">
      <c r="A195" s="73">
        <v>81</v>
      </c>
      <c r="B195" s="104" t="s">
        <v>1472</v>
      </c>
      <c r="C195" s="104">
        <v>8024</v>
      </c>
      <c r="D195" s="104" t="s">
        <v>24</v>
      </c>
      <c r="E195" s="104">
        <v>3499</v>
      </c>
      <c r="F195" s="105" t="s">
        <v>463</v>
      </c>
    </row>
    <row r="196" spans="1:6" ht="20.100000000000001" customHeight="1" x14ac:dyDescent="0.2">
      <c r="A196" s="73">
        <v>82</v>
      </c>
      <c r="B196" s="17" t="s">
        <v>489</v>
      </c>
      <c r="C196" s="17">
        <v>8130</v>
      </c>
      <c r="D196" s="17" t="s">
        <v>50</v>
      </c>
      <c r="E196" s="17">
        <v>2010</v>
      </c>
      <c r="F196" s="17" t="s">
        <v>463</v>
      </c>
    </row>
    <row r="197" spans="1:6" ht="20.100000000000001" customHeight="1" x14ac:dyDescent="0.2">
      <c r="A197" s="73">
        <v>83</v>
      </c>
      <c r="B197" s="22" t="s">
        <v>971</v>
      </c>
      <c r="C197" s="22">
        <v>8134</v>
      </c>
      <c r="D197" s="17" t="s">
        <v>50</v>
      </c>
      <c r="E197" s="22">
        <v>3623</v>
      </c>
      <c r="F197" s="17" t="s">
        <v>463</v>
      </c>
    </row>
    <row r="198" spans="1:6" ht="20.100000000000001" customHeight="1" x14ac:dyDescent="0.2">
      <c r="A198" s="73">
        <v>84</v>
      </c>
      <c r="B198" s="17" t="s">
        <v>600</v>
      </c>
      <c r="C198" s="17">
        <v>9102</v>
      </c>
      <c r="D198" s="17" t="s">
        <v>50</v>
      </c>
      <c r="E198" s="17">
        <v>3061</v>
      </c>
      <c r="F198" s="17" t="s">
        <v>463</v>
      </c>
    </row>
    <row r="199" spans="1:6" ht="20.100000000000001" customHeight="1" x14ac:dyDescent="0.2">
      <c r="A199" s="73">
        <v>85</v>
      </c>
      <c r="B199" s="17" t="s">
        <v>690</v>
      </c>
      <c r="C199" s="17">
        <v>11009</v>
      </c>
      <c r="D199" s="17" t="s">
        <v>24</v>
      </c>
      <c r="E199" s="26">
        <v>1389</v>
      </c>
      <c r="F199" s="17" t="s">
        <v>463</v>
      </c>
    </row>
    <row r="200" spans="1:6" ht="20.100000000000001" customHeight="1" x14ac:dyDescent="0.2">
      <c r="A200" s="73">
        <v>86</v>
      </c>
      <c r="B200" s="104" t="s">
        <v>1058</v>
      </c>
      <c r="C200" s="104">
        <v>11343</v>
      </c>
      <c r="D200" s="104" t="s">
        <v>24</v>
      </c>
      <c r="E200" s="104">
        <v>155</v>
      </c>
      <c r="F200" s="105" t="s">
        <v>463</v>
      </c>
    </row>
    <row r="201" spans="1:6" ht="20.100000000000001" customHeight="1" x14ac:dyDescent="0.2">
      <c r="A201" s="73">
        <v>87</v>
      </c>
      <c r="B201" s="17" t="s">
        <v>728</v>
      </c>
      <c r="C201" s="17">
        <v>13082</v>
      </c>
      <c r="D201" s="17" t="s">
        <v>50</v>
      </c>
      <c r="E201" s="17">
        <v>2420</v>
      </c>
      <c r="F201" s="17" t="s">
        <v>463</v>
      </c>
    </row>
    <row r="202" spans="1:6" ht="20.100000000000001" customHeight="1" x14ac:dyDescent="0.2">
      <c r="A202" s="73">
        <v>88</v>
      </c>
      <c r="B202" s="107" t="s">
        <v>1187</v>
      </c>
      <c r="C202" s="107">
        <v>14915</v>
      </c>
      <c r="D202" s="107" t="s">
        <v>1274</v>
      </c>
      <c r="E202" s="107">
        <v>3666</v>
      </c>
      <c r="F202" s="107" t="s">
        <v>463</v>
      </c>
    </row>
    <row r="203" spans="1:6" ht="20.100000000000001" customHeight="1" x14ac:dyDescent="0.2">
      <c r="A203" s="73">
        <v>89</v>
      </c>
      <c r="B203" s="107" t="s">
        <v>162</v>
      </c>
      <c r="C203" s="107">
        <v>16305</v>
      </c>
      <c r="D203" s="107" t="s">
        <v>1186</v>
      </c>
      <c r="E203" s="107">
        <v>3671</v>
      </c>
      <c r="F203" s="107" t="s">
        <v>463</v>
      </c>
    </row>
    <row r="204" spans="1:6" ht="20.100000000000001" customHeight="1" x14ac:dyDescent="0.2">
      <c r="A204" s="73">
        <v>90</v>
      </c>
      <c r="B204" s="17" t="s">
        <v>639</v>
      </c>
      <c r="C204" s="17">
        <v>17325</v>
      </c>
      <c r="D204" s="17" t="s">
        <v>61</v>
      </c>
      <c r="E204" s="26">
        <v>1821</v>
      </c>
      <c r="F204" s="17" t="s">
        <v>463</v>
      </c>
    </row>
    <row r="205" spans="1:6" ht="20.100000000000001" customHeight="1" x14ac:dyDescent="0.2">
      <c r="A205" s="73">
        <v>91</v>
      </c>
      <c r="B205" s="104" t="s">
        <v>686</v>
      </c>
      <c r="C205" s="104">
        <v>19161</v>
      </c>
      <c r="D205" s="104" t="s">
        <v>50</v>
      </c>
      <c r="E205" s="104">
        <v>3690</v>
      </c>
      <c r="F205" s="104" t="s">
        <v>463</v>
      </c>
    </row>
    <row r="206" spans="1:6" ht="20.100000000000001" customHeight="1" x14ac:dyDescent="0.2">
      <c r="A206" s="73">
        <v>92</v>
      </c>
      <c r="B206" s="104" t="s">
        <v>1484</v>
      </c>
      <c r="C206" s="104">
        <v>19256</v>
      </c>
      <c r="D206" s="104" t="s">
        <v>24</v>
      </c>
      <c r="E206" s="104">
        <v>1531</v>
      </c>
      <c r="F206" s="105" t="s">
        <v>463</v>
      </c>
    </row>
    <row r="207" spans="1:6" ht="20.100000000000001" customHeight="1" x14ac:dyDescent="0.2">
      <c r="A207" s="73">
        <v>93</v>
      </c>
      <c r="B207" s="105" t="s">
        <v>1455</v>
      </c>
      <c r="C207" s="105">
        <v>23455</v>
      </c>
      <c r="D207" s="105" t="s">
        <v>24</v>
      </c>
      <c r="E207" s="105"/>
      <c r="F207" s="105" t="s">
        <v>463</v>
      </c>
    </row>
    <row r="208" spans="1:6" ht="20.100000000000001" customHeight="1" x14ac:dyDescent="0.2">
      <c r="A208" s="73">
        <v>94</v>
      </c>
      <c r="B208" s="104" t="s">
        <v>1488</v>
      </c>
      <c r="C208" s="104">
        <v>25518</v>
      </c>
      <c r="D208" s="104" t="s">
        <v>50</v>
      </c>
      <c r="E208" s="104">
        <v>3479</v>
      </c>
      <c r="F208" s="105" t="s">
        <v>463</v>
      </c>
    </row>
    <row r="209" spans="1:6" ht="20.100000000000001" customHeight="1" x14ac:dyDescent="0.2">
      <c r="A209" s="73">
        <v>95</v>
      </c>
      <c r="B209" s="104" t="s">
        <v>938</v>
      </c>
      <c r="C209" s="104">
        <v>29729</v>
      </c>
      <c r="D209" s="104" t="s">
        <v>50</v>
      </c>
      <c r="E209" s="104">
        <v>2899</v>
      </c>
      <c r="F209" s="104" t="s">
        <v>463</v>
      </c>
    </row>
    <row r="210" spans="1:6" ht="20.100000000000001" customHeight="1" x14ac:dyDescent="0.2">
      <c r="A210" s="73">
        <v>96</v>
      </c>
      <c r="B210" s="104" t="s">
        <v>638</v>
      </c>
      <c r="C210" s="104">
        <v>31105</v>
      </c>
      <c r="D210" s="104" t="s">
        <v>50</v>
      </c>
      <c r="E210" s="104">
        <v>1297</v>
      </c>
      <c r="F210" s="104" t="s">
        <v>463</v>
      </c>
    </row>
    <row r="211" spans="1:6" ht="20.100000000000001" customHeight="1" x14ac:dyDescent="0.2">
      <c r="A211" s="73">
        <v>97</v>
      </c>
      <c r="B211" s="17" t="s">
        <v>1457</v>
      </c>
      <c r="C211" s="17">
        <v>31251</v>
      </c>
      <c r="D211" s="17" t="s">
        <v>24</v>
      </c>
      <c r="E211" s="105">
        <v>2133</v>
      </c>
      <c r="F211" s="105" t="s">
        <v>463</v>
      </c>
    </row>
    <row r="212" spans="1:6" ht="20.100000000000001" customHeight="1" x14ac:dyDescent="0.2">
      <c r="A212" s="73">
        <v>98</v>
      </c>
      <c r="B212" s="17" t="s">
        <v>701</v>
      </c>
      <c r="C212" s="17">
        <v>33939</v>
      </c>
      <c r="D212" s="17" t="s">
        <v>34</v>
      </c>
      <c r="E212" s="26">
        <v>2456</v>
      </c>
      <c r="F212" s="17" t="s">
        <v>463</v>
      </c>
    </row>
    <row r="213" spans="1:6" ht="20.100000000000001" customHeight="1" x14ac:dyDescent="0.2">
      <c r="A213" s="73">
        <v>99</v>
      </c>
      <c r="B213" s="104" t="s">
        <v>1485</v>
      </c>
      <c r="C213" s="104">
        <v>33960</v>
      </c>
      <c r="D213" s="104" t="s">
        <v>24</v>
      </c>
      <c r="E213" s="104">
        <v>1442</v>
      </c>
      <c r="F213" s="105" t="s">
        <v>463</v>
      </c>
    </row>
    <row r="214" spans="1:6" ht="20.100000000000001" customHeight="1" x14ac:dyDescent="0.2">
      <c r="A214" s="73">
        <v>100</v>
      </c>
      <c r="B214" s="104" t="s">
        <v>1344</v>
      </c>
      <c r="C214" s="104">
        <v>40957</v>
      </c>
      <c r="D214" s="104" t="s">
        <v>24</v>
      </c>
      <c r="E214" s="104">
        <v>2681</v>
      </c>
      <c r="F214" s="105" t="s">
        <v>463</v>
      </c>
    </row>
    <row r="215" spans="1:6" ht="20.100000000000001" customHeight="1" x14ac:dyDescent="0.2">
      <c r="A215" s="73">
        <v>101</v>
      </c>
      <c r="B215" s="104" t="s">
        <v>1496</v>
      </c>
      <c r="C215" s="104">
        <v>41068</v>
      </c>
      <c r="D215" s="104" t="s">
        <v>24</v>
      </c>
      <c r="E215" s="104">
        <v>2821</v>
      </c>
      <c r="F215" s="105" t="s">
        <v>463</v>
      </c>
    </row>
    <row r="216" spans="1:6" ht="20.100000000000001" customHeight="1" x14ac:dyDescent="0.2">
      <c r="A216" s="73">
        <v>102</v>
      </c>
      <c r="B216" s="104" t="s">
        <v>918</v>
      </c>
      <c r="C216" s="104">
        <v>44925</v>
      </c>
      <c r="D216" s="104" t="s">
        <v>24</v>
      </c>
      <c r="E216" s="104">
        <v>3086</v>
      </c>
      <c r="F216" s="105" t="s">
        <v>463</v>
      </c>
    </row>
    <row r="217" spans="1:6" ht="20.100000000000001" customHeight="1" x14ac:dyDescent="0.2">
      <c r="A217" s="73">
        <v>103</v>
      </c>
      <c r="B217" s="22" t="s">
        <v>902</v>
      </c>
      <c r="C217" s="22">
        <v>46149</v>
      </c>
      <c r="D217" s="22" t="s">
        <v>24</v>
      </c>
      <c r="E217" s="22">
        <v>1796</v>
      </c>
      <c r="F217" s="22" t="s">
        <v>463</v>
      </c>
    </row>
    <row r="218" spans="1:6" ht="20.100000000000001" customHeight="1" x14ac:dyDescent="0.2">
      <c r="A218" s="73">
        <v>104</v>
      </c>
      <c r="B218" s="17" t="s">
        <v>479</v>
      </c>
      <c r="C218" s="17">
        <v>50742</v>
      </c>
      <c r="D218" s="17" t="s">
        <v>24</v>
      </c>
      <c r="E218" s="17">
        <v>133</v>
      </c>
      <c r="F218" s="17" t="s">
        <v>463</v>
      </c>
    </row>
    <row r="219" spans="1:6" ht="20.100000000000001" customHeight="1" x14ac:dyDescent="0.2">
      <c r="A219" s="73">
        <v>105</v>
      </c>
      <c r="B219" s="105" t="s">
        <v>1460</v>
      </c>
      <c r="C219" s="105">
        <v>53409</v>
      </c>
      <c r="D219" s="105" t="s">
        <v>19</v>
      </c>
      <c r="E219" s="105"/>
      <c r="F219" s="105" t="s">
        <v>463</v>
      </c>
    </row>
    <row r="220" spans="1:6" ht="20.100000000000001" customHeight="1" x14ac:dyDescent="0.2">
      <c r="A220" s="73">
        <v>106</v>
      </c>
      <c r="B220" s="17" t="s">
        <v>477</v>
      </c>
      <c r="C220" s="17">
        <v>53501</v>
      </c>
      <c r="D220" s="17" t="s">
        <v>34</v>
      </c>
      <c r="E220" s="26">
        <v>1986</v>
      </c>
      <c r="F220" s="17" t="s">
        <v>463</v>
      </c>
    </row>
    <row r="221" spans="1:6" ht="20.100000000000001" customHeight="1" x14ac:dyDescent="0.2">
      <c r="A221" s="73">
        <v>107</v>
      </c>
      <c r="B221" s="104" t="s">
        <v>1498</v>
      </c>
      <c r="C221" s="104">
        <v>53888</v>
      </c>
      <c r="D221" s="104" t="s">
        <v>24</v>
      </c>
      <c r="E221" s="104">
        <v>1008</v>
      </c>
      <c r="F221" s="105" t="s">
        <v>463</v>
      </c>
    </row>
    <row r="222" spans="1:6" ht="20.100000000000001" customHeight="1" x14ac:dyDescent="0.2">
      <c r="A222" s="73">
        <v>108</v>
      </c>
      <c r="B222" s="104" t="s">
        <v>1507</v>
      </c>
      <c r="C222" s="104">
        <v>54405</v>
      </c>
      <c r="D222" s="104" t="s">
        <v>24</v>
      </c>
      <c r="E222" s="104"/>
      <c r="F222" s="105" t="s">
        <v>463</v>
      </c>
    </row>
    <row r="223" spans="1:6" ht="20.100000000000001" customHeight="1" x14ac:dyDescent="0.2">
      <c r="A223" s="73">
        <v>109</v>
      </c>
      <c r="B223" s="17" t="s">
        <v>785</v>
      </c>
      <c r="C223" s="17">
        <v>54465</v>
      </c>
      <c r="D223" s="17" t="s">
        <v>24</v>
      </c>
      <c r="E223" s="17">
        <v>1780</v>
      </c>
      <c r="F223" s="17" t="s">
        <v>463</v>
      </c>
    </row>
    <row r="224" spans="1:6" ht="20.100000000000001" customHeight="1" x14ac:dyDescent="0.2">
      <c r="A224" s="73">
        <v>110</v>
      </c>
      <c r="B224" s="104" t="s">
        <v>1499</v>
      </c>
      <c r="C224" s="104">
        <v>59747</v>
      </c>
      <c r="D224" s="104" t="s">
        <v>24</v>
      </c>
      <c r="E224" s="104">
        <v>78</v>
      </c>
      <c r="F224" s="104" t="s">
        <v>463</v>
      </c>
    </row>
    <row r="225" spans="1:6" ht="20.100000000000001" customHeight="1" x14ac:dyDescent="0.2">
      <c r="A225" s="73">
        <v>111</v>
      </c>
      <c r="B225" s="104" t="s">
        <v>1474</v>
      </c>
      <c r="C225" s="104">
        <v>59861</v>
      </c>
      <c r="D225" s="104" t="s">
        <v>24</v>
      </c>
      <c r="E225" s="104">
        <v>71</v>
      </c>
      <c r="F225" s="105" t="s">
        <v>463</v>
      </c>
    </row>
    <row r="226" spans="1:6" ht="20.100000000000001" customHeight="1" x14ac:dyDescent="0.2">
      <c r="A226" s="73">
        <v>112</v>
      </c>
      <c r="B226" s="17" t="s">
        <v>595</v>
      </c>
      <c r="C226" s="17">
        <v>62459</v>
      </c>
      <c r="D226" s="17" t="s">
        <v>34</v>
      </c>
      <c r="E226" s="26">
        <v>237</v>
      </c>
      <c r="F226" s="17" t="s">
        <v>463</v>
      </c>
    </row>
    <row r="227" spans="1:6" ht="20.100000000000001" customHeight="1" x14ac:dyDescent="0.2">
      <c r="A227" s="73">
        <v>113</v>
      </c>
      <c r="B227" s="104" t="s">
        <v>1054</v>
      </c>
      <c r="C227" s="104">
        <v>65092</v>
      </c>
      <c r="D227" s="22" t="s">
        <v>24</v>
      </c>
      <c r="E227" s="104">
        <v>17688</v>
      </c>
      <c r="F227" s="22" t="s">
        <v>463</v>
      </c>
    </row>
    <row r="228" spans="1:6" ht="20.100000000000001" customHeight="1" x14ac:dyDescent="0.2">
      <c r="A228" s="73">
        <v>114</v>
      </c>
      <c r="B228" s="107" t="s">
        <v>1321</v>
      </c>
      <c r="C228" s="107">
        <v>79093</v>
      </c>
      <c r="D228" s="107" t="s">
        <v>24</v>
      </c>
      <c r="E228" s="107">
        <v>1746</v>
      </c>
      <c r="F228" s="107" t="s">
        <v>463</v>
      </c>
    </row>
    <row r="229" spans="1:6" ht="20.100000000000001" customHeight="1" x14ac:dyDescent="0.2">
      <c r="A229" s="73">
        <v>115</v>
      </c>
      <c r="B229" s="17" t="s">
        <v>636</v>
      </c>
      <c r="C229" s="17">
        <v>81796</v>
      </c>
      <c r="D229" s="17" t="s">
        <v>24</v>
      </c>
      <c r="E229" s="17">
        <v>2218</v>
      </c>
      <c r="F229" s="17" t="s">
        <v>463</v>
      </c>
    </row>
    <row r="230" spans="1:6" ht="20.100000000000001" customHeight="1" x14ac:dyDescent="0.2">
      <c r="A230" s="73">
        <v>116</v>
      </c>
      <c r="B230" s="104" t="s">
        <v>555</v>
      </c>
      <c r="C230" s="104">
        <v>83915</v>
      </c>
      <c r="D230" s="104" t="s">
        <v>24</v>
      </c>
      <c r="E230" s="104">
        <v>877</v>
      </c>
      <c r="F230" s="105" t="s">
        <v>463</v>
      </c>
    </row>
    <row r="231" spans="1:6" ht="20.100000000000001" customHeight="1" x14ac:dyDescent="0.2">
      <c r="A231" s="73">
        <v>117</v>
      </c>
      <c r="B231" s="104" t="s">
        <v>620</v>
      </c>
      <c r="C231" s="104">
        <v>85033</v>
      </c>
      <c r="D231" s="22" t="s">
        <v>24</v>
      </c>
      <c r="E231" s="104">
        <v>1769</v>
      </c>
      <c r="F231" s="22" t="s">
        <v>463</v>
      </c>
    </row>
    <row r="232" spans="1:6" ht="20.100000000000001" customHeight="1" x14ac:dyDescent="0.2">
      <c r="A232" s="73">
        <v>118</v>
      </c>
      <c r="B232" s="17" t="s">
        <v>501</v>
      </c>
      <c r="C232" s="17">
        <v>85643</v>
      </c>
      <c r="D232" s="17" t="s">
        <v>240</v>
      </c>
      <c r="E232" s="17">
        <v>2428</v>
      </c>
      <c r="F232" s="17" t="s">
        <v>463</v>
      </c>
    </row>
    <row r="233" spans="1:6" ht="20.100000000000001" customHeight="1" x14ac:dyDescent="0.2">
      <c r="A233" s="73">
        <v>119</v>
      </c>
      <c r="B233" s="104" t="s">
        <v>1509</v>
      </c>
      <c r="C233" s="104">
        <v>86010</v>
      </c>
      <c r="D233" s="104" t="s">
        <v>24</v>
      </c>
      <c r="E233" s="104">
        <v>1462</v>
      </c>
      <c r="F233" s="105" t="s">
        <v>463</v>
      </c>
    </row>
    <row r="234" spans="1:6" ht="20.100000000000001" customHeight="1" x14ac:dyDescent="0.2">
      <c r="A234" s="73">
        <v>120</v>
      </c>
      <c r="B234" s="104" t="s">
        <v>1198</v>
      </c>
      <c r="C234" s="104">
        <v>86189</v>
      </c>
      <c r="D234" s="104" t="s">
        <v>24</v>
      </c>
      <c r="E234" s="104">
        <v>1341</v>
      </c>
      <c r="F234" s="104" t="s">
        <v>463</v>
      </c>
    </row>
    <row r="235" spans="1:6" ht="20.100000000000001" customHeight="1" x14ac:dyDescent="0.2">
      <c r="A235" s="73">
        <v>121</v>
      </c>
      <c r="B235" s="17" t="s">
        <v>471</v>
      </c>
      <c r="C235" s="17">
        <v>86703</v>
      </c>
      <c r="D235" s="17" t="s">
        <v>24</v>
      </c>
      <c r="E235" s="17">
        <v>1747</v>
      </c>
      <c r="F235" s="17" t="s">
        <v>463</v>
      </c>
    </row>
    <row r="236" spans="1:6" ht="20.100000000000001" customHeight="1" x14ac:dyDescent="0.2">
      <c r="A236" s="73">
        <v>122</v>
      </c>
      <c r="B236" s="17" t="s">
        <v>816</v>
      </c>
      <c r="C236" s="17">
        <v>86818</v>
      </c>
      <c r="D236" s="17" t="s">
        <v>34</v>
      </c>
      <c r="E236" s="17">
        <v>3072</v>
      </c>
      <c r="F236" s="17" t="s">
        <v>463</v>
      </c>
    </row>
    <row r="237" spans="1:6" ht="20.100000000000001" customHeight="1" x14ac:dyDescent="0.2">
      <c r="A237" s="73">
        <v>123</v>
      </c>
      <c r="B237" s="17" t="s">
        <v>789</v>
      </c>
      <c r="C237" s="17">
        <v>88283</v>
      </c>
      <c r="D237" s="17" t="s">
        <v>34</v>
      </c>
      <c r="E237" s="26">
        <v>1643</v>
      </c>
      <c r="F237" s="17" t="s">
        <v>463</v>
      </c>
    </row>
    <row r="238" spans="1:6" ht="20.100000000000001" customHeight="1" x14ac:dyDescent="0.2">
      <c r="A238" s="73">
        <v>124</v>
      </c>
      <c r="B238" s="104" t="s">
        <v>1480</v>
      </c>
      <c r="C238" s="104">
        <v>98996</v>
      </c>
      <c r="D238" s="104" t="s">
        <v>24</v>
      </c>
      <c r="E238" s="104">
        <v>2627</v>
      </c>
      <c r="F238" s="105" t="s">
        <v>463</v>
      </c>
    </row>
    <row r="239" spans="1:6" ht="20.100000000000001" customHeight="1" x14ac:dyDescent="0.2">
      <c r="A239" s="73">
        <v>125</v>
      </c>
      <c r="B239" s="104" t="s">
        <v>1343</v>
      </c>
      <c r="C239" s="104">
        <v>118826</v>
      </c>
      <c r="D239" s="104" t="s">
        <v>46</v>
      </c>
      <c r="E239" s="104">
        <v>3480</v>
      </c>
      <c r="F239" s="104" t="s">
        <v>463</v>
      </c>
    </row>
    <row r="240" spans="1:6" ht="20.100000000000001" customHeight="1" x14ac:dyDescent="0.2">
      <c r="A240" s="73">
        <v>126</v>
      </c>
      <c r="B240" s="107" t="s">
        <v>162</v>
      </c>
      <c r="C240" s="107">
        <v>16430</v>
      </c>
      <c r="D240" s="107" t="s">
        <v>1186</v>
      </c>
      <c r="E240" s="107">
        <v>3672</v>
      </c>
      <c r="F240" s="107" t="s">
        <v>463</v>
      </c>
    </row>
  </sheetData>
  <sortState ref="A2:G228">
    <sortCondition ref="F1"/>
  </sortState>
  <pageMargins left="0.25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66"/>
  <sheetViews>
    <sheetView rightToLeft="1" workbookViewId="0">
      <selection activeCell="A15" sqref="A15"/>
    </sheetView>
  </sheetViews>
  <sheetFormatPr defaultRowHeight="14.25" x14ac:dyDescent="0.2"/>
  <cols>
    <col min="3" max="3" width="25.5" customWidth="1"/>
    <col min="5" max="5" width="18.375" customWidth="1"/>
    <col min="7" max="7" width="20.375" customWidth="1"/>
  </cols>
  <sheetData>
    <row r="1" spans="1:12" ht="36" x14ac:dyDescent="0.2">
      <c r="A1" s="170" t="s">
        <v>0</v>
      </c>
      <c r="B1" s="170" t="s">
        <v>14</v>
      </c>
      <c r="C1" s="170" t="s">
        <v>974</v>
      </c>
      <c r="D1" s="170" t="s">
        <v>0</v>
      </c>
      <c r="E1" s="170" t="s">
        <v>7</v>
      </c>
      <c r="F1" s="171" t="s">
        <v>975</v>
      </c>
      <c r="G1" s="171" t="s">
        <v>1</v>
      </c>
      <c r="H1" s="1"/>
      <c r="I1" s="1"/>
      <c r="J1" s="1"/>
      <c r="K1" s="1"/>
      <c r="L1" s="1"/>
    </row>
    <row r="2" spans="1:12" ht="18" x14ac:dyDescent="0.2">
      <c r="A2" s="17">
        <v>258</v>
      </c>
      <c r="B2" s="17">
        <v>1</v>
      </c>
      <c r="C2" s="17" t="s">
        <v>244</v>
      </c>
      <c r="D2" s="17">
        <v>258</v>
      </c>
      <c r="E2" s="17" t="s">
        <v>50</v>
      </c>
      <c r="F2" s="26">
        <v>2622</v>
      </c>
      <c r="G2" s="17" t="s">
        <v>16</v>
      </c>
      <c r="H2" s="1"/>
      <c r="I2" s="1"/>
      <c r="J2" s="1"/>
      <c r="K2" s="1"/>
      <c r="L2" s="1"/>
    </row>
    <row r="3" spans="1:12" ht="18" x14ac:dyDescent="0.2">
      <c r="A3" s="17">
        <v>259</v>
      </c>
      <c r="B3" s="17">
        <v>2</v>
      </c>
      <c r="C3" s="17" t="s">
        <v>59</v>
      </c>
      <c r="D3" s="17">
        <v>259</v>
      </c>
      <c r="E3" s="17" t="s">
        <v>61</v>
      </c>
      <c r="F3" s="17">
        <v>2092</v>
      </c>
      <c r="G3" s="17" t="s">
        <v>16</v>
      </c>
      <c r="H3" s="1"/>
      <c r="I3" s="1"/>
      <c r="J3" s="1"/>
      <c r="K3" s="1"/>
      <c r="L3" s="1"/>
    </row>
    <row r="4" spans="1:12" ht="18" x14ac:dyDescent="0.2">
      <c r="A4" s="17">
        <v>521</v>
      </c>
      <c r="B4" s="17">
        <v>3</v>
      </c>
      <c r="C4" s="17" t="s">
        <v>102</v>
      </c>
      <c r="D4" s="17">
        <v>521</v>
      </c>
      <c r="E4" s="17" t="s">
        <v>50</v>
      </c>
      <c r="F4" s="17">
        <v>1959</v>
      </c>
      <c r="G4" s="17" t="s">
        <v>16</v>
      </c>
      <c r="H4" s="1"/>
      <c r="I4" s="1"/>
      <c r="J4" s="1"/>
      <c r="K4" s="1"/>
      <c r="L4" s="1"/>
    </row>
    <row r="5" spans="1:12" ht="18" x14ac:dyDescent="0.2">
      <c r="A5" s="17">
        <v>539</v>
      </c>
      <c r="B5" s="17">
        <v>4</v>
      </c>
      <c r="C5" s="17" t="s">
        <v>1178</v>
      </c>
      <c r="D5" s="17">
        <v>539</v>
      </c>
      <c r="E5" s="17" t="s">
        <v>50</v>
      </c>
      <c r="F5" s="17">
        <v>1582</v>
      </c>
      <c r="G5" s="17" t="s">
        <v>16</v>
      </c>
      <c r="H5" s="1"/>
      <c r="I5" s="1"/>
      <c r="J5" s="1"/>
      <c r="K5" s="1"/>
      <c r="L5" s="1"/>
    </row>
    <row r="6" spans="1:12" ht="18" x14ac:dyDescent="0.2">
      <c r="A6" s="17">
        <v>571</v>
      </c>
      <c r="B6" s="17">
        <v>5</v>
      </c>
      <c r="C6" s="17" t="s">
        <v>1175</v>
      </c>
      <c r="D6" s="17">
        <v>571</v>
      </c>
      <c r="E6" s="17" t="s">
        <v>50</v>
      </c>
      <c r="F6" s="17">
        <v>3663</v>
      </c>
      <c r="G6" s="17" t="s">
        <v>16</v>
      </c>
      <c r="H6" s="1"/>
      <c r="I6" s="1"/>
      <c r="J6" s="1"/>
      <c r="K6" s="1"/>
      <c r="L6" s="1"/>
    </row>
    <row r="7" spans="1:12" ht="18" x14ac:dyDescent="0.2">
      <c r="A7" s="17">
        <v>579</v>
      </c>
      <c r="B7" s="17">
        <v>6</v>
      </c>
      <c r="C7" s="17" t="s">
        <v>295</v>
      </c>
      <c r="D7" s="17">
        <v>579</v>
      </c>
      <c r="E7" s="17" t="s">
        <v>50</v>
      </c>
      <c r="F7" s="17">
        <v>3304</v>
      </c>
      <c r="G7" s="17" t="s">
        <v>16</v>
      </c>
      <c r="H7" s="1"/>
      <c r="I7" s="1"/>
      <c r="J7" s="1"/>
      <c r="K7" s="1"/>
      <c r="L7" s="1"/>
    </row>
    <row r="8" spans="1:12" ht="18" x14ac:dyDescent="0.2">
      <c r="A8" s="17">
        <v>828</v>
      </c>
      <c r="B8" s="17">
        <v>7</v>
      </c>
      <c r="C8" s="17" t="s">
        <v>287</v>
      </c>
      <c r="D8" s="17">
        <v>828</v>
      </c>
      <c r="E8" s="17" t="s">
        <v>50</v>
      </c>
      <c r="F8" s="17">
        <v>2919</v>
      </c>
      <c r="G8" s="17" t="s">
        <v>16</v>
      </c>
      <c r="H8" s="1"/>
      <c r="I8" s="1"/>
      <c r="J8" s="1"/>
      <c r="K8" s="1"/>
      <c r="L8" s="1"/>
    </row>
    <row r="9" spans="1:12" ht="18" x14ac:dyDescent="0.25">
      <c r="A9" s="168">
        <v>893</v>
      </c>
      <c r="B9" s="17">
        <v>8</v>
      </c>
      <c r="C9" s="168" t="s">
        <v>1661</v>
      </c>
      <c r="D9" s="168">
        <v>893</v>
      </c>
      <c r="E9" s="168" t="s">
        <v>19</v>
      </c>
      <c r="F9" s="168">
        <v>2909</v>
      </c>
      <c r="G9" s="168" t="s">
        <v>16</v>
      </c>
      <c r="H9" s="1"/>
      <c r="I9" s="1"/>
      <c r="J9" s="1"/>
      <c r="K9" s="1"/>
      <c r="L9" s="1"/>
    </row>
    <row r="10" spans="1:12" ht="18" x14ac:dyDescent="0.2">
      <c r="A10" s="17">
        <v>895</v>
      </c>
      <c r="B10" s="17">
        <v>9</v>
      </c>
      <c r="C10" s="17" t="s">
        <v>197</v>
      </c>
      <c r="D10" s="17">
        <v>895</v>
      </c>
      <c r="E10" s="17" t="s">
        <v>50</v>
      </c>
      <c r="F10" s="17">
        <v>3582</v>
      </c>
      <c r="G10" s="17" t="s">
        <v>16</v>
      </c>
      <c r="H10" s="1"/>
      <c r="I10" s="1"/>
      <c r="J10" s="1"/>
      <c r="K10" s="1"/>
      <c r="L10" s="1"/>
    </row>
    <row r="11" spans="1:12" ht="18" x14ac:dyDescent="0.2">
      <c r="A11" s="17">
        <v>1054</v>
      </c>
      <c r="B11" s="17">
        <v>10</v>
      </c>
      <c r="C11" s="17" t="s">
        <v>912</v>
      </c>
      <c r="D11" s="17">
        <v>1054</v>
      </c>
      <c r="E11" s="17" t="s">
        <v>50</v>
      </c>
      <c r="F11" s="17">
        <v>2155</v>
      </c>
      <c r="G11" s="17" t="s">
        <v>16</v>
      </c>
      <c r="H11" s="1"/>
      <c r="I11" s="1"/>
      <c r="J11" s="1"/>
      <c r="K11" s="1"/>
      <c r="L11" s="1"/>
    </row>
    <row r="12" spans="1:12" ht="18" x14ac:dyDescent="0.2">
      <c r="A12" s="17">
        <v>1106</v>
      </c>
      <c r="B12" s="17">
        <v>11</v>
      </c>
      <c r="C12" s="17" t="s">
        <v>488</v>
      </c>
      <c r="D12" s="17">
        <v>1106</v>
      </c>
      <c r="E12" s="17" t="s">
        <v>50</v>
      </c>
      <c r="F12" s="17">
        <v>3581</v>
      </c>
      <c r="G12" s="17" t="s">
        <v>16</v>
      </c>
      <c r="H12" s="1"/>
      <c r="I12" s="1"/>
      <c r="J12" s="1"/>
      <c r="K12" s="1"/>
      <c r="L12" s="1"/>
    </row>
    <row r="13" spans="1:12" ht="18" x14ac:dyDescent="0.2">
      <c r="A13" s="17">
        <v>1329</v>
      </c>
      <c r="B13" s="17">
        <v>12</v>
      </c>
      <c r="C13" s="17" t="s">
        <v>421</v>
      </c>
      <c r="D13" s="17">
        <v>1329</v>
      </c>
      <c r="E13" s="17" t="s">
        <v>422</v>
      </c>
      <c r="F13" s="26">
        <v>777</v>
      </c>
      <c r="G13" s="17" t="s">
        <v>16</v>
      </c>
      <c r="H13" s="1"/>
      <c r="I13" s="1"/>
      <c r="J13" s="1"/>
      <c r="K13" s="1"/>
      <c r="L13" s="1"/>
    </row>
    <row r="14" spans="1:12" ht="18" x14ac:dyDescent="0.2">
      <c r="A14" s="22">
        <v>1893</v>
      </c>
      <c r="B14" s="17">
        <v>13</v>
      </c>
      <c r="C14" s="22" t="s">
        <v>1015</v>
      </c>
      <c r="D14" s="22">
        <v>1893</v>
      </c>
      <c r="E14" s="22" t="s">
        <v>50</v>
      </c>
      <c r="F14" s="22">
        <v>2533</v>
      </c>
      <c r="G14" s="17" t="s">
        <v>16</v>
      </c>
      <c r="H14" s="1"/>
      <c r="I14" s="1"/>
      <c r="J14" s="1"/>
      <c r="K14" s="1"/>
      <c r="L14" s="1"/>
    </row>
    <row r="15" spans="1:12" ht="18" x14ac:dyDescent="0.2">
      <c r="A15" s="17">
        <v>2024</v>
      </c>
      <c r="B15" s="17">
        <v>14</v>
      </c>
      <c r="C15" s="17" t="s">
        <v>1183</v>
      </c>
      <c r="D15" s="17">
        <v>2024</v>
      </c>
      <c r="E15" s="17" t="s">
        <v>50</v>
      </c>
      <c r="F15" s="17">
        <v>3458</v>
      </c>
      <c r="G15" s="17" t="s">
        <v>16</v>
      </c>
      <c r="H15" s="1"/>
      <c r="I15" s="1"/>
      <c r="J15" s="1"/>
      <c r="K15" s="1"/>
      <c r="L15" s="1"/>
    </row>
    <row r="16" spans="1:12" ht="18" x14ac:dyDescent="0.2">
      <c r="A16" s="17">
        <v>2168</v>
      </c>
      <c r="B16" s="17">
        <v>15</v>
      </c>
      <c r="C16" s="17" t="s">
        <v>249</v>
      </c>
      <c r="D16" s="17">
        <v>2168</v>
      </c>
      <c r="E16" s="17" t="s">
        <v>46</v>
      </c>
      <c r="F16" s="17">
        <v>1595</v>
      </c>
      <c r="G16" s="17" t="s">
        <v>16</v>
      </c>
      <c r="H16" s="1"/>
      <c r="I16" s="1"/>
      <c r="J16" s="1"/>
      <c r="K16" s="1"/>
      <c r="L16" s="1"/>
    </row>
    <row r="17" spans="1:12" ht="18" x14ac:dyDescent="0.2">
      <c r="A17" s="17">
        <v>2399</v>
      </c>
      <c r="B17" s="17">
        <v>16</v>
      </c>
      <c r="C17" s="17" t="s">
        <v>1016</v>
      </c>
      <c r="D17" s="17">
        <v>2399</v>
      </c>
      <c r="E17" s="17" t="s">
        <v>50</v>
      </c>
      <c r="F17" s="17">
        <v>1461</v>
      </c>
      <c r="G17" s="17" t="s">
        <v>16</v>
      </c>
      <c r="H17" s="1"/>
      <c r="I17" s="1"/>
      <c r="J17" s="1"/>
      <c r="K17" s="1"/>
      <c r="L17" s="1"/>
    </row>
    <row r="18" spans="1:12" ht="18" x14ac:dyDescent="0.2">
      <c r="A18" s="17">
        <v>2640</v>
      </c>
      <c r="B18" s="17">
        <v>17</v>
      </c>
      <c r="C18" s="17" t="s">
        <v>1045</v>
      </c>
      <c r="D18" s="17">
        <v>2640</v>
      </c>
      <c r="E18" s="17" t="s">
        <v>50</v>
      </c>
      <c r="F18" s="17">
        <v>3055</v>
      </c>
      <c r="G18" s="17" t="s">
        <v>16</v>
      </c>
      <c r="H18" s="1"/>
      <c r="I18" s="1"/>
      <c r="J18" s="1"/>
      <c r="K18" s="1"/>
      <c r="L18" s="1"/>
    </row>
    <row r="19" spans="1:12" ht="18" x14ac:dyDescent="0.2">
      <c r="A19" s="17">
        <v>2744</v>
      </c>
      <c r="B19" s="17">
        <v>18</v>
      </c>
      <c r="C19" s="17" t="s">
        <v>85</v>
      </c>
      <c r="D19" s="17">
        <v>2744</v>
      </c>
      <c r="E19" s="17" t="s">
        <v>50</v>
      </c>
      <c r="F19" s="17">
        <v>1497</v>
      </c>
      <c r="G19" s="17" t="s">
        <v>16</v>
      </c>
      <c r="H19" s="1"/>
      <c r="I19" s="1"/>
      <c r="J19" s="1"/>
      <c r="K19" s="1"/>
      <c r="L19" s="1"/>
    </row>
    <row r="20" spans="1:12" ht="18" x14ac:dyDescent="0.2">
      <c r="A20" s="17">
        <v>2748</v>
      </c>
      <c r="B20" s="17">
        <v>19</v>
      </c>
      <c r="C20" s="17" t="s">
        <v>80</v>
      </c>
      <c r="D20" s="17">
        <v>2748</v>
      </c>
      <c r="E20" s="17" t="s">
        <v>50</v>
      </c>
      <c r="F20" s="17">
        <v>2989</v>
      </c>
      <c r="G20" s="17" t="s">
        <v>16</v>
      </c>
      <c r="H20" s="1"/>
      <c r="I20" s="1"/>
      <c r="J20" s="1"/>
      <c r="K20" s="1"/>
      <c r="L20" s="1"/>
    </row>
    <row r="21" spans="1:12" ht="18" x14ac:dyDescent="0.2">
      <c r="A21" s="17">
        <v>2819</v>
      </c>
      <c r="B21" s="17">
        <v>20</v>
      </c>
      <c r="C21" s="17" t="s">
        <v>606</v>
      </c>
      <c r="D21" s="17">
        <v>2819</v>
      </c>
      <c r="E21" s="17" t="s">
        <v>50</v>
      </c>
      <c r="F21" s="17">
        <v>2531</v>
      </c>
      <c r="G21" s="17" t="s">
        <v>16</v>
      </c>
      <c r="H21" s="1"/>
      <c r="I21" s="1"/>
      <c r="J21" s="1"/>
      <c r="K21" s="1"/>
      <c r="L21" s="1"/>
    </row>
    <row r="22" spans="1:12" ht="18" x14ac:dyDescent="0.2">
      <c r="A22" s="17">
        <v>3329</v>
      </c>
      <c r="B22" s="17">
        <v>21</v>
      </c>
      <c r="C22" s="17" t="s">
        <v>79</v>
      </c>
      <c r="D22" s="17">
        <v>3329</v>
      </c>
      <c r="E22" s="17" t="s">
        <v>50</v>
      </c>
      <c r="F22" s="17">
        <v>2561</v>
      </c>
      <c r="G22" s="17" t="s">
        <v>16</v>
      </c>
      <c r="H22" s="1"/>
      <c r="I22" s="1"/>
      <c r="J22" s="1"/>
      <c r="K22" s="1"/>
      <c r="L22" s="1"/>
    </row>
    <row r="23" spans="1:12" ht="18" x14ac:dyDescent="0.2">
      <c r="A23" s="17">
        <v>3408</v>
      </c>
      <c r="B23" s="17">
        <v>22</v>
      </c>
      <c r="C23" s="17" t="s">
        <v>1164</v>
      </c>
      <c r="D23" s="17">
        <v>3408</v>
      </c>
      <c r="E23" s="17" t="s">
        <v>50</v>
      </c>
      <c r="F23" s="17">
        <v>1678</v>
      </c>
      <c r="G23" s="17" t="s">
        <v>16</v>
      </c>
      <c r="H23" s="1"/>
      <c r="I23" s="1"/>
      <c r="J23" s="1"/>
      <c r="K23" s="1"/>
      <c r="L23" s="1"/>
    </row>
    <row r="24" spans="1:12" ht="18" x14ac:dyDescent="0.2">
      <c r="A24" s="17">
        <v>3487</v>
      </c>
      <c r="B24" s="17">
        <v>23</v>
      </c>
      <c r="C24" s="17" t="s">
        <v>396</v>
      </c>
      <c r="D24" s="17">
        <v>3487</v>
      </c>
      <c r="E24" s="17" t="s">
        <v>61</v>
      </c>
      <c r="F24" s="17">
        <v>619</v>
      </c>
      <c r="G24" s="17" t="s">
        <v>16</v>
      </c>
      <c r="H24" s="1"/>
      <c r="I24" s="1"/>
      <c r="J24" s="1"/>
      <c r="K24" s="1"/>
      <c r="L24" s="1"/>
    </row>
    <row r="25" spans="1:12" ht="18" x14ac:dyDescent="0.2">
      <c r="A25" s="22">
        <v>3494</v>
      </c>
      <c r="B25" s="17">
        <v>24</v>
      </c>
      <c r="C25" s="22" t="s">
        <v>1022</v>
      </c>
      <c r="D25" s="22">
        <v>3494</v>
      </c>
      <c r="E25" s="22" t="s">
        <v>50</v>
      </c>
      <c r="F25" s="22">
        <v>3641</v>
      </c>
      <c r="G25" s="22" t="s">
        <v>16</v>
      </c>
      <c r="H25" s="1"/>
      <c r="I25" s="1"/>
      <c r="J25" s="1"/>
      <c r="K25" s="1"/>
      <c r="L25" s="1"/>
    </row>
    <row r="26" spans="1:12" ht="18" x14ac:dyDescent="0.2">
      <c r="A26" s="17">
        <v>3896</v>
      </c>
      <c r="B26" s="17">
        <v>25</v>
      </c>
      <c r="C26" s="17" t="s">
        <v>980</v>
      </c>
      <c r="D26" s="17">
        <v>3896</v>
      </c>
      <c r="E26" s="17" t="s">
        <v>981</v>
      </c>
      <c r="F26" s="17">
        <v>3618</v>
      </c>
      <c r="G26" s="17" t="s">
        <v>16</v>
      </c>
      <c r="H26" s="1"/>
      <c r="I26" s="1"/>
      <c r="J26" s="1"/>
      <c r="K26" s="1"/>
      <c r="L26" s="1"/>
    </row>
    <row r="27" spans="1:12" ht="18" x14ac:dyDescent="0.2">
      <c r="A27" s="17">
        <v>3957</v>
      </c>
      <c r="B27" s="17">
        <v>26</v>
      </c>
      <c r="C27" s="17" t="s">
        <v>426</v>
      </c>
      <c r="D27" s="17">
        <v>3957</v>
      </c>
      <c r="E27" s="17" t="s">
        <v>34</v>
      </c>
      <c r="F27" s="26">
        <v>782</v>
      </c>
      <c r="G27" s="17" t="s">
        <v>16</v>
      </c>
      <c r="H27" s="1"/>
      <c r="I27" s="1"/>
      <c r="J27" s="1"/>
      <c r="K27" s="1"/>
      <c r="L27" s="1"/>
    </row>
    <row r="28" spans="1:12" ht="18" x14ac:dyDescent="0.25">
      <c r="A28" s="168">
        <v>4728</v>
      </c>
      <c r="B28" s="17">
        <v>27</v>
      </c>
      <c r="C28" s="168" t="s">
        <v>1370</v>
      </c>
      <c r="D28" s="168">
        <v>4728</v>
      </c>
      <c r="E28" s="168" t="s">
        <v>129</v>
      </c>
      <c r="F28" s="168">
        <v>3033</v>
      </c>
      <c r="G28" s="168" t="s">
        <v>16</v>
      </c>
      <c r="H28" s="1"/>
      <c r="I28" s="1"/>
      <c r="J28" s="1"/>
      <c r="K28" s="1"/>
      <c r="L28" s="1"/>
    </row>
    <row r="29" spans="1:12" ht="18" x14ac:dyDescent="0.2">
      <c r="A29" s="17">
        <v>4953</v>
      </c>
      <c r="B29" s="17">
        <v>28</v>
      </c>
      <c r="C29" s="17" t="s">
        <v>314</v>
      </c>
      <c r="D29" s="17">
        <v>4953</v>
      </c>
      <c r="E29" s="17" t="s">
        <v>34</v>
      </c>
      <c r="F29" s="26">
        <v>1421</v>
      </c>
      <c r="G29" s="17" t="s">
        <v>16</v>
      </c>
      <c r="H29" s="1"/>
      <c r="I29" s="1"/>
      <c r="J29" s="1"/>
      <c r="K29" s="1"/>
      <c r="L29" s="1"/>
    </row>
    <row r="30" spans="1:12" ht="18" x14ac:dyDescent="0.2">
      <c r="A30" s="17">
        <v>5584</v>
      </c>
      <c r="B30" s="17">
        <v>29</v>
      </c>
      <c r="C30" s="17" t="s">
        <v>191</v>
      </c>
      <c r="D30" s="17">
        <v>5584</v>
      </c>
      <c r="E30" s="17" t="s">
        <v>61</v>
      </c>
      <c r="F30" s="26">
        <v>2725</v>
      </c>
      <c r="G30" s="17" t="s">
        <v>16</v>
      </c>
      <c r="H30" s="1"/>
      <c r="I30" s="1"/>
      <c r="J30" s="1"/>
      <c r="K30" s="1"/>
      <c r="L30" s="1"/>
    </row>
    <row r="31" spans="1:12" ht="18" x14ac:dyDescent="0.2">
      <c r="A31" s="17">
        <v>5644</v>
      </c>
      <c r="B31" s="17">
        <v>30</v>
      </c>
      <c r="C31" s="17" t="s">
        <v>1179</v>
      </c>
      <c r="D31" s="17">
        <v>5644</v>
      </c>
      <c r="E31" s="17" t="s">
        <v>24</v>
      </c>
      <c r="F31" s="17">
        <v>1581</v>
      </c>
      <c r="G31" s="17" t="s">
        <v>16</v>
      </c>
      <c r="H31" s="1"/>
      <c r="I31" s="1"/>
      <c r="J31" s="1"/>
      <c r="K31" s="1"/>
      <c r="L31" s="1"/>
    </row>
    <row r="32" spans="1:12" ht="18" x14ac:dyDescent="0.2">
      <c r="A32" s="17">
        <v>5657</v>
      </c>
      <c r="B32" s="17">
        <v>31</v>
      </c>
      <c r="C32" s="17" t="s">
        <v>93</v>
      </c>
      <c r="D32" s="17">
        <v>5657</v>
      </c>
      <c r="E32" s="17" t="s">
        <v>50</v>
      </c>
      <c r="F32" s="26">
        <v>909</v>
      </c>
      <c r="G32" s="17" t="s">
        <v>16</v>
      </c>
      <c r="H32" s="1"/>
      <c r="I32" s="1"/>
      <c r="J32" s="1"/>
      <c r="K32" s="1"/>
      <c r="L32" s="1"/>
    </row>
    <row r="33" spans="1:12" ht="18" x14ac:dyDescent="0.25">
      <c r="A33" s="168">
        <v>5666</v>
      </c>
      <c r="B33" s="17">
        <v>32</v>
      </c>
      <c r="C33" s="168" t="s">
        <v>313</v>
      </c>
      <c r="D33" s="168">
        <v>5666</v>
      </c>
      <c r="E33" s="168" t="s">
        <v>50</v>
      </c>
      <c r="F33" s="168">
        <v>3090</v>
      </c>
      <c r="G33" s="168" t="s">
        <v>16</v>
      </c>
      <c r="H33" s="1"/>
      <c r="I33" s="1"/>
      <c r="J33" s="1"/>
      <c r="K33" s="1"/>
      <c r="L33" s="1"/>
    </row>
    <row r="34" spans="1:12" ht="18" x14ac:dyDescent="0.2">
      <c r="A34" s="17">
        <v>6128</v>
      </c>
      <c r="B34" s="17">
        <v>33</v>
      </c>
      <c r="C34" s="17" t="s">
        <v>146</v>
      </c>
      <c r="D34" s="17">
        <v>6128</v>
      </c>
      <c r="E34" s="17" t="s">
        <v>61</v>
      </c>
      <c r="F34" s="26">
        <v>2000</v>
      </c>
      <c r="G34" s="17" t="s">
        <v>16</v>
      </c>
      <c r="H34" s="1"/>
      <c r="I34" s="1"/>
      <c r="J34" s="1"/>
      <c r="K34" s="1"/>
      <c r="L34" s="1"/>
    </row>
    <row r="35" spans="1:12" ht="18" x14ac:dyDescent="0.2">
      <c r="A35" s="17">
        <v>6581</v>
      </c>
      <c r="B35" s="17">
        <v>34</v>
      </c>
      <c r="C35" s="17" t="s">
        <v>1171</v>
      </c>
      <c r="D35" s="17">
        <v>6581</v>
      </c>
      <c r="E35" s="17" t="s">
        <v>50</v>
      </c>
      <c r="F35" s="17">
        <v>2738</v>
      </c>
      <c r="G35" s="17" t="s">
        <v>16</v>
      </c>
      <c r="H35" s="1"/>
      <c r="I35" s="1"/>
      <c r="J35" s="1"/>
      <c r="K35" s="1"/>
      <c r="L35" s="1"/>
    </row>
    <row r="36" spans="1:12" ht="18" x14ac:dyDescent="0.2">
      <c r="A36" s="17">
        <v>6618</v>
      </c>
      <c r="B36" s="17">
        <v>35</v>
      </c>
      <c r="C36" s="17" t="s">
        <v>1028</v>
      </c>
      <c r="D36" s="17">
        <v>6618</v>
      </c>
      <c r="E36" s="17" t="s">
        <v>50</v>
      </c>
      <c r="F36" s="17">
        <v>2905</v>
      </c>
      <c r="G36" s="17" t="s">
        <v>16</v>
      </c>
      <c r="H36" s="1"/>
      <c r="I36" s="1"/>
      <c r="J36" s="1"/>
      <c r="K36" s="1"/>
      <c r="L36" s="1"/>
    </row>
    <row r="37" spans="1:12" ht="18" x14ac:dyDescent="0.2">
      <c r="A37" s="17">
        <v>6662</v>
      </c>
      <c r="B37" s="17">
        <v>36</v>
      </c>
      <c r="C37" s="17" t="s">
        <v>438</v>
      </c>
      <c r="D37" s="17">
        <v>6662</v>
      </c>
      <c r="E37" s="17" t="s">
        <v>50</v>
      </c>
      <c r="F37" s="17">
        <v>3318</v>
      </c>
      <c r="G37" s="17" t="s">
        <v>16</v>
      </c>
      <c r="H37" s="1"/>
      <c r="I37" s="1"/>
      <c r="J37" s="1"/>
      <c r="K37" s="1"/>
      <c r="L37" s="1"/>
    </row>
    <row r="38" spans="1:12" ht="18" x14ac:dyDescent="0.2">
      <c r="A38" s="17">
        <v>6896</v>
      </c>
      <c r="B38" s="17">
        <v>37</v>
      </c>
      <c r="C38" s="17" t="s">
        <v>329</v>
      </c>
      <c r="D38" s="17">
        <v>6896</v>
      </c>
      <c r="E38" s="17" t="s">
        <v>61</v>
      </c>
      <c r="F38" s="26">
        <v>147</v>
      </c>
      <c r="G38" s="17" t="s">
        <v>16</v>
      </c>
      <c r="H38" s="1"/>
      <c r="I38" s="1"/>
      <c r="J38" s="1"/>
      <c r="K38" s="1"/>
      <c r="L38" s="1"/>
    </row>
    <row r="39" spans="1:12" ht="18" x14ac:dyDescent="0.2">
      <c r="A39" s="17">
        <v>7107</v>
      </c>
      <c r="B39" s="17">
        <v>38</v>
      </c>
      <c r="C39" s="17" t="s">
        <v>245</v>
      </c>
      <c r="D39" s="17">
        <v>7107</v>
      </c>
      <c r="E39" s="17" t="s">
        <v>50</v>
      </c>
      <c r="F39" s="17">
        <v>72</v>
      </c>
      <c r="G39" s="17" t="s">
        <v>16</v>
      </c>
      <c r="H39" s="1"/>
      <c r="I39" s="1"/>
      <c r="J39" s="1"/>
      <c r="K39" s="1"/>
      <c r="L39" s="1"/>
    </row>
    <row r="40" spans="1:12" ht="18" x14ac:dyDescent="0.2">
      <c r="A40" s="17">
        <v>7145</v>
      </c>
      <c r="B40" s="17">
        <v>39</v>
      </c>
      <c r="C40" s="17" t="s">
        <v>245</v>
      </c>
      <c r="D40" s="17">
        <v>7145</v>
      </c>
      <c r="E40" s="17" t="s">
        <v>34</v>
      </c>
      <c r="F40" s="26">
        <v>2001</v>
      </c>
      <c r="G40" s="17" t="s">
        <v>16</v>
      </c>
      <c r="H40" s="1"/>
      <c r="I40" s="1"/>
      <c r="J40" s="1"/>
      <c r="K40" s="1"/>
      <c r="L40" s="1"/>
    </row>
    <row r="41" spans="1:12" ht="18" x14ac:dyDescent="0.2">
      <c r="A41" s="17">
        <v>7233</v>
      </c>
      <c r="B41" s="17">
        <v>40</v>
      </c>
      <c r="C41" s="17" t="s">
        <v>1046</v>
      </c>
      <c r="D41" s="17">
        <v>7233</v>
      </c>
      <c r="E41" s="17" t="s">
        <v>50</v>
      </c>
      <c r="F41" s="17">
        <v>3288</v>
      </c>
      <c r="G41" s="17" t="s">
        <v>16</v>
      </c>
      <c r="H41" s="1"/>
      <c r="I41" s="1"/>
      <c r="J41" s="1"/>
      <c r="K41" s="1"/>
      <c r="L41" s="1"/>
    </row>
    <row r="42" spans="1:12" ht="18" x14ac:dyDescent="0.2">
      <c r="A42" s="17">
        <v>7259</v>
      </c>
      <c r="B42" s="17">
        <v>41</v>
      </c>
      <c r="C42" s="17" t="s">
        <v>96</v>
      </c>
      <c r="D42" s="17">
        <v>7259</v>
      </c>
      <c r="E42" s="17" t="s">
        <v>61</v>
      </c>
      <c r="F42" s="26">
        <v>2047</v>
      </c>
      <c r="G42" s="17" t="s">
        <v>16</v>
      </c>
      <c r="H42" s="1"/>
      <c r="I42" s="1"/>
      <c r="J42" s="1"/>
      <c r="K42" s="1"/>
      <c r="L42" s="1"/>
    </row>
    <row r="43" spans="1:12" ht="18" x14ac:dyDescent="0.2">
      <c r="A43" s="17">
        <v>7305</v>
      </c>
      <c r="B43" s="17">
        <v>42</v>
      </c>
      <c r="C43" s="17" t="s">
        <v>48</v>
      </c>
      <c r="D43" s="17">
        <v>7305</v>
      </c>
      <c r="E43" s="17" t="s">
        <v>50</v>
      </c>
      <c r="F43" s="17">
        <v>3108</v>
      </c>
      <c r="G43" s="17" t="s">
        <v>16</v>
      </c>
      <c r="H43" s="1"/>
      <c r="I43" s="1"/>
      <c r="J43" s="1"/>
      <c r="K43" s="1"/>
      <c r="L43" s="1"/>
    </row>
    <row r="44" spans="1:12" ht="18" x14ac:dyDescent="0.25">
      <c r="A44" s="168">
        <v>7653</v>
      </c>
      <c r="B44" s="17">
        <v>43</v>
      </c>
      <c r="C44" s="168" t="s">
        <v>1379</v>
      </c>
      <c r="D44" s="168">
        <v>7653</v>
      </c>
      <c r="E44" s="168" t="s">
        <v>50</v>
      </c>
      <c r="F44" s="168">
        <v>3739</v>
      </c>
      <c r="G44" s="168" t="s">
        <v>16</v>
      </c>
      <c r="H44" s="1"/>
      <c r="I44" s="1"/>
      <c r="J44" s="1"/>
      <c r="K44" s="1"/>
      <c r="L44" s="1"/>
    </row>
    <row r="45" spans="1:12" ht="18" x14ac:dyDescent="0.2">
      <c r="A45" s="17">
        <v>8037</v>
      </c>
      <c r="B45" s="17">
        <v>44</v>
      </c>
      <c r="C45" s="17" t="s">
        <v>1038</v>
      </c>
      <c r="D45" s="17">
        <v>8037</v>
      </c>
      <c r="E45" s="17" t="s">
        <v>50</v>
      </c>
      <c r="F45" s="17">
        <v>1333</v>
      </c>
      <c r="G45" s="17" t="s">
        <v>16</v>
      </c>
      <c r="H45" s="1"/>
      <c r="I45" s="1"/>
      <c r="J45" s="1"/>
      <c r="K45" s="1"/>
      <c r="L45" s="1"/>
    </row>
    <row r="46" spans="1:12" ht="18" x14ac:dyDescent="0.2">
      <c r="A46" s="17">
        <v>8151</v>
      </c>
      <c r="B46" s="17">
        <v>45</v>
      </c>
      <c r="C46" s="17" t="s">
        <v>1130</v>
      </c>
      <c r="D46" s="17">
        <v>8151</v>
      </c>
      <c r="E46" s="17" t="s">
        <v>50</v>
      </c>
      <c r="F46" s="17">
        <v>1757</v>
      </c>
      <c r="G46" s="17" t="s">
        <v>16</v>
      </c>
      <c r="H46" s="1"/>
      <c r="I46" s="1"/>
      <c r="J46" s="1"/>
      <c r="K46" s="1"/>
      <c r="L46" s="1"/>
    </row>
    <row r="47" spans="1:12" ht="18" x14ac:dyDescent="0.2">
      <c r="A47" s="17">
        <v>8176</v>
      </c>
      <c r="B47" s="17">
        <v>46</v>
      </c>
      <c r="C47" s="17" t="s">
        <v>1008</v>
      </c>
      <c r="D47" s="17">
        <v>8176</v>
      </c>
      <c r="E47" s="17" t="s">
        <v>24</v>
      </c>
      <c r="F47" s="17">
        <v>3517</v>
      </c>
      <c r="G47" s="17" t="s">
        <v>16</v>
      </c>
      <c r="H47" s="1"/>
      <c r="I47" s="1"/>
      <c r="J47" s="1"/>
      <c r="K47" s="1"/>
      <c r="L47" s="1"/>
    </row>
    <row r="48" spans="1:12" ht="18" x14ac:dyDescent="0.2">
      <c r="A48" s="17">
        <v>8202</v>
      </c>
      <c r="B48" s="17">
        <v>47</v>
      </c>
      <c r="C48" s="17" t="s">
        <v>66</v>
      </c>
      <c r="D48" s="17">
        <v>8202</v>
      </c>
      <c r="E48" s="17" t="s">
        <v>50</v>
      </c>
      <c r="F48" s="17">
        <v>2846</v>
      </c>
      <c r="G48" s="17" t="s">
        <v>16</v>
      </c>
      <c r="H48" s="1"/>
      <c r="I48" s="1"/>
      <c r="J48" s="1"/>
      <c r="K48" s="1"/>
      <c r="L48" s="1"/>
    </row>
    <row r="49" spans="1:12" ht="18" x14ac:dyDescent="0.2">
      <c r="A49" s="17">
        <v>8257</v>
      </c>
      <c r="B49" s="17">
        <v>48</v>
      </c>
      <c r="C49" s="17" t="s">
        <v>241</v>
      </c>
      <c r="D49" s="17">
        <v>8257</v>
      </c>
      <c r="E49" s="17" t="s">
        <v>50</v>
      </c>
      <c r="F49" s="17">
        <v>1427</v>
      </c>
      <c r="G49" s="17" t="s">
        <v>16</v>
      </c>
      <c r="H49" s="1"/>
      <c r="I49" s="1"/>
      <c r="J49" s="1"/>
      <c r="K49" s="1"/>
      <c r="L49" s="1"/>
    </row>
    <row r="50" spans="1:12" ht="18" x14ac:dyDescent="0.2">
      <c r="A50" s="17">
        <v>8568</v>
      </c>
      <c r="B50" s="17">
        <v>49</v>
      </c>
      <c r="C50" s="17" t="s">
        <v>257</v>
      </c>
      <c r="D50" s="17">
        <v>8568</v>
      </c>
      <c r="E50" s="17" t="s">
        <v>24</v>
      </c>
      <c r="F50" s="17">
        <v>316</v>
      </c>
      <c r="G50" s="17" t="s">
        <v>16</v>
      </c>
      <c r="H50" s="1"/>
      <c r="I50" s="1"/>
      <c r="J50" s="1"/>
      <c r="K50" s="1"/>
      <c r="L50" s="1"/>
    </row>
    <row r="51" spans="1:12" ht="18" x14ac:dyDescent="0.2">
      <c r="A51" s="17">
        <v>8604</v>
      </c>
      <c r="B51" s="17">
        <v>50</v>
      </c>
      <c r="C51" s="17" t="s">
        <v>363</v>
      </c>
      <c r="D51" s="17">
        <v>8604</v>
      </c>
      <c r="E51" s="17" t="s">
        <v>34</v>
      </c>
      <c r="F51" s="26">
        <v>1802</v>
      </c>
      <c r="G51" s="17" t="s">
        <v>16</v>
      </c>
      <c r="H51" s="1"/>
      <c r="I51" s="1"/>
      <c r="J51" s="1"/>
      <c r="K51" s="1"/>
      <c r="L51" s="1"/>
    </row>
    <row r="52" spans="1:12" ht="18" x14ac:dyDescent="0.2">
      <c r="A52" s="17">
        <v>8966</v>
      </c>
      <c r="B52" s="17">
        <v>51</v>
      </c>
      <c r="C52" s="17" t="s">
        <v>1168</v>
      </c>
      <c r="D52" s="17">
        <v>8966</v>
      </c>
      <c r="E52" s="17" t="s">
        <v>50</v>
      </c>
      <c r="F52" s="17">
        <v>2570</v>
      </c>
      <c r="G52" s="17" t="s">
        <v>16</v>
      </c>
      <c r="H52" s="1"/>
      <c r="I52" s="1"/>
      <c r="J52" s="1"/>
      <c r="K52" s="1"/>
      <c r="L52" s="1"/>
    </row>
    <row r="53" spans="1:12" ht="18" x14ac:dyDescent="0.2">
      <c r="A53" s="17">
        <v>9144</v>
      </c>
      <c r="B53" s="17">
        <v>52</v>
      </c>
      <c r="C53" s="17" t="s">
        <v>354</v>
      </c>
      <c r="D53" s="17">
        <v>9144</v>
      </c>
      <c r="E53" s="17" t="s">
        <v>24</v>
      </c>
      <c r="F53" s="17">
        <v>885</v>
      </c>
      <c r="G53" s="17" t="s">
        <v>16</v>
      </c>
      <c r="H53" s="1"/>
      <c r="I53" s="1"/>
      <c r="J53" s="1"/>
      <c r="K53" s="1"/>
      <c r="L53" s="1"/>
    </row>
    <row r="54" spans="1:12" ht="18" x14ac:dyDescent="0.2">
      <c r="A54" s="17">
        <v>9337</v>
      </c>
      <c r="B54" s="17">
        <v>53</v>
      </c>
      <c r="C54" s="17" t="s">
        <v>218</v>
      </c>
      <c r="D54" s="17">
        <v>9337</v>
      </c>
      <c r="E54" s="17" t="s">
        <v>61</v>
      </c>
      <c r="F54" s="26">
        <v>387</v>
      </c>
      <c r="G54" s="17" t="s">
        <v>16</v>
      </c>
      <c r="H54" s="1"/>
      <c r="I54" s="1"/>
      <c r="J54" s="1"/>
      <c r="K54" s="1"/>
      <c r="L54" s="1"/>
    </row>
    <row r="55" spans="1:12" ht="18" x14ac:dyDescent="0.2">
      <c r="A55" s="17">
        <v>9523</v>
      </c>
      <c r="B55" s="17">
        <v>54</v>
      </c>
      <c r="C55" s="17" t="s">
        <v>262</v>
      </c>
      <c r="D55" s="17">
        <v>9523</v>
      </c>
      <c r="E55" s="17" t="s">
        <v>34</v>
      </c>
      <c r="F55" s="26">
        <v>1743</v>
      </c>
      <c r="G55" s="17" t="s">
        <v>16</v>
      </c>
      <c r="H55" s="1"/>
      <c r="I55" s="1"/>
      <c r="J55" s="1"/>
      <c r="K55" s="1"/>
      <c r="L55" s="1"/>
    </row>
    <row r="56" spans="1:12" ht="18" x14ac:dyDescent="0.2">
      <c r="A56" s="17">
        <v>9640</v>
      </c>
      <c r="B56" s="17">
        <v>55</v>
      </c>
      <c r="C56" s="17" t="s">
        <v>1033</v>
      </c>
      <c r="D56" s="17">
        <v>9640</v>
      </c>
      <c r="E56" s="17" t="s">
        <v>50</v>
      </c>
      <c r="F56" s="17">
        <v>3298</v>
      </c>
      <c r="G56" s="17" t="s">
        <v>16</v>
      </c>
      <c r="H56" s="1"/>
      <c r="I56" s="1"/>
      <c r="J56" s="1"/>
      <c r="K56" s="1"/>
      <c r="L56" s="1"/>
    </row>
    <row r="57" spans="1:12" ht="18" x14ac:dyDescent="0.2">
      <c r="A57" s="17">
        <v>9714</v>
      </c>
      <c r="B57" s="17">
        <v>56</v>
      </c>
      <c r="C57" s="17" t="s">
        <v>194</v>
      </c>
      <c r="D57" s="17">
        <v>9714</v>
      </c>
      <c r="E57" s="17" t="s">
        <v>61</v>
      </c>
      <c r="F57" s="26">
        <v>1537</v>
      </c>
      <c r="G57" s="17" t="s">
        <v>16</v>
      </c>
      <c r="H57" s="1"/>
      <c r="I57" s="1"/>
      <c r="J57" s="1"/>
      <c r="K57" s="1"/>
      <c r="L57" s="1"/>
    </row>
    <row r="58" spans="1:12" ht="18" x14ac:dyDescent="0.2">
      <c r="A58" s="17">
        <v>9996</v>
      </c>
      <c r="B58" s="17">
        <v>57</v>
      </c>
      <c r="C58" s="17" t="s">
        <v>243</v>
      </c>
      <c r="D58" s="17">
        <v>9996</v>
      </c>
      <c r="E58" s="17" t="s">
        <v>61</v>
      </c>
      <c r="F58" s="26">
        <v>1623</v>
      </c>
      <c r="G58" s="17" t="s">
        <v>16</v>
      </c>
      <c r="H58" s="1"/>
      <c r="I58" s="1"/>
      <c r="J58" s="1"/>
      <c r="K58" s="1"/>
      <c r="L58" s="1"/>
    </row>
    <row r="59" spans="1:12" ht="18" x14ac:dyDescent="0.2">
      <c r="A59" s="17">
        <v>10012</v>
      </c>
      <c r="B59" s="17">
        <v>58</v>
      </c>
      <c r="C59" s="17" t="s">
        <v>1040</v>
      </c>
      <c r="D59" s="17">
        <v>10012</v>
      </c>
      <c r="E59" s="17" t="s">
        <v>922</v>
      </c>
      <c r="F59" s="17">
        <v>3580</v>
      </c>
      <c r="G59" s="17" t="s">
        <v>16</v>
      </c>
      <c r="H59" s="1"/>
      <c r="I59" s="1"/>
      <c r="J59" s="1"/>
      <c r="K59" s="1"/>
      <c r="L59" s="1"/>
    </row>
    <row r="60" spans="1:12" ht="18" x14ac:dyDescent="0.2">
      <c r="A60" s="17">
        <v>10037</v>
      </c>
      <c r="B60" s="17">
        <v>59</v>
      </c>
      <c r="C60" s="17" t="s">
        <v>402</v>
      </c>
      <c r="D60" s="17">
        <v>10037</v>
      </c>
      <c r="E60" s="17" t="s">
        <v>61</v>
      </c>
      <c r="F60" s="26">
        <v>1693</v>
      </c>
      <c r="G60" s="17" t="s">
        <v>16</v>
      </c>
      <c r="H60" s="1"/>
      <c r="I60" s="1"/>
      <c r="J60" s="1"/>
      <c r="K60" s="1"/>
      <c r="L60" s="1"/>
    </row>
    <row r="61" spans="1:12" ht="18" x14ac:dyDescent="0.2">
      <c r="A61" s="17">
        <v>10120</v>
      </c>
      <c r="B61" s="17">
        <v>60</v>
      </c>
      <c r="C61" s="17" t="s">
        <v>1017</v>
      </c>
      <c r="D61" s="17">
        <v>10120</v>
      </c>
      <c r="E61" s="17" t="s">
        <v>50</v>
      </c>
      <c r="F61" s="17">
        <v>1919</v>
      </c>
      <c r="G61" s="17" t="s">
        <v>16</v>
      </c>
      <c r="H61" s="1"/>
      <c r="I61" s="1"/>
      <c r="J61" s="1"/>
      <c r="K61" s="1"/>
      <c r="L61" s="1"/>
    </row>
    <row r="62" spans="1:12" ht="18" x14ac:dyDescent="0.2">
      <c r="A62" s="17">
        <v>10124</v>
      </c>
      <c r="B62" s="17">
        <v>61</v>
      </c>
      <c r="C62" s="17" t="s">
        <v>180</v>
      </c>
      <c r="D62" s="17">
        <v>10124</v>
      </c>
      <c r="E62" s="17" t="s">
        <v>24</v>
      </c>
      <c r="F62" s="17">
        <v>1493</v>
      </c>
      <c r="G62" s="17" t="s">
        <v>16</v>
      </c>
      <c r="H62" s="1"/>
      <c r="I62" s="1"/>
      <c r="J62" s="1"/>
      <c r="K62" s="1"/>
      <c r="L62" s="1"/>
    </row>
    <row r="63" spans="1:12" ht="18" x14ac:dyDescent="0.2">
      <c r="A63" s="17">
        <v>10368</v>
      </c>
      <c r="B63" s="17">
        <v>62</v>
      </c>
      <c r="C63" s="17" t="s">
        <v>386</v>
      </c>
      <c r="D63" s="17">
        <v>10368</v>
      </c>
      <c r="E63" s="17" t="s">
        <v>61</v>
      </c>
      <c r="F63" s="26">
        <v>1622</v>
      </c>
      <c r="G63" s="17" t="s">
        <v>16</v>
      </c>
      <c r="H63" s="1"/>
      <c r="I63" s="1"/>
      <c r="J63" s="1"/>
      <c r="K63" s="1"/>
      <c r="L63" s="1"/>
    </row>
    <row r="64" spans="1:12" ht="18" x14ac:dyDescent="0.2">
      <c r="A64" s="17">
        <v>10392</v>
      </c>
      <c r="B64" s="17">
        <v>63</v>
      </c>
      <c r="C64" s="17" t="s">
        <v>992</v>
      </c>
      <c r="D64" s="17">
        <v>10392</v>
      </c>
      <c r="E64" s="17" t="s">
        <v>50</v>
      </c>
      <c r="F64" s="17">
        <v>2744</v>
      </c>
      <c r="G64" s="17" t="s">
        <v>16</v>
      </c>
      <c r="H64" s="1"/>
      <c r="I64" s="1"/>
      <c r="J64" s="1"/>
      <c r="K64" s="1"/>
      <c r="L64" s="1"/>
    </row>
    <row r="65" spans="1:12" ht="18" x14ac:dyDescent="0.2">
      <c r="A65" s="17">
        <v>10482</v>
      </c>
      <c r="B65" s="17">
        <v>64</v>
      </c>
      <c r="C65" s="17" t="s">
        <v>386</v>
      </c>
      <c r="D65" s="17">
        <v>10482</v>
      </c>
      <c r="E65" s="17" t="s">
        <v>50</v>
      </c>
      <c r="F65" s="17">
        <v>1908</v>
      </c>
      <c r="G65" s="17" t="s">
        <v>16</v>
      </c>
      <c r="H65" s="1"/>
      <c r="I65" s="1"/>
      <c r="J65" s="1"/>
      <c r="K65" s="1"/>
      <c r="L65" s="1"/>
    </row>
    <row r="66" spans="1:12" ht="18" x14ac:dyDescent="0.2">
      <c r="A66" s="17">
        <v>10782</v>
      </c>
      <c r="B66" s="17">
        <v>65</v>
      </c>
      <c r="C66" s="17" t="s">
        <v>119</v>
      </c>
      <c r="D66" s="17">
        <v>10782</v>
      </c>
      <c r="E66" s="17" t="s">
        <v>120</v>
      </c>
      <c r="F66" s="17">
        <v>761</v>
      </c>
      <c r="G66" s="17" t="s">
        <v>16</v>
      </c>
      <c r="H66" s="1"/>
      <c r="I66" s="1"/>
      <c r="J66" s="1"/>
      <c r="K66" s="1"/>
      <c r="L66" s="1"/>
    </row>
    <row r="67" spans="1:12" ht="18" x14ac:dyDescent="0.2">
      <c r="A67" s="17">
        <v>10848</v>
      </c>
      <c r="B67" s="17">
        <v>66</v>
      </c>
      <c r="C67" s="17" t="s">
        <v>311</v>
      </c>
      <c r="D67" s="17">
        <v>10848</v>
      </c>
      <c r="E67" s="17" t="s">
        <v>19</v>
      </c>
      <c r="F67" s="17">
        <v>3256</v>
      </c>
      <c r="G67" s="17" t="s">
        <v>16</v>
      </c>
      <c r="H67" s="1"/>
      <c r="I67" s="1"/>
      <c r="J67" s="1"/>
      <c r="K67" s="1"/>
      <c r="L67" s="1"/>
    </row>
    <row r="68" spans="1:12" ht="18" x14ac:dyDescent="0.2">
      <c r="A68" s="17">
        <v>10856</v>
      </c>
      <c r="B68" s="17">
        <v>67</v>
      </c>
      <c r="C68" s="17" t="s">
        <v>434</v>
      </c>
      <c r="D68" s="17">
        <v>10856</v>
      </c>
      <c r="E68" s="17" t="s">
        <v>292</v>
      </c>
      <c r="F68" s="17">
        <v>3384</v>
      </c>
      <c r="G68" s="17" t="s">
        <v>16</v>
      </c>
      <c r="H68" s="1"/>
      <c r="I68" s="1"/>
      <c r="J68" s="1"/>
      <c r="K68" s="1"/>
      <c r="L68" s="1"/>
    </row>
    <row r="69" spans="1:12" ht="18" x14ac:dyDescent="0.2">
      <c r="A69" s="17">
        <v>11007</v>
      </c>
      <c r="B69" s="17">
        <v>68</v>
      </c>
      <c r="C69" s="17" t="s">
        <v>635</v>
      </c>
      <c r="D69" s="17">
        <v>11007</v>
      </c>
      <c r="E69" s="17" t="s">
        <v>50</v>
      </c>
      <c r="F69" s="17">
        <v>2752</v>
      </c>
      <c r="G69" s="17" t="s">
        <v>16</v>
      </c>
      <c r="H69" s="1"/>
      <c r="I69" s="1"/>
      <c r="J69" s="1"/>
      <c r="K69" s="1"/>
      <c r="L69" s="1"/>
    </row>
    <row r="70" spans="1:12" ht="18" x14ac:dyDescent="0.2">
      <c r="A70" s="17">
        <v>11175</v>
      </c>
      <c r="B70" s="17">
        <v>69</v>
      </c>
      <c r="C70" s="17" t="s">
        <v>197</v>
      </c>
      <c r="D70" s="17">
        <v>11175</v>
      </c>
      <c r="E70" s="17" t="s">
        <v>50</v>
      </c>
      <c r="F70" s="17">
        <v>2076</v>
      </c>
      <c r="G70" s="17" t="s">
        <v>16</v>
      </c>
      <c r="H70" s="1"/>
      <c r="I70" s="1"/>
      <c r="J70" s="1"/>
      <c r="K70" s="1"/>
      <c r="L70" s="1"/>
    </row>
    <row r="71" spans="1:12" ht="18" x14ac:dyDescent="0.2">
      <c r="A71" s="22">
        <v>11286</v>
      </c>
      <c r="B71" s="17">
        <v>70</v>
      </c>
      <c r="C71" s="22" t="s">
        <v>558</v>
      </c>
      <c r="D71" s="22">
        <v>11286</v>
      </c>
      <c r="E71" s="22" t="s">
        <v>50</v>
      </c>
      <c r="F71" s="22">
        <v>3585</v>
      </c>
      <c r="G71" s="17" t="s">
        <v>16</v>
      </c>
      <c r="H71" s="1"/>
      <c r="I71" s="1"/>
      <c r="J71" s="1"/>
      <c r="K71" s="1"/>
      <c r="L71" s="1"/>
    </row>
    <row r="72" spans="1:12" ht="18" x14ac:dyDescent="0.2">
      <c r="A72" s="17">
        <v>11366</v>
      </c>
      <c r="B72" s="17">
        <v>71</v>
      </c>
      <c r="C72" s="17" t="s">
        <v>439</v>
      </c>
      <c r="D72" s="17">
        <v>11366</v>
      </c>
      <c r="E72" s="17" t="s">
        <v>440</v>
      </c>
      <c r="F72" s="17">
        <v>1947</v>
      </c>
      <c r="G72" s="17" t="s">
        <v>16</v>
      </c>
      <c r="H72" s="1"/>
      <c r="I72" s="1"/>
      <c r="J72" s="1"/>
      <c r="K72" s="1"/>
      <c r="L72" s="1"/>
    </row>
    <row r="73" spans="1:12" ht="18" x14ac:dyDescent="0.2">
      <c r="A73" s="17">
        <v>11404</v>
      </c>
      <c r="B73" s="17">
        <v>72</v>
      </c>
      <c r="C73" s="17" t="s">
        <v>150</v>
      </c>
      <c r="D73" s="17">
        <v>11404</v>
      </c>
      <c r="E73" s="17" t="s">
        <v>50</v>
      </c>
      <c r="F73" s="17">
        <v>3119</v>
      </c>
      <c r="G73" s="17" t="s">
        <v>16</v>
      </c>
      <c r="H73" s="1"/>
      <c r="I73" s="1"/>
      <c r="J73" s="1"/>
      <c r="K73" s="1"/>
      <c r="L73" s="1"/>
    </row>
    <row r="74" spans="1:12" ht="18" x14ac:dyDescent="0.2">
      <c r="A74" s="17">
        <v>11713</v>
      </c>
      <c r="B74" s="17">
        <v>73</v>
      </c>
      <c r="C74" s="17" t="s">
        <v>1005</v>
      </c>
      <c r="D74" s="17">
        <v>11713</v>
      </c>
      <c r="E74" s="17" t="s">
        <v>50</v>
      </c>
      <c r="F74" s="17">
        <v>3591</v>
      </c>
      <c r="G74" s="17" t="s">
        <v>16</v>
      </c>
      <c r="H74" s="1"/>
      <c r="I74" s="1"/>
      <c r="J74" s="1"/>
      <c r="K74" s="1"/>
      <c r="L74" s="1"/>
    </row>
    <row r="75" spans="1:12" ht="18" x14ac:dyDescent="0.2">
      <c r="A75" s="17">
        <v>11775</v>
      </c>
      <c r="B75" s="17">
        <v>74</v>
      </c>
      <c r="C75" s="17" t="s">
        <v>349</v>
      </c>
      <c r="D75" s="17">
        <v>11775</v>
      </c>
      <c r="E75" s="17" t="s">
        <v>61</v>
      </c>
      <c r="F75" s="26">
        <v>1495</v>
      </c>
      <c r="G75" s="17" t="s">
        <v>16</v>
      </c>
      <c r="H75" s="1"/>
      <c r="I75" s="1"/>
      <c r="J75" s="1"/>
      <c r="K75" s="1"/>
      <c r="L75" s="1"/>
    </row>
    <row r="76" spans="1:12" ht="18" x14ac:dyDescent="0.2">
      <c r="A76" s="17">
        <v>11818</v>
      </c>
      <c r="B76" s="17">
        <v>75</v>
      </c>
      <c r="C76" s="17" t="s">
        <v>191</v>
      </c>
      <c r="D76" s="17">
        <v>11818</v>
      </c>
      <c r="E76" s="17" t="s">
        <v>50</v>
      </c>
      <c r="F76" s="26">
        <v>2530</v>
      </c>
      <c r="G76" s="17" t="s">
        <v>16</v>
      </c>
      <c r="H76" s="1"/>
      <c r="I76" s="1"/>
      <c r="J76" s="1"/>
      <c r="K76" s="1"/>
      <c r="L76" s="1"/>
    </row>
    <row r="77" spans="1:12" ht="18" x14ac:dyDescent="0.2">
      <c r="A77" s="17">
        <v>11948</v>
      </c>
      <c r="B77" s="17">
        <v>76</v>
      </c>
      <c r="C77" s="17" t="s">
        <v>81</v>
      </c>
      <c r="D77" s="17">
        <v>11948</v>
      </c>
      <c r="E77" s="17" t="s">
        <v>50</v>
      </c>
      <c r="F77" s="17">
        <v>2164</v>
      </c>
      <c r="G77" s="17" t="s">
        <v>16</v>
      </c>
      <c r="H77" s="1"/>
      <c r="I77" s="1"/>
      <c r="J77" s="1"/>
      <c r="K77" s="1"/>
      <c r="L77" s="1"/>
    </row>
    <row r="78" spans="1:12" ht="18" x14ac:dyDescent="0.2">
      <c r="A78" s="17">
        <v>11985</v>
      </c>
      <c r="B78" s="17">
        <v>77</v>
      </c>
      <c r="C78" s="17" t="s">
        <v>340</v>
      </c>
      <c r="D78" s="17">
        <v>11985</v>
      </c>
      <c r="E78" s="17" t="s">
        <v>50</v>
      </c>
      <c r="F78" s="17">
        <v>1968</v>
      </c>
      <c r="G78" s="17" t="s">
        <v>16</v>
      </c>
      <c r="H78" s="1"/>
      <c r="I78" s="1"/>
      <c r="J78" s="1"/>
      <c r="K78" s="1"/>
      <c r="L78" s="1"/>
    </row>
    <row r="79" spans="1:12" ht="18" x14ac:dyDescent="0.2">
      <c r="A79" s="17">
        <v>12022</v>
      </c>
      <c r="B79" s="17">
        <v>78</v>
      </c>
      <c r="C79" s="17" t="s">
        <v>1210</v>
      </c>
      <c r="D79" s="17">
        <v>12022</v>
      </c>
      <c r="E79" s="17" t="s">
        <v>24</v>
      </c>
      <c r="F79" s="26">
        <v>2423</v>
      </c>
      <c r="G79" s="17" t="s">
        <v>16</v>
      </c>
      <c r="H79" s="1"/>
      <c r="I79" s="1"/>
      <c r="J79" s="1"/>
      <c r="K79" s="1"/>
      <c r="L79" s="1"/>
    </row>
    <row r="80" spans="1:12" ht="18" x14ac:dyDescent="0.2">
      <c r="A80" s="17">
        <v>12061</v>
      </c>
      <c r="B80" s="17">
        <v>79</v>
      </c>
      <c r="C80" s="17" t="s">
        <v>207</v>
      </c>
      <c r="D80" s="17">
        <v>12061</v>
      </c>
      <c r="E80" s="17" t="s">
        <v>50</v>
      </c>
      <c r="F80" s="17">
        <v>1378</v>
      </c>
      <c r="G80" s="17" t="s">
        <v>16</v>
      </c>
      <c r="H80" s="1"/>
      <c r="I80" s="1"/>
      <c r="J80" s="1"/>
      <c r="K80" s="1"/>
      <c r="L80" s="1"/>
    </row>
    <row r="81" spans="1:12" ht="18" x14ac:dyDescent="0.2">
      <c r="A81" s="17">
        <v>12247</v>
      </c>
      <c r="B81" s="17">
        <v>80</v>
      </c>
      <c r="C81" s="17" t="s">
        <v>351</v>
      </c>
      <c r="D81" s="17">
        <v>12247</v>
      </c>
      <c r="E81" s="17" t="s">
        <v>61</v>
      </c>
      <c r="F81" s="26">
        <v>2074</v>
      </c>
      <c r="G81" s="17" t="s">
        <v>16</v>
      </c>
      <c r="H81" s="1"/>
      <c r="I81" s="1"/>
      <c r="J81" s="1"/>
      <c r="K81" s="1"/>
      <c r="L81" s="1"/>
    </row>
    <row r="82" spans="1:12" ht="18" x14ac:dyDescent="0.2">
      <c r="A82" s="17">
        <v>12254</v>
      </c>
      <c r="B82" s="17">
        <v>81</v>
      </c>
      <c r="C82" s="17" t="s">
        <v>248</v>
      </c>
      <c r="D82" s="17">
        <v>12254</v>
      </c>
      <c r="E82" s="17" t="s">
        <v>24</v>
      </c>
      <c r="F82" s="17">
        <v>884</v>
      </c>
      <c r="G82" s="17" t="s">
        <v>16</v>
      </c>
      <c r="H82" s="1"/>
      <c r="I82" s="1"/>
      <c r="J82" s="1"/>
      <c r="K82" s="1"/>
      <c r="L82" s="1"/>
    </row>
    <row r="83" spans="1:12" ht="18" x14ac:dyDescent="0.2">
      <c r="A83" s="17">
        <v>12301</v>
      </c>
      <c r="B83" s="17">
        <v>82</v>
      </c>
      <c r="C83" s="17" t="s">
        <v>229</v>
      </c>
      <c r="D83" s="17">
        <v>12301</v>
      </c>
      <c r="E83" s="17" t="s">
        <v>50</v>
      </c>
      <c r="F83" s="17">
        <v>3117</v>
      </c>
      <c r="G83" s="17" t="s">
        <v>16</v>
      </c>
      <c r="H83" s="1"/>
      <c r="I83" s="1"/>
      <c r="J83" s="1"/>
      <c r="K83" s="1"/>
      <c r="L83" s="1"/>
    </row>
    <row r="84" spans="1:12" ht="18" x14ac:dyDescent="0.2">
      <c r="A84" s="17">
        <v>12400</v>
      </c>
      <c r="B84" s="17">
        <v>83</v>
      </c>
      <c r="C84" s="17" t="s">
        <v>205</v>
      </c>
      <c r="D84" s="17">
        <v>12400</v>
      </c>
      <c r="E84" s="17" t="s">
        <v>50</v>
      </c>
      <c r="F84" s="17">
        <v>1831</v>
      </c>
      <c r="G84" s="17" t="s">
        <v>16</v>
      </c>
      <c r="H84" s="1"/>
      <c r="I84" s="1"/>
      <c r="J84" s="1"/>
      <c r="K84" s="1"/>
      <c r="L84" s="1"/>
    </row>
    <row r="85" spans="1:12" ht="18" x14ac:dyDescent="0.2">
      <c r="A85" s="17">
        <v>12491</v>
      </c>
      <c r="B85" s="17">
        <v>84</v>
      </c>
      <c r="C85" s="17" t="s">
        <v>400</v>
      </c>
      <c r="D85" s="17">
        <v>12491</v>
      </c>
      <c r="E85" s="17" t="s">
        <v>24</v>
      </c>
      <c r="F85" s="17">
        <v>2257</v>
      </c>
      <c r="G85" s="17" t="s">
        <v>16</v>
      </c>
      <c r="H85" s="1"/>
      <c r="I85" s="1"/>
      <c r="J85" s="1"/>
      <c r="K85" s="1"/>
      <c r="L85" s="1"/>
    </row>
    <row r="86" spans="1:12" ht="18" x14ac:dyDescent="0.25">
      <c r="A86" s="168">
        <v>12729</v>
      </c>
      <c r="B86" s="17">
        <v>85</v>
      </c>
      <c r="C86" s="168" t="s">
        <v>1385</v>
      </c>
      <c r="D86" s="168">
        <v>12729</v>
      </c>
      <c r="E86" s="168" t="s">
        <v>50</v>
      </c>
      <c r="F86" s="168">
        <v>3715</v>
      </c>
      <c r="G86" s="168" t="s">
        <v>16</v>
      </c>
      <c r="H86" s="1"/>
      <c r="I86" s="1"/>
      <c r="J86" s="1"/>
      <c r="K86" s="1"/>
      <c r="L86" s="1"/>
    </row>
    <row r="87" spans="1:12" ht="18" x14ac:dyDescent="0.2">
      <c r="A87" s="17">
        <v>12860</v>
      </c>
      <c r="B87" s="17">
        <v>86</v>
      </c>
      <c r="C87" s="17" t="s">
        <v>228</v>
      </c>
      <c r="D87" s="17">
        <v>12860</v>
      </c>
      <c r="E87" s="17" t="s">
        <v>34</v>
      </c>
      <c r="F87" s="26">
        <v>277</v>
      </c>
      <c r="G87" s="17" t="s">
        <v>16</v>
      </c>
      <c r="H87" s="1"/>
      <c r="I87" s="1"/>
      <c r="J87" s="1"/>
      <c r="K87" s="1"/>
      <c r="L87" s="1"/>
    </row>
    <row r="88" spans="1:12" ht="18" x14ac:dyDescent="0.25">
      <c r="A88" s="168">
        <v>13092</v>
      </c>
      <c r="B88" s="17">
        <v>87</v>
      </c>
      <c r="C88" s="168" t="s">
        <v>1609</v>
      </c>
      <c r="D88" s="168">
        <v>13092</v>
      </c>
      <c r="E88" s="168" t="s">
        <v>1603</v>
      </c>
      <c r="F88" s="168">
        <v>3787</v>
      </c>
      <c r="G88" s="168" t="s">
        <v>16</v>
      </c>
      <c r="H88" s="1"/>
      <c r="I88" s="1"/>
      <c r="J88" s="1"/>
      <c r="K88" s="1"/>
      <c r="L88" s="1"/>
    </row>
    <row r="89" spans="1:12" ht="18" x14ac:dyDescent="0.2">
      <c r="A89" s="17">
        <v>13142</v>
      </c>
      <c r="B89" s="17">
        <v>88</v>
      </c>
      <c r="C89" s="17" t="s">
        <v>51</v>
      </c>
      <c r="D89" s="17">
        <v>13142</v>
      </c>
      <c r="E89" s="17" t="s">
        <v>50</v>
      </c>
      <c r="F89" s="17">
        <v>1998</v>
      </c>
      <c r="G89" s="17" t="s">
        <v>16</v>
      </c>
      <c r="H89" s="1"/>
      <c r="I89" s="1"/>
      <c r="J89" s="1"/>
      <c r="K89" s="1"/>
      <c r="L89" s="1"/>
    </row>
    <row r="90" spans="1:12" ht="18" x14ac:dyDescent="0.2">
      <c r="A90" s="17">
        <v>13372</v>
      </c>
      <c r="B90" s="17">
        <v>89</v>
      </c>
      <c r="C90" s="17" t="s">
        <v>176</v>
      </c>
      <c r="D90" s="17">
        <v>13372</v>
      </c>
      <c r="E90" s="17" t="s">
        <v>50</v>
      </c>
      <c r="F90" s="26">
        <v>2765</v>
      </c>
      <c r="G90" s="17" t="s">
        <v>16</v>
      </c>
      <c r="H90" s="1"/>
      <c r="I90" s="1"/>
      <c r="J90" s="1"/>
      <c r="K90" s="1"/>
      <c r="L90" s="1"/>
    </row>
    <row r="91" spans="1:12" ht="18" x14ac:dyDescent="0.2">
      <c r="A91" s="22">
        <v>13890</v>
      </c>
      <c r="B91" s="17">
        <v>90</v>
      </c>
      <c r="C91" s="22" t="s">
        <v>1002</v>
      </c>
      <c r="D91" s="22">
        <v>13890</v>
      </c>
      <c r="E91" s="22" t="s">
        <v>50</v>
      </c>
      <c r="F91" s="22">
        <v>2038</v>
      </c>
      <c r="G91" s="17" t="s">
        <v>16</v>
      </c>
      <c r="H91" s="1"/>
      <c r="I91" s="1"/>
      <c r="J91" s="1"/>
      <c r="K91" s="1"/>
      <c r="L91" s="1"/>
    </row>
    <row r="92" spans="1:12" ht="18" x14ac:dyDescent="0.2">
      <c r="A92" s="17">
        <v>13898</v>
      </c>
      <c r="B92" s="17">
        <v>91</v>
      </c>
      <c r="C92" s="17" t="s">
        <v>237</v>
      </c>
      <c r="D92" s="17">
        <v>13898</v>
      </c>
      <c r="E92" s="17" t="s">
        <v>50</v>
      </c>
      <c r="F92" s="17">
        <v>2874</v>
      </c>
      <c r="G92" s="17" t="s">
        <v>16</v>
      </c>
      <c r="H92" s="1"/>
      <c r="I92" s="1"/>
      <c r="J92" s="1"/>
      <c r="K92" s="1"/>
      <c r="L92" s="1"/>
    </row>
    <row r="93" spans="1:12" ht="18" x14ac:dyDescent="0.2">
      <c r="A93" s="17">
        <v>14135</v>
      </c>
      <c r="B93" s="17">
        <v>92</v>
      </c>
      <c r="C93" s="17" t="s">
        <v>400</v>
      </c>
      <c r="D93" s="17">
        <v>14135</v>
      </c>
      <c r="E93" s="17" t="s">
        <v>50</v>
      </c>
      <c r="F93" s="26">
        <v>2068</v>
      </c>
      <c r="G93" s="17" t="s">
        <v>16</v>
      </c>
      <c r="H93" s="1"/>
      <c r="I93" s="1"/>
      <c r="J93" s="1"/>
      <c r="K93" s="1"/>
      <c r="L93" s="1"/>
    </row>
    <row r="94" spans="1:12" ht="18" x14ac:dyDescent="0.2">
      <c r="A94" s="17">
        <v>14150</v>
      </c>
      <c r="B94" s="17">
        <v>93</v>
      </c>
      <c r="C94" s="17" t="s">
        <v>166</v>
      </c>
      <c r="D94" s="17">
        <v>14150</v>
      </c>
      <c r="E94" s="17" t="s">
        <v>61</v>
      </c>
      <c r="F94" s="26">
        <v>2027</v>
      </c>
      <c r="G94" s="17" t="s">
        <v>16</v>
      </c>
      <c r="H94" s="1"/>
      <c r="I94" s="1"/>
      <c r="J94" s="1"/>
      <c r="K94" s="1"/>
      <c r="L94" s="1"/>
    </row>
    <row r="95" spans="1:12" ht="18" x14ac:dyDescent="0.2">
      <c r="A95" s="17">
        <v>14337</v>
      </c>
      <c r="B95" s="17">
        <v>94</v>
      </c>
      <c r="C95" s="17" t="s">
        <v>1044</v>
      </c>
      <c r="D95" s="17">
        <v>14337</v>
      </c>
      <c r="E95" s="17" t="s">
        <v>50</v>
      </c>
      <c r="F95" s="17">
        <v>3034</v>
      </c>
      <c r="G95" s="17" t="s">
        <v>16</v>
      </c>
      <c r="H95" s="1"/>
      <c r="I95" s="1"/>
      <c r="J95" s="1"/>
      <c r="K95" s="1"/>
      <c r="L95" s="1"/>
    </row>
    <row r="96" spans="1:12" ht="18" x14ac:dyDescent="0.2">
      <c r="A96" s="17">
        <v>14523</v>
      </c>
      <c r="B96" s="17">
        <v>95</v>
      </c>
      <c r="C96" s="17" t="s">
        <v>111</v>
      </c>
      <c r="D96" s="17">
        <v>14523</v>
      </c>
      <c r="E96" s="17" t="s">
        <v>61</v>
      </c>
      <c r="F96" s="26">
        <v>2184</v>
      </c>
      <c r="G96" s="17" t="s">
        <v>16</v>
      </c>
      <c r="H96" s="1"/>
      <c r="I96" s="1"/>
      <c r="J96" s="1"/>
      <c r="K96" s="1"/>
      <c r="L96" s="1"/>
    </row>
    <row r="97" spans="1:12" ht="18" x14ac:dyDescent="0.25">
      <c r="A97" s="168">
        <v>14679</v>
      </c>
      <c r="B97" s="17">
        <v>96</v>
      </c>
      <c r="C97" s="168" t="s">
        <v>1590</v>
      </c>
      <c r="D97" s="168">
        <v>14679</v>
      </c>
      <c r="E97" s="168" t="s">
        <v>50</v>
      </c>
      <c r="F97" s="168">
        <v>3027</v>
      </c>
      <c r="G97" s="168" t="s">
        <v>16</v>
      </c>
      <c r="H97" s="1"/>
      <c r="I97" s="1"/>
      <c r="J97" s="1"/>
      <c r="K97" s="1"/>
      <c r="L97" s="1"/>
    </row>
    <row r="98" spans="1:12" ht="18" x14ac:dyDescent="0.25">
      <c r="A98" s="168">
        <v>14894</v>
      </c>
      <c r="B98" s="17">
        <v>97</v>
      </c>
      <c r="C98" s="168" t="s">
        <v>1602</v>
      </c>
      <c r="D98" s="168">
        <v>14894</v>
      </c>
      <c r="E98" s="168" t="s">
        <v>1603</v>
      </c>
      <c r="F98" s="168">
        <v>3551</v>
      </c>
      <c r="G98" s="168" t="s">
        <v>16</v>
      </c>
      <c r="H98" s="1"/>
      <c r="I98" s="1"/>
      <c r="J98" s="1"/>
      <c r="K98" s="1"/>
      <c r="L98" s="1"/>
    </row>
    <row r="99" spans="1:12" ht="18" x14ac:dyDescent="0.2">
      <c r="A99" s="17">
        <v>14915</v>
      </c>
      <c r="B99" s="17">
        <v>98</v>
      </c>
      <c r="C99" s="17" t="s">
        <v>1187</v>
      </c>
      <c r="D99" s="17">
        <v>14915</v>
      </c>
      <c r="E99" s="17" t="s">
        <v>1186</v>
      </c>
      <c r="F99" s="17">
        <v>3666</v>
      </c>
      <c r="G99" s="17" t="s">
        <v>16</v>
      </c>
      <c r="H99" s="1"/>
      <c r="I99" s="1"/>
      <c r="J99" s="1"/>
      <c r="K99" s="1"/>
      <c r="L99" s="1"/>
    </row>
    <row r="100" spans="1:12" ht="18" x14ac:dyDescent="0.2">
      <c r="A100" s="17">
        <v>15130</v>
      </c>
      <c r="B100" s="17">
        <v>99</v>
      </c>
      <c r="C100" s="17" t="s">
        <v>1181</v>
      </c>
      <c r="D100" s="17">
        <v>15130</v>
      </c>
      <c r="E100" s="17" t="s">
        <v>50</v>
      </c>
      <c r="F100" s="17">
        <v>3432</v>
      </c>
      <c r="G100" s="17" t="s">
        <v>16</v>
      </c>
      <c r="H100" s="1"/>
      <c r="I100" s="1"/>
      <c r="J100" s="1"/>
      <c r="K100" s="1"/>
      <c r="L100" s="1"/>
    </row>
    <row r="101" spans="1:12" ht="18" x14ac:dyDescent="0.2">
      <c r="A101" s="17">
        <v>15305</v>
      </c>
      <c r="B101" s="17">
        <v>100</v>
      </c>
      <c r="C101" s="17" t="s">
        <v>1189</v>
      </c>
      <c r="D101" s="17">
        <v>15305</v>
      </c>
      <c r="E101" s="17" t="s">
        <v>1186</v>
      </c>
      <c r="F101" s="17">
        <v>3670</v>
      </c>
      <c r="G101" s="17" t="s">
        <v>16</v>
      </c>
      <c r="H101" s="1"/>
      <c r="I101" s="1"/>
      <c r="J101" s="1"/>
      <c r="K101" s="1"/>
      <c r="L101" s="1"/>
    </row>
    <row r="102" spans="1:12" ht="18" x14ac:dyDescent="0.2">
      <c r="A102" s="17">
        <v>15346</v>
      </c>
      <c r="B102" s="17">
        <v>101</v>
      </c>
      <c r="C102" s="17" t="s">
        <v>1170</v>
      </c>
      <c r="D102" s="17">
        <v>15346</v>
      </c>
      <c r="E102" s="17" t="s">
        <v>24</v>
      </c>
      <c r="F102" s="17">
        <v>2481</v>
      </c>
      <c r="G102" s="17" t="s">
        <v>16</v>
      </c>
      <c r="H102" s="1"/>
      <c r="I102" s="1"/>
      <c r="J102" s="1"/>
      <c r="K102" s="1"/>
      <c r="L102" s="1"/>
    </row>
    <row r="103" spans="1:12" ht="18" x14ac:dyDescent="0.25">
      <c r="A103" s="168">
        <v>15362</v>
      </c>
      <c r="B103" s="17">
        <v>102</v>
      </c>
      <c r="C103" s="168" t="s">
        <v>182</v>
      </c>
      <c r="D103" s="168">
        <v>15362</v>
      </c>
      <c r="E103" s="168" t="s">
        <v>922</v>
      </c>
      <c r="F103" s="168">
        <v>3769</v>
      </c>
      <c r="G103" s="168" t="s">
        <v>16</v>
      </c>
      <c r="H103" s="1"/>
      <c r="I103" s="1"/>
      <c r="J103" s="1"/>
      <c r="K103" s="1"/>
      <c r="L103" s="1"/>
    </row>
    <row r="104" spans="1:12" ht="18" x14ac:dyDescent="0.2">
      <c r="A104" s="17">
        <v>15426</v>
      </c>
      <c r="B104" s="17">
        <v>103</v>
      </c>
      <c r="C104" s="17" t="s">
        <v>308</v>
      </c>
      <c r="D104" s="17">
        <v>15426</v>
      </c>
      <c r="E104" s="17" t="s">
        <v>61</v>
      </c>
      <c r="F104" s="26">
        <v>1974</v>
      </c>
      <c r="G104" s="17" t="s">
        <v>16</v>
      </c>
      <c r="H104" s="1"/>
      <c r="I104" s="1"/>
      <c r="J104" s="1"/>
      <c r="K104" s="1"/>
      <c r="L104" s="1"/>
    </row>
    <row r="105" spans="1:12" ht="18" x14ac:dyDescent="0.2">
      <c r="A105" s="17">
        <v>15545</v>
      </c>
      <c r="B105" s="17">
        <v>104</v>
      </c>
      <c r="C105" s="17" t="s">
        <v>437</v>
      </c>
      <c r="D105" s="17">
        <v>15545</v>
      </c>
      <c r="E105" s="17" t="s">
        <v>61</v>
      </c>
      <c r="F105" s="17">
        <v>2141</v>
      </c>
      <c r="G105" s="17" t="s">
        <v>16</v>
      </c>
      <c r="H105" s="1"/>
      <c r="I105" s="1"/>
      <c r="J105" s="1"/>
      <c r="K105" s="1"/>
      <c r="L105" s="1"/>
    </row>
    <row r="106" spans="1:12" ht="18" x14ac:dyDescent="0.2">
      <c r="A106" s="17">
        <v>15605</v>
      </c>
      <c r="B106" s="17">
        <v>105</v>
      </c>
      <c r="C106" s="17" t="s">
        <v>1187</v>
      </c>
      <c r="D106" s="17">
        <v>15605</v>
      </c>
      <c r="E106" s="17" t="s">
        <v>1186</v>
      </c>
      <c r="F106" s="17">
        <v>3667</v>
      </c>
      <c r="G106" s="17" t="s">
        <v>16</v>
      </c>
      <c r="H106" s="1"/>
      <c r="I106" s="1"/>
      <c r="J106" s="1"/>
      <c r="K106" s="1"/>
      <c r="L106" s="1"/>
    </row>
    <row r="107" spans="1:12" ht="18" x14ac:dyDescent="0.2">
      <c r="A107" s="17">
        <v>15685</v>
      </c>
      <c r="B107" s="17">
        <v>106</v>
      </c>
      <c r="C107" s="17" t="s">
        <v>300</v>
      </c>
      <c r="D107" s="17">
        <v>15685</v>
      </c>
      <c r="E107" s="17" t="s">
        <v>50</v>
      </c>
      <c r="F107" s="17">
        <v>2860</v>
      </c>
      <c r="G107" s="17" t="s">
        <v>16</v>
      </c>
      <c r="H107" s="1"/>
      <c r="I107" s="1"/>
      <c r="J107" s="1"/>
      <c r="K107" s="1"/>
      <c r="L107" s="1"/>
    </row>
    <row r="108" spans="1:12" ht="18" x14ac:dyDescent="0.2">
      <c r="A108" s="17">
        <v>15914</v>
      </c>
      <c r="B108" s="17">
        <v>107</v>
      </c>
      <c r="C108" s="17" t="s">
        <v>1174</v>
      </c>
      <c r="D108" s="17">
        <v>15914</v>
      </c>
      <c r="E108" s="17" t="s">
        <v>24</v>
      </c>
      <c r="F108" s="17">
        <v>905</v>
      </c>
      <c r="G108" s="17" t="s">
        <v>16</v>
      </c>
      <c r="H108" s="1"/>
      <c r="I108" s="1"/>
      <c r="J108" s="1"/>
      <c r="K108" s="1"/>
      <c r="L108" s="1"/>
    </row>
    <row r="109" spans="1:12" ht="18" x14ac:dyDescent="0.2">
      <c r="A109" s="17">
        <v>15946</v>
      </c>
      <c r="B109" s="17">
        <v>108</v>
      </c>
      <c r="C109" s="17" t="s">
        <v>296</v>
      </c>
      <c r="D109" s="17">
        <v>15946</v>
      </c>
      <c r="E109" s="17" t="s">
        <v>61</v>
      </c>
      <c r="F109" s="26">
        <v>1982</v>
      </c>
      <c r="G109" s="17" t="s">
        <v>16</v>
      </c>
      <c r="H109" s="1"/>
      <c r="I109" s="1"/>
      <c r="J109" s="1"/>
      <c r="K109" s="1"/>
      <c r="L109" s="1"/>
    </row>
    <row r="110" spans="1:12" ht="18" x14ac:dyDescent="0.2">
      <c r="A110" s="17">
        <v>16044</v>
      </c>
      <c r="B110" s="17">
        <v>109</v>
      </c>
      <c r="C110" s="17" t="s">
        <v>60</v>
      </c>
      <c r="D110" s="17">
        <v>16044</v>
      </c>
      <c r="E110" s="17" t="s">
        <v>50</v>
      </c>
      <c r="F110" s="17">
        <v>1690</v>
      </c>
      <c r="G110" s="17" t="s">
        <v>16</v>
      </c>
      <c r="H110" s="1"/>
      <c r="I110" s="1"/>
      <c r="J110" s="1"/>
      <c r="K110" s="1"/>
      <c r="L110" s="1"/>
    </row>
    <row r="111" spans="1:12" ht="18" x14ac:dyDescent="0.2">
      <c r="A111" s="17">
        <v>16047</v>
      </c>
      <c r="B111" s="17">
        <v>110</v>
      </c>
      <c r="C111" s="17" t="s">
        <v>985</v>
      </c>
      <c r="D111" s="17">
        <v>16047</v>
      </c>
      <c r="E111" s="17" t="s">
        <v>24</v>
      </c>
      <c r="F111" s="17">
        <v>1228</v>
      </c>
      <c r="G111" s="17" t="s">
        <v>16</v>
      </c>
      <c r="H111" s="1"/>
      <c r="I111" s="1"/>
      <c r="J111" s="1"/>
      <c r="K111" s="1"/>
      <c r="L111" s="1"/>
    </row>
    <row r="112" spans="1:12" ht="18" x14ac:dyDescent="0.2">
      <c r="A112" s="17">
        <v>16118</v>
      </c>
      <c r="B112" s="17">
        <v>111</v>
      </c>
      <c r="C112" s="17" t="s">
        <v>369</v>
      </c>
      <c r="D112" s="17">
        <v>16118</v>
      </c>
      <c r="E112" s="17" t="s">
        <v>34</v>
      </c>
      <c r="F112" s="17">
        <v>20</v>
      </c>
      <c r="G112" s="17" t="s">
        <v>16</v>
      </c>
      <c r="H112" s="1"/>
      <c r="I112" s="1"/>
      <c r="J112" s="1"/>
      <c r="K112" s="1"/>
      <c r="L112" s="1"/>
    </row>
    <row r="113" spans="1:12" ht="18" x14ac:dyDescent="0.2">
      <c r="A113" s="17">
        <v>16305</v>
      </c>
      <c r="B113" s="17">
        <v>112</v>
      </c>
      <c r="C113" s="17" t="s">
        <v>162</v>
      </c>
      <c r="D113" s="17">
        <v>16305</v>
      </c>
      <c r="E113" s="17" t="s">
        <v>1186</v>
      </c>
      <c r="F113" s="17">
        <v>3671</v>
      </c>
      <c r="G113" s="17" t="s">
        <v>16</v>
      </c>
      <c r="H113" s="1"/>
      <c r="I113" s="1"/>
      <c r="J113" s="1"/>
      <c r="K113" s="1"/>
      <c r="L113" s="1"/>
    </row>
    <row r="114" spans="1:12" ht="18" x14ac:dyDescent="0.2">
      <c r="A114" s="17">
        <v>16321</v>
      </c>
      <c r="B114" s="17">
        <v>113</v>
      </c>
      <c r="C114" s="17" t="s">
        <v>169</v>
      </c>
      <c r="D114" s="17">
        <v>16321</v>
      </c>
      <c r="E114" s="17" t="s">
        <v>170</v>
      </c>
      <c r="F114" s="17">
        <v>1893</v>
      </c>
      <c r="G114" s="17" t="s">
        <v>16</v>
      </c>
      <c r="H114" s="1"/>
      <c r="I114" s="1"/>
      <c r="J114" s="1"/>
      <c r="K114" s="1"/>
      <c r="L114" s="1"/>
    </row>
    <row r="115" spans="1:12" ht="18" x14ac:dyDescent="0.2">
      <c r="A115" s="17">
        <v>16367</v>
      </c>
      <c r="B115" s="17">
        <v>114</v>
      </c>
      <c r="C115" s="17" t="s">
        <v>303</v>
      </c>
      <c r="D115" s="17">
        <v>16367</v>
      </c>
      <c r="E115" s="17" t="s">
        <v>61</v>
      </c>
      <c r="F115" s="26">
        <v>2049</v>
      </c>
      <c r="G115" s="17" t="s">
        <v>16</v>
      </c>
      <c r="H115" s="1"/>
      <c r="I115" s="1"/>
      <c r="J115" s="1"/>
      <c r="K115" s="1"/>
      <c r="L115" s="1"/>
    </row>
    <row r="116" spans="1:12" ht="18" x14ac:dyDescent="0.2">
      <c r="A116" s="17">
        <v>16407</v>
      </c>
      <c r="B116" s="17">
        <v>115</v>
      </c>
      <c r="C116" s="17" t="s">
        <v>172</v>
      </c>
      <c r="D116" s="17">
        <v>16407</v>
      </c>
      <c r="E116" s="17" t="s">
        <v>34</v>
      </c>
      <c r="F116" s="17">
        <v>2319</v>
      </c>
      <c r="G116" s="17" t="s">
        <v>16</v>
      </c>
      <c r="H116" s="1"/>
      <c r="I116" s="1"/>
      <c r="J116" s="1"/>
      <c r="K116" s="1"/>
      <c r="L116" s="1"/>
    </row>
    <row r="117" spans="1:12" ht="18" x14ac:dyDescent="0.2">
      <c r="A117" s="17">
        <v>16430</v>
      </c>
      <c r="B117" s="17">
        <v>116</v>
      </c>
      <c r="C117" s="17" t="s">
        <v>162</v>
      </c>
      <c r="D117" s="17">
        <v>16430</v>
      </c>
      <c r="E117" s="17" t="s">
        <v>1186</v>
      </c>
      <c r="F117" s="17">
        <v>3672</v>
      </c>
      <c r="G117" s="17" t="s">
        <v>16</v>
      </c>
      <c r="H117" s="1"/>
      <c r="I117" s="1"/>
      <c r="J117" s="1"/>
      <c r="K117" s="1"/>
      <c r="L117" s="1"/>
    </row>
    <row r="118" spans="1:12" ht="18" x14ac:dyDescent="0.2">
      <c r="A118" s="17">
        <v>16530</v>
      </c>
      <c r="B118" s="17">
        <v>117</v>
      </c>
      <c r="C118" s="17" t="s">
        <v>246</v>
      </c>
      <c r="D118" s="17">
        <v>16530</v>
      </c>
      <c r="E118" s="17" t="s">
        <v>34</v>
      </c>
      <c r="F118" s="26">
        <v>1824</v>
      </c>
      <c r="G118" s="17" t="s">
        <v>16</v>
      </c>
      <c r="H118" s="1"/>
      <c r="I118" s="1"/>
      <c r="J118" s="1"/>
      <c r="K118" s="1"/>
      <c r="L118" s="1"/>
    </row>
    <row r="119" spans="1:12" ht="18" x14ac:dyDescent="0.2">
      <c r="A119" s="17">
        <v>16879</v>
      </c>
      <c r="B119" s="17">
        <v>118</v>
      </c>
      <c r="C119" s="17" t="s">
        <v>313</v>
      </c>
      <c r="D119" s="17">
        <v>16879</v>
      </c>
      <c r="E119" s="17" t="s">
        <v>61</v>
      </c>
      <c r="F119" s="26">
        <v>1653</v>
      </c>
      <c r="G119" s="17" t="s">
        <v>16</v>
      </c>
      <c r="H119" s="1"/>
      <c r="I119" s="1"/>
      <c r="J119" s="1"/>
      <c r="K119" s="1"/>
      <c r="L119" s="1"/>
    </row>
    <row r="120" spans="1:12" ht="18" x14ac:dyDescent="0.2">
      <c r="A120" s="17">
        <v>16891</v>
      </c>
      <c r="B120" s="17">
        <v>119</v>
      </c>
      <c r="C120" s="17" t="s">
        <v>1050</v>
      </c>
      <c r="D120" s="17">
        <v>16891</v>
      </c>
      <c r="E120" s="17" t="s">
        <v>50</v>
      </c>
      <c r="F120" s="17">
        <v>2842</v>
      </c>
      <c r="G120" s="17" t="s">
        <v>16</v>
      </c>
      <c r="H120" s="1"/>
      <c r="I120" s="1"/>
      <c r="J120" s="1"/>
      <c r="K120" s="1"/>
      <c r="L120" s="1"/>
    </row>
    <row r="121" spans="1:12" ht="18" x14ac:dyDescent="0.2">
      <c r="A121" s="17">
        <v>16895</v>
      </c>
      <c r="B121" s="17">
        <v>120</v>
      </c>
      <c r="C121" s="17" t="s">
        <v>236</v>
      </c>
      <c r="D121" s="17">
        <v>16895</v>
      </c>
      <c r="E121" s="17" t="s">
        <v>50</v>
      </c>
      <c r="F121" s="17">
        <v>3485</v>
      </c>
      <c r="G121" s="17" t="s">
        <v>16</v>
      </c>
      <c r="H121" s="1"/>
      <c r="I121" s="1"/>
      <c r="J121" s="1"/>
      <c r="K121" s="1"/>
      <c r="L121" s="1"/>
    </row>
    <row r="122" spans="1:12" ht="18" x14ac:dyDescent="0.2">
      <c r="A122" s="17">
        <v>17185</v>
      </c>
      <c r="B122" s="17">
        <v>121</v>
      </c>
      <c r="C122" s="17" t="s">
        <v>1153</v>
      </c>
      <c r="D122" s="17">
        <v>17185</v>
      </c>
      <c r="E122" s="17" t="s">
        <v>50</v>
      </c>
      <c r="F122" s="17">
        <v>3423</v>
      </c>
      <c r="G122" s="17" t="s">
        <v>16</v>
      </c>
      <c r="H122" s="1"/>
      <c r="I122" s="1"/>
      <c r="J122" s="1"/>
      <c r="K122" s="1"/>
      <c r="L122" s="1"/>
    </row>
    <row r="123" spans="1:12" ht="18" x14ac:dyDescent="0.2">
      <c r="A123" s="17">
        <v>17455</v>
      </c>
      <c r="B123" s="17">
        <v>122</v>
      </c>
      <c r="C123" s="17" t="s">
        <v>1182</v>
      </c>
      <c r="D123" s="17">
        <v>17455</v>
      </c>
      <c r="E123" s="17" t="s">
        <v>50</v>
      </c>
      <c r="F123" s="17">
        <v>3533</v>
      </c>
      <c r="G123" s="17" t="s">
        <v>16</v>
      </c>
      <c r="H123" s="1"/>
      <c r="I123" s="1"/>
      <c r="J123" s="1"/>
      <c r="K123" s="1"/>
      <c r="L123" s="1"/>
    </row>
    <row r="124" spans="1:12" ht="18" x14ac:dyDescent="0.2">
      <c r="A124" s="17">
        <v>17515</v>
      </c>
      <c r="B124" s="17">
        <v>123</v>
      </c>
      <c r="C124" s="17" t="s">
        <v>274</v>
      </c>
      <c r="D124" s="17">
        <v>17515</v>
      </c>
      <c r="E124" s="17" t="s">
        <v>34</v>
      </c>
      <c r="F124" s="26">
        <v>2290</v>
      </c>
      <c r="G124" s="17" t="s">
        <v>16</v>
      </c>
      <c r="H124" s="1"/>
      <c r="I124" s="1"/>
      <c r="J124" s="1"/>
      <c r="K124" s="1"/>
      <c r="L124" s="1"/>
    </row>
    <row r="125" spans="1:12" ht="18" x14ac:dyDescent="0.2">
      <c r="A125" s="17">
        <v>17543</v>
      </c>
      <c r="B125" s="17">
        <v>124</v>
      </c>
      <c r="C125" s="17" t="s">
        <v>1125</v>
      </c>
      <c r="D125" s="17">
        <v>17543</v>
      </c>
      <c r="E125" s="17" t="s">
        <v>24</v>
      </c>
      <c r="F125" s="17">
        <v>2365</v>
      </c>
      <c r="G125" s="17" t="s">
        <v>16</v>
      </c>
      <c r="H125" s="1"/>
      <c r="I125" s="1"/>
      <c r="J125" s="1"/>
      <c r="K125" s="1"/>
      <c r="L125" s="1"/>
    </row>
    <row r="126" spans="1:12" ht="18" x14ac:dyDescent="0.2">
      <c r="A126" s="17">
        <v>17703</v>
      </c>
      <c r="B126" s="17">
        <v>125</v>
      </c>
      <c r="C126" s="17" t="s">
        <v>1044</v>
      </c>
      <c r="D126" s="17">
        <v>17703</v>
      </c>
      <c r="E126" s="17" t="s">
        <v>50</v>
      </c>
      <c r="F126" s="17">
        <v>3343</v>
      </c>
      <c r="G126" s="17" t="s">
        <v>16</v>
      </c>
      <c r="H126" s="1"/>
      <c r="I126" s="1"/>
      <c r="J126" s="1"/>
      <c r="K126" s="1"/>
      <c r="L126" s="1"/>
    </row>
    <row r="127" spans="1:12" ht="18" x14ac:dyDescent="0.2">
      <c r="A127" s="17">
        <v>17829</v>
      </c>
      <c r="B127" s="17">
        <v>126</v>
      </c>
      <c r="C127" s="17" t="s">
        <v>656</v>
      </c>
      <c r="D127" s="17">
        <v>17829</v>
      </c>
      <c r="E127" s="17" t="s">
        <v>50</v>
      </c>
      <c r="F127" s="17">
        <v>3525</v>
      </c>
      <c r="G127" s="17" t="s">
        <v>16</v>
      </c>
      <c r="H127" s="1"/>
      <c r="I127" s="1"/>
      <c r="J127" s="1"/>
      <c r="K127" s="1"/>
      <c r="L127" s="1"/>
    </row>
    <row r="128" spans="1:12" ht="18" x14ac:dyDescent="0.2">
      <c r="A128" s="17">
        <v>17981</v>
      </c>
      <c r="B128" s="17">
        <v>127</v>
      </c>
      <c r="C128" s="17" t="s">
        <v>1183</v>
      </c>
      <c r="D128" s="17">
        <v>17981</v>
      </c>
      <c r="E128" s="17" t="s">
        <v>50</v>
      </c>
      <c r="F128" s="17">
        <v>2861</v>
      </c>
      <c r="G128" s="17" t="s">
        <v>16</v>
      </c>
      <c r="H128" s="1"/>
      <c r="I128" s="1"/>
      <c r="J128" s="1"/>
      <c r="K128" s="1"/>
      <c r="L128" s="1"/>
    </row>
    <row r="129" spans="1:12" ht="18" x14ac:dyDescent="0.2">
      <c r="A129" s="17">
        <v>18309</v>
      </c>
      <c r="B129" s="17">
        <v>128</v>
      </c>
      <c r="C129" s="17" t="s">
        <v>428</v>
      </c>
      <c r="D129" s="17">
        <v>18309</v>
      </c>
      <c r="E129" s="17" t="s">
        <v>24</v>
      </c>
      <c r="F129" s="17">
        <v>1992</v>
      </c>
      <c r="G129" s="17" t="s">
        <v>16</v>
      </c>
      <c r="H129" s="1"/>
      <c r="I129" s="1"/>
      <c r="J129" s="1"/>
      <c r="K129" s="1"/>
      <c r="L129" s="1"/>
    </row>
    <row r="130" spans="1:12" ht="18" x14ac:dyDescent="0.2">
      <c r="A130" s="17">
        <v>18680</v>
      </c>
      <c r="B130" s="17">
        <v>129</v>
      </c>
      <c r="C130" s="17" t="s">
        <v>83</v>
      </c>
      <c r="D130" s="17">
        <v>18680</v>
      </c>
      <c r="E130" s="17" t="s">
        <v>84</v>
      </c>
      <c r="F130" s="17">
        <v>1129</v>
      </c>
      <c r="G130" s="17" t="s">
        <v>16</v>
      </c>
      <c r="H130" s="1"/>
      <c r="I130" s="1"/>
      <c r="J130" s="1"/>
      <c r="K130" s="1"/>
      <c r="L130" s="1"/>
    </row>
    <row r="131" spans="1:12" ht="18" x14ac:dyDescent="0.2">
      <c r="A131" s="17">
        <v>18702</v>
      </c>
      <c r="B131" s="17">
        <v>130</v>
      </c>
      <c r="C131" s="17" t="s">
        <v>197</v>
      </c>
      <c r="D131" s="17">
        <v>18702</v>
      </c>
      <c r="E131" s="17" t="s">
        <v>50</v>
      </c>
      <c r="F131" s="17">
        <v>2054</v>
      </c>
      <c r="G131" s="17" t="s">
        <v>16</v>
      </c>
      <c r="H131" s="1"/>
      <c r="I131" s="1"/>
      <c r="J131" s="1"/>
      <c r="K131" s="1"/>
      <c r="L131" s="1"/>
    </row>
    <row r="132" spans="1:12" ht="18" x14ac:dyDescent="0.2">
      <c r="A132" s="22">
        <v>18810</v>
      </c>
      <c r="B132" s="17">
        <v>131</v>
      </c>
      <c r="C132" s="22" t="s">
        <v>1021</v>
      </c>
      <c r="D132" s="22">
        <v>18810</v>
      </c>
      <c r="E132" s="22" t="s">
        <v>50</v>
      </c>
      <c r="F132" s="22">
        <v>3007</v>
      </c>
      <c r="G132" s="22" t="s">
        <v>16</v>
      </c>
      <c r="H132" s="1"/>
      <c r="I132" s="1"/>
      <c r="J132" s="1"/>
      <c r="K132" s="1"/>
      <c r="L132" s="1"/>
    </row>
    <row r="133" spans="1:12" ht="18" x14ac:dyDescent="0.2">
      <c r="A133" s="17">
        <v>18817</v>
      </c>
      <c r="B133" s="17">
        <v>132</v>
      </c>
      <c r="C133" s="17" t="s">
        <v>329</v>
      </c>
      <c r="D133" s="17">
        <v>18817</v>
      </c>
      <c r="E133" s="17" t="s">
        <v>50</v>
      </c>
      <c r="F133" s="17">
        <v>3386</v>
      </c>
      <c r="G133" s="17" t="s">
        <v>16</v>
      </c>
      <c r="H133" s="1"/>
      <c r="I133" s="1"/>
      <c r="J133" s="1"/>
      <c r="K133" s="1"/>
      <c r="L133" s="1"/>
    </row>
    <row r="134" spans="1:12" ht="18" x14ac:dyDescent="0.2">
      <c r="A134" s="17">
        <v>18988</v>
      </c>
      <c r="B134" s="17">
        <v>133</v>
      </c>
      <c r="C134" s="17" t="s">
        <v>223</v>
      </c>
      <c r="D134" s="17">
        <v>18988</v>
      </c>
      <c r="E134" s="17" t="s">
        <v>133</v>
      </c>
      <c r="F134" s="17">
        <v>3723</v>
      </c>
      <c r="G134" s="17" t="s">
        <v>16</v>
      </c>
      <c r="H134" s="1"/>
      <c r="I134" s="1"/>
      <c r="J134" s="1"/>
      <c r="K134" s="1"/>
      <c r="L134" s="1"/>
    </row>
    <row r="135" spans="1:12" ht="18" x14ac:dyDescent="0.2">
      <c r="A135" s="17">
        <v>19186</v>
      </c>
      <c r="B135" s="17">
        <v>134</v>
      </c>
      <c r="C135" s="17" t="s">
        <v>163</v>
      </c>
      <c r="D135" s="17">
        <v>19186</v>
      </c>
      <c r="E135" s="17" t="s">
        <v>50</v>
      </c>
      <c r="F135" s="17">
        <v>1970</v>
      </c>
      <c r="G135" s="17" t="s">
        <v>16</v>
      </c>
      <c r="H135" s="1"/>
      <c r="I135" s="1"/>
      <c r="J135" s="1"/>
      <c r="K135" s="1"/>
      <c r="L135" s="1"/>
    </row>
    <row r="136" spans="1:12" ht="18" x14ac:dyDescent="0.2">
      <c r="A136" s="22">
        <v>19337</v>
      </c>
      <c r="B136" s="17">
        <v>135</v>
      </c>
      <c r="C136" s="22" t="s">
        <v>995</v>
      </c>
      <c r="D136" s="22">
        <v>19337</v>
      </c>
      <c r="E136" s="22" t="s">
        <v>50</v>
      </c>
      <c r="F136" s="22">
        <v>2687</v>
      </c>
      <c r="G136" s="22" t="s">
        <v>16</v>
      </c>
      <c r="H136" s="1"/>
      <c r="I136" s="1"/>
      <c r="J136" s="1"/>
      <c r="K136" s="1"/>
      <c r="L136" s="1"/>
    </row>
    <row r="137" spans="1:12" ht="18" x14ac:dyDescent="0.2">
      <c r="A137" s="17">
        <v>19562</v>
      </c>
      <c r="B137" s="17">
        <v>136</v>
      </c>
      <c r="C137" s="17" t="s">
        <v>128</v>
      </c>
      <c r="D137" s="17">
        <v>19562</v>
      </c>
      <c r="E137" s="17" t="s">
        <v>129</v>
      </c>
      <c r="F137" s="26">
        <v>197</v>
      </c>
      <c r="G137" s="17" t="s">
        <v>16</v>
      </c>
      <c r="H137" s="1"/>
      <c r="I137" s="1"/>
      <c r="J137" s="1"/>
      <c r="K137" s="1"/>
      <c r="L137" s="1"/>
    </row>
    <row r="138" spans="1:12" ht="18" x14ac:dyDescent="0.2">
      <c r="A138" s="17">
        <v>19668</v>
      </c>
      <c r="B138" s="17">
        <v>137</v>
      </c>
      <c r="C138" s="17" t="s">
        <v>1004</v>
      </c>
      <c r="D138" s="17">
        <v>19668</v>
      </c>
      <c r="E138" s="17" t="s">
        <v>24</v>
      </c>
      <c r="F138" s="17">
        <v>1677</v>
      </c>
      <c r="G138" s="17" t="s">
        <v>16</v>
      </c>
      <c r="H138" s="1"/>
      <c r="I138" s="1"/>
      <c r="J138" s="1"/>
      <c r="K138" s="1"/>
      <c r="L138" s="1"/>
    </row>
    <row r="139" spans="1:12" ht="18" x14ac:dyDescent="0.2">
      <c r="A139" s="17">
        <v>19853</v>
      </c>
      <c r="B139" s="17">
        <v>138</v>
      </c>
      <c r="C139" s="17" t="s">
        <v>998</v>
      </c>
      <c r="D139" s="17">
        <v>19853</v>
      </c>
      <c r="E139" s="17" t="s">
        <v>50</v>
      </c>
      <c r="F139" s="26">
        <v>3073</v>
      </c>
      <c r="G139" s="17" t="s">
        <v>16</v>
      </c>
      <c r="H139" s="1"/>
      <c r="I139" s="1"/>
      <c r="J139" s="1"/>
      <c r="K139" s="1"/>
      <c r="L139" s="1"/>
    </row>
    <row r="140" spans="1:12" ht="18" x14ac:dyDescent="0.2">
      <c r="A140" s="17">
        <v>19942</v>
      </c>
      <c r="B140" s="17">
        <v>139</v>
      </c>
      <c r="C140" s="17" t="s">
        <v>409</v>
      </c>
      <c r="D140" s="17">
        <v>19942</v>
      </c>
      <c r="E140" s="17" t="s">
        <v>24</v>
      </c>
      <c r="F140" s="17">
        <v>1009</v>
      </c>
      <c r="G140" s="17" t="s">
        <v>16</v>
      </c>
      <c r="H140" s="1"/>
      <c r="I140" s="1"/>
      <c r="J140" s="1"/>
      <c r="K140" s="1"/>
      <c r="L140" s="1"/>
    </row>
    <row r="141" spans="1:12" ht="18" x14ac:dyDescent="0.2">
      <c r="A141" s="17">
        <v>19945</v>
      </c>
      <c r="B141" s="17">
        <v>140</v>
      </c>
      <c r="C141" s="17" t="s">
        <v>302</v>
      </c>
      <c r="D141" s="17">
        <v>19945</v>
      </c>
      <c r="E141" s="17" t="s">
        <v>61</v>
      </c>
      <c r="F141" s="26">
        <v>2023</v>
      </c>
      <c r="G141" s="17" t="s">
        <v>16</v>
      </c>
      <c r="H141" s="1"/>
      <c r="I141" s="1"/>
      <c r="J141" s="1"/>
      <c r="K141" s="1"/>
      <c r="L141" s="1"/>
    </row>
    <row r="142" spans="1:12" ht="18" x14ac:dyDescent="0.2">
      <c r="A142" s="17">
        <v>20048</v>
      </c>
      <c r="B142" s="17">
        <v>141</v>
      </c>
      <c r="C142" s="17" t="s">
        <v>459</v>
      </c>
      <c r="D142" s="17">
        <v>20048</v>
      </c>
      <c r="E142" s="17" t="s">
        <v>50</v>
      </c>
      <c r="F142" s="17">
        <v>4003</v>
      </c>
      <c r="G142" s="17" t="s">
        <v>16</v>
      </c>
      <c r="H142" s="1"/>
      <c r="I142" s="1"/>
      <c r="J142" s="1"/>
      <c r="K142" s="1"/>
      <c r="L142" s="1"/>
    </row>
    <row r="143" spans="1:12" ht="18" x14ac:dyDescent="0.2">
      <c r="A143" s="17">
        <v>20327</v>
      </c>
      <c r="B143" s="17">
        <v>142</v>
      </c>
      <c r="C143" s="17" t="s">
        <v>1026</v>
      </c>
      <c r="D143" s="17">
        <v>20327</v>
      </c>
      <c r="E143" s="17" t="s">
        <v>50</v>
      </c>
      <c r="F143" s="17">
        <v>3128</v>
      </c>
      <c r="G143" s="17" t="s">
        <v>16</v>
      </c>
      <c r="H143" s="1"/>
      <c r="I143" s="1"/>
      <c r="J143" s="1"/>
      <c r="K143" s="1"/>
      <c r="L143" s="1"/>
    </row>
    <row r="144" spans="1:12" ht="18" x14ac:dyDescent="0.2">
      <c r="A144" s="17">
        <v>20848</v>
      </c>
      <c r="B144" s="17">
        <v>143</v>
      </c>
      <c r="C144" s="17" t="s">
        <v>366</v>
      </c>
      <c r="D144" s="17">
        <v>20848</v>
      </c>
      <c r="E144" s="17" t="s">
        <v>50</v>
      </c>
      <c r="F144" s="17">
        <v>3268</v>
      </c>
      <c r="G144" s="17" t="s">
        <v>16</v>
      </c>
      <c r="H144" s="1"/>
      <c r="I144" s="1"/>
      <c r="J144" s="1"/>
      <c r="K144" s="1"/>
      <c r="L144" s="1"/>
    </row>
    <row r="145" spans="1:12" ht="18" x14ac:dyDescent="0.25">
      <c r="A145" s="168">
        <v>20960</v>
      </c>
      <c r="B145" s="17">
        <v>144</v>
      </c>
      <c r="C145" s="168" t="s">
        <v>1645</v>
      </c>
      <c r="D145" s="168">
        <v>20960</v>
      </c>
      <c r="E145" s="168" t="s">
        <v>50</v>
      </c>
      <c r="F145" s="168">
        <v>265</v>
      </c>
      <c r="G145" s="168" t="s">
        <v>16</v>
      </c>
      <c r="H145" s="1"/>
      <c r="I145" s="1"/>
      <c r="J145" s="1"/>
      <c r="K145" s="1"/>
      <c r="L145" s="1"/>
    </row>
    <row r="146" spans="1:12" ht="18" x14ac:dyDescent="0.2">
      <c r="A146" s="17">
        <v>21236</v>
      </c>
      <c r="B146" s="17">
        <v>145</v>
      </c>
      <c r="C146" s="17" t="s">
        <v>81</v>
      </c>
      <c r="D146" s="17">
        <v>21236</v>
      </c>
      <c r="E146" s="17" t="s">
        <v>50</v>
      </c>
      <c r="F146" s="26">
        <v>2620</v>
      </c>
      <c r="G146" s="17" t="s">
        <v>16</v>
      </c>
      <c r="H146" s="1"/>
      <c r="I146" s="1"/>
      <c r="J146" s="1"/>
      <c r="K146" s="1"/>
      <c r="L146" s="1"/>
    </row>
    <row r="147" spans="1:12" ht="18" x14ac:dyDescent="0.25">
      <c r="A147" s="168">
        <v>21304</v>
      </c>
      <c r="B147" s="17">
        <v>146</v>
      </c>
      <c r="C147" s="168" t="s">
        <v>1181</v>
      </c>
      <c r="D147" s="168">
        <v>21304</v>
      </c>
      <c r="E147" s="168" t="s">
        <v>50</v>
      </c>
      <c r="F147" s="168">
        <v>3555</v>
      </c>
      <c r="G147" s="168" t="s">
        <v>16</v>
      </c>
      <c r="H147" s="1"/>
      <c r="I147" s="1"/>
      <c r="J147" s="1"/>
      <c r="K147" s="1"/>
      <c r="L147" s="1"/>
    </row>
    <row r="148" spans="1:12" ht="18" x14ac:dyDescent="0.2">
      <c r="A148" s="17">
        <v>21443</v>
      </c>
      <c r="B148" s="17">
        <v>147</v>
      </c>
      <c r="C148" s="17" t="s">
        <v>557</v>
      </c>
      <c r="D148" s="17">
        <v>21443</v>
      </c>
      <c r="E148" s="17" t="s">
        <v>50</v>
      </c>
      <c r="F148" s="17">
        <v>3115</v>
      </c>
      <c r="G148" s="17" t="s">
        <v>16</v>
      </c>
      <c r="H148" s="1"/>
      <c r="I148" s="1"/>
      <c r="J148" s="1"/>
      <c r="K148" s="1"/>
      <c r="L148" s="1"/>
    </row>
    <row r="149" spans="1:12" ht="18" x14ac:dyDescent="0.2">
      <c r="A149" s="17">
        <v>21522</v>
      </c>
      <c r="B149" s="17">
        <v>148</v>
      </c>
      <c r="C149" s="17" t="s">
        <v>244</v>
      </c>
      <c r="D149" s="17">
        <v>21522</v>
      </c>
      <c r="E149" s="17" t="s">
        <v>61</v>
      </c>
      <c r="F149" s="26">
        <v>1626</v>
      </c>
      <c r="G149" s="17" t="s">
        <v>16</v>
      </c>
      <c r="H149" s="1"/>
      <c r="I149" s="1"/>
      <c r="J149" s="1"/>
      <c r="K149" s="1"/>
      <c r="L149" s="1"/>
    </row>
    <row r="150" spans="1:12" ht="18" x14ac:dyDescent="0.2">
      <c r="A150" s="17">
        <v>21557</v>
      </c>
      <c r="B150" s="17">
        <v>149</v>
      </c>
      <c r="C150" s="17" t="s">
        <v>978</v>
      </c>
      <c r="D150" s="17">
        <v>21557</v>
      </c>
      <c r="E150" s="17" t="s">
        <v>50</v>
      </c>
      <c r="F150" s="17">
        <v>2880</v>
      </c>
      <c r="G150" s="17" t="s">
        <v>16</v>
      </c>
      <c r="H150" s="1"/>
      <c r="I150" s="1"/>
      <c r="J150" s="1"/>
      <c r="K150" s="1"/>
      <c r="L150" s="1"/>
    </row>
    <row r="151" spans="1:12" ht="18" x14ac:dyDescent="0.2">
      <c r="A151" s="17">
        <v>21605</v>
      </c>
      <c r="B151" s="17">
        <v>150</v>
      </c>
      <c r="C151" s="17" t="s">
        <v>202</v>
      </c>
      <c r="D151" s="17">
        <v>21605</v>
      </c>
      <c r="E151" s="17" t="s">
        <v>61</v>
      </c>
      <c r="F151" s="26">
        <v>1425</v>
      </c>
      <c r="G151" s="17" t="s">
        <v>16</v>
      </c>
      <c r="H151" s="1"/>
      <c r="I151" s="1"/>
      <c r="J151" s="1"/>
      <c r="K151" s="1"/>
      <c r="L151" s="1"/>
    </row>
    <row r="152" spans="1:12" ht="18" x14ac:dyDescent="0.2">
      <c r="A152" s="17">
        <v>21617</v>
      </c>
      <c r="B152" s="17">
        <v>151</v>
      </c>
      <c r="C152" s="17" t="s">
        <v>1125</v>
      </c>
      <c r="D152" s="17">
        <v>21617</v>
      </c>
      <c r="E152" s="17" t="s">
        <v>24</v>
      </c>
      <c r="F152" s="17">
        <v>1036</v>
      </c>
      <c r="G152" s="17" t="s">
        <v>16</v>
      </c>
      <c r="H152" s="1"/>
      <c r="I152" s="1"/>
      <c r="J152" s="1"/>
      <c r="K152" s="1"/>
      <c r="L152" s="1"/>
    </row>
    <row r="153" spans="1:12" ht="18" x14ac:dyDescent="0.25">
      <c r="A153" s="168">
        <v>21658</v>
      </c>
      <c r="B153" s="17">
        <v>152</v>
      </c>
      <c r="C153" s="168" t="s">
        <v>1616</v>
      </c>
      <c r="D153" s="168">
        <v>21658</v>
      </c>
      <c r="E153" s="168" t="s">
        <v>1618</v>
      </c>
      <c r="F153" s="168">
        <v>796</v>
      </c>
      <c r="G153" s="168" t="s">
        <v>16</v>
      </c>
      <c r="H153" s="1"/>
      <c r="I153" s="1"/>
      <c r="J153" s="1"/>
      <c r="K153" s="1"/>
      <c r="L153" s="1"/>
    </row>
    <row r="154" spans="1:12" ht="18" x14ac:dyDescent="0.2">
      <c r="A154" s="17">
        <v>21895</v>
      </c>
      <c r="B154" s="17">
        <v>153</v>
      </c>
      <c r="C154" s="17" t="s">
        <v>820</v>
      </c>
      <c r="D154" s="17">
        <v>21895</v>
      </c>
      <c r="E154" s="17" t="s">
        <v>50</v>
      </c>
      <c r="F154" s="17">
        <v>3047</v>
      </c>
      <c r="G154" s="17" t="s">
        <v>16</v>
      </c>
      <c r="H154" s="1"/>
      <c r="I154" s="1"/>
      <c r="J154" s="1"/>
      <c r="K154" s="1"/>
      <c r="L154" s="1"/>
    </row>
    <row r="155" spans="1:12" ht="18" x14ac:dyDescent="0.2">
      <c r="A155" s="17">
        <v>22079</v>
      </c>
      <c r="B155" s="17">
        <v>154</v>
      </c>
      <c r="C155" s="17" t="s">
        <v>1046</v>
      </c>
      <c r="D155" s="17">
        <v>22079</v>
      </c>
      <c r="E155" s="17" t="s">
        <v>50</v>
      </c>
      <c r="F155" s="17">
        <v>3323</v>
      </c>
      <c r="G155" s="17" t="s">
        <v>16</v>
      </c>
      <c r="H155" s="1"/>
      <c r="I155" s="1"/>
      <c r="J155" s="1"/>
      <c r="K155" s="1"/>
      <c r="L155" s="1"/>
    </row>
    <row r="156" spans="1:12" ht="18" x14ac:dyDescent="0.2">
      <c r="A156" s="17">
        <v>22427</v>
      </c>
      <c r="B156" s="17">
        <v>155</v>
      </c>
      <c r="C156" s="17" t="s">
        <v>338</v>
      </c>
      <c r="D156" s="17">
        <v>22427</v>
      </c>
      <c r="E156" s="17" t="s">
        <v>34</v>
      </c>
      <c r="F156" s="26">
        <v>389</v>
      </c>
      <c r="G156" s="17" t="s">
        <v>16</v>
      </c>
      <c r="H156" s="1"/>
      <c r="I156" s="1"/>
      <c r="J156" s="1"/>
      <c r="K156" s="1"/>
      <c r="L156" s="1"/>
    </row>
    <row r="157" spans="1:12" ht="18" x14ac:dyDescent="0.2">
      <c r="A157" s="17">
        <v>22876</v>
      </c>
      <c r="B157" s="17">
        <v>156</v>
      </c>
      <c r="C157" s="17" t="s">
        <v>402</v>
      </c>
      <c r="D157" s="17">
        <v>22876</v>
      </c>
      <c r="E157" s="17" t="s">
        <v>34</v>
      </c>
      <c r="F157" s="26">
        <v>1596</v>
      </c>
      <c r="G157" s="17" t="s">
        <v>16</v>
      </c>
      <c r="H157" s="1"/>
      <c r="I157" s="1"/>
      <c r="J157" s="1"/>
      <c r="K157" s="1"/>
      <c r="L157" s="1"/>
    </row>
    <row r="158" spans="1:12" ht="18" x14ac:dyDescent="0.2">
      <c r="A158" s="22">
        <v>23343</v>
      </c>
      <c r="B158" s="17">
        <v>157</v>
      </c>
      <c r="C158" s="22" t="s">
        <v>187</v>
      </c>
      <c r="D158" s="22">
        <v>23343</v>
      </c>
      <c r="E158" s="17" t="s">
        <v>24</v>
      </c>
      <c r="F158" s="17">
        <v>2008</v>
      </c>
      <c r="G158" s="17" t="s">
        <v>16</v>
      </c>
      <c r="H158" s="1"/>
      <c r="I158" s="1"/>
      <c r="J158" s="1"/>
      <c r="K158" s="1"/>
      <c r="L158" s="1"/>
    </row>
    <row r="159" spans="1:12" ht="18" x14ac:dyDescent="0.2">
      <c r="A159" s="17">
        <v>23389</v>
      </c>
      <c r="B159" s="17">
        <v>158</v>
      </c>
      <c r="C159" s="17" t="s">
        <v>64</v>
      </c>
      <c r="D159" s="17">
        <v>23389</v>
      </c>
      <c r="E159" s="17" t="s">
        <v>24</v>
      </c>
      <c r="F159" s="17">
        <v>2052</v>
      </c>
      <c r="G159" s="17" t="s">
        <v>16</v>
      </c>
      <c r="H159" s="1"/>
      <c r="I159" s="1"/>
      <c r="J159" s="1"/>
      <c r="K159" s="1"/>
      <c r="L159" s="1"/>
    </row>
    <row r="160" spans="1:12" ht="18" x14ac:dyDescent="0.2">
      <c r="A160" s="17">
        <v>23465</v>
      </c>
      <c r="B160" s="17">
        <v>159</v>
      </c>
      <c r="C160" s="17" t="s">
        <v>570</v>
      </c>
      <c r="D160" s="17">
        <v>23465</v>
      </c>
      <c r="E160" s="17" t="s">
        <v>50</v>
      </c>
      <c r="F160" s="17">
        <v>1498</v>
      </c>
      <c r="G160" s="17" t="s">
        <v>16</v>
      </c>
      <c r="H160" s="1"/>
      <c r="I160" s="1"/>
      <c r="J160" s="1"/>
      <c r="K160" s="1"/>
      <c r="L160" s="1"/>
    </row>
    <row r="161" spans="1:12" ht="18" x14ac:dyDescent="0.2">
      <c r="A161" s="17">
        <v>23567</v>
      </c>
      <c r="B161" s="17">
        <v>160</v>
      </c>
      <c r="C161" s="17" t="s">
        <v>359</v>
      </c>
      <c r="D161" s="17">
        <v>23567</v>
      </c>
      <c r="E161" s="17" t="s">
        <v>61</v>
      </c>
      <c r="F161" s="26">
        <v>1369</v>
      </c>
      <c r="G161" s="17" t="s">
        <v>16</v>
      </c>
      <c r="H161" s="1"/>
      <c r="I161" s="1"/>
      <c r="J161" s="1"/>
      <c r="K161" s="1"/>
      <c r="L161" s="1"/>
    </row>
    <row r="162" spans="1:12" ht="18" x14ac:dyDescent="0.2">
      <c r="A162" s="17">
        <v>23724</v>
      </c>
      <c r="B162" s="17">
        <v>161</v>
      </c>
      <c r="C162" s="17" t="s">
        <v>238</v>
      </c>
      <c r="D162" s="17">
        <v>23724</v>
      </c>
      <c r="E162" s="17" t="s">
        <v>50</v>
      </c>
      <c r="F162" s="26">
        <v>2432</v>
      </c>
      <c r="G162" s="17" t="s">
        <v>16</v>
      </c>
      <c r="H162" s="1"/>
      <c r="I162" s="1"/>
      <c r="J162" s="1"/>
      <c r="K162" s="1"/>
      <c r="L162" s="1"/>
    </row>
    <row r="163" spans="1:12" ht="18" x14ac:dyDescent="0.2">
      <c r="A163" s="17">
        <v>23824</v>
      </c>
      <c r="B163" s="17">
        <v>162</v>
      </c>
      <c r="C163" s="17" t="s">
        <v>1014</v>
      </c>
      <c r="D163" s="17">
        <v>23824</v>
      </c>
      <c r="E163" s="17" t="s">
        <v>50</v>
      </c>
      <c r="F163" s="17">
        <v>2245</v>
      </c>
      <c r="G163" s="17" t="s">
        <v>16</v>
      </c>
      <c r="H163" s="1"/>
      <c r="I163" s="1"/>
      <c r="J163" s="1"/>
      <c r="K163" s="1"/>
      <c r="L163" s="1"/>
    </row>
    <row r="164" spans="1:12" ht="18" x14ac:dyDescent="0.2">
      <c r="A164" s="17">
        <v>23909</v>
      </c>
      <c r="B164" s="17">
        <v>163</v>
      </c>
      <c r="C164" s="17" t="s">
        <v>325</v>
      </c>
      <c r="D164" s="17">
        <v>23909</v>
      </c>
      <c r="E164" s="17" t="s">
        <v>50</v>
      </c>
      <c r="F164" s="17">
        <v>3600</v>
      </c>
      <c r="G164" s="17" t="s">
        <v>16</v>
      </c>
      <c r="H164" s="1"/>
      <c r="I164" s="1"/>
      <c r="J164" s="1"/>
      <c r="K164" s="1"/>
      <c r="L164" s="1"/>
    </row>
    <row r="165" spans="1:12" ht="18" x14ac:dyDescent="0.2">
      <c r="A165" s="17">
        <v>24387</v>
      </c>
      <c r="B165" s="17">
        <v>164</v>
      </c>
      <c r="C165" s="17" t="s">
        <v>1029</v>
      </c>
      <c r="D165" s="17">
        <v>24387</v>
      </c>
      <c r="E165" s="17" t="s">
        <v>922</v>
      </c>
      <c r="F165" s="17">
        <v>3447</v>
      </c>
      <c r="G165" s="17" t="s">
        <v>16</v>
      </c>
      <c r="H165" s="1"/>
      <c r="I165" s="1"/>
      <c r="J165" s="1"/>
      <c r="K165" s="1"/>
      <c r="L165" s="1"/>
    </row>
    <row r="166" spans="1:12" ht="18" x14ac:dyDescent="0.25">
      <c r="A166" s="168">
        <v>24480</v>
      </c>
      <c r="B166" s="17">
        <v>165</v>
      </c>
      <c r="C166" s="168" t="s">
        <v>1634</v>
      </c>
      <c r="D166" s="168">
        <v>24480</v>
      </c>
      <c r="E166" s="168" t="s">
        <v>24</v>
      </c>
      <c r="F166" s="168">
        <v>3380</v>
      </c>
      <c r="G166" s="168" t="s">
        <v>16</v>
      </c>
      <c r="H166" s="1"/>
      <c r="I166" s="1"/>
      <c r="J166" s="1"/>
      <c r="K166" s="1"/>
      <c r="L166" s="1"/>
    </row>
    <row r="167" spans="1:12" ht="18" x14ac:dyDescent="0.2">
      <c r="A167" s="22">
        <v>24481</v>
      </c>
      <c r="B167" s="17">
        <v>166</v>
      </c>
      <c r="C167" s="22" t="s">
        <v>967</v>
      </c>
      <c r="D167" s="22">
        <v>24481</v>
      </c>
      <c r="E167" s="22" t="s">
        <v>24</v>
      </c>
      <c r="F167" s="22">
        <v>1831</v>
      </c>
      <c r="G167" s="17" t="s">
        <v>16</v>
      </c>
      <c r="H167" s="1"/>
      <c r="I167" s="1"/>
      <c r="J167" s="1"/>
      <c r="K167" s="1"/>
      <c r="L167" s="1"/>
    </row>
    <row r="168" spans="1:12" ht="18" x14ac:dyDescent="0.2">
      <c r="A168" s="17">
        <v>24498</v>
      </c>
      <c r="B168" s="17">
        <v>167</v>
      </c>
      <c r="C168" s="17" t="s">
        <v>1194</v>
      </c>
      <c r="D168" s="17">
        <v>24498</v>
      </c>
      <c r="E168" s="17" t="s">
        <v>24</v>
      </c>
      <c r="F168" s="17">
        <v>353</v>
      </c>
      <c r="G168" s="17" t="s">
        <v>16</v>
      </c>
      <c r="H168" s="1"/>
      <c r="I168" s="1"/>
      <c r="J168" s="1"/>
      <c r="K168" s="1"/>
      <c r="L168" s="1"/>
    </row>
    <row r="169" spans="1:12" ht="18" x14ac:dyDescent="0.2">
      <c r="A169" s="17">
        <v>24737</v>
      </c>
      <c r="B169" s="17">
        <v>168</v>
      </c>
      <c r="C169" s="17" t="s">
        <v>136</v>
      </c>
      <c r="D169" s="17">
        <v>24737</v>
      </c>
      <c r="E169" s="17" t="s">
        <v>34</v>
      </c>
      <c r="F169" s="17">
        <v>123</v>
      </c>
      <c r="G169" s="17" t="s">
        <v>16</v>
      </c>
      <c r="H169" s="1"/>
      <c r="I169" s="1"/>
      <c r="J169" s="1"/>
      <c r="K169" s="1"/>
      <c r="L169" s="1"/>
    </row>
    <row r="170" spans="1:12" ht="18" x14ac:dyDescent="0.2">
      <c r="A170" s="17">
        <v>24898</v>
      </c>
      <c r="B170" s="17">
        <v>169</v>
      </c>
      <c r="C170" s="17" t="s">
        <v>370</v>
      </c>
      <c r="D170" s="17">
        <v>24898</v>
      </c>
      <c r="E170" s="17" t="s">
        <v>34</v>
      </c>
      <c r="F170" s="17">
        <v>353</v>
      </c>
      <c r="G170" s="17" t="s">
        <v>16</v>
      </c>
      <c r="H170" s="1"/>
      <c r="I170" s="1"/>
      <c r="J170" s="1"/>
      <c r="K170" s="1"/>
      <c r="L170" s="1"/>
    </row>
    <row r="171" spans="1:12" ht="18" x14ac:dyDescent="0.2">
      <c r="A171" s="17">
        <v>25132</v>
      </c>
      <c r="B171" s="17">
        <v>170</v>
      </c>
      <c r="C171" s="17" t="s">
        <v>253</v>
      </c>
      <c r="D171" s="17">
        <v>25132</v>
      </c>
      <c r="E171" s="17" t="s">
        <v>34</v>
      </c>
      <c r="F171" s="26">
        <v>1971</v>
      </c>
      <c r="G171" s="17" t="s">
        <v>16</v>
      </c>
      <c r="H171" s="1"/>
      <c r="I171" s="1"/>
      <c r="J171" s="1"/>
      <c r="K171" s="1"/>
      <c r="L171" s="1"/>
    </row>
    <row r="172" spans="1:12" ht="18" x14ac:dyDescent="0.2">
      <c r="A172" s="17">
        <v>25217</v>
      </c>
      <c r="B172" s="17">
        <v>171</v>
      </c>
      <c r="C172" s="17" t="s">
        <v>27</v>
      </c>
      <c r="D172" s="17">
        <v>25217</v>
      </c>
      <c r="E172" s="17" t="s">
        <v>24</v>
      </c>
      <c r="F172" s="17">
        <v>2234</v>
      </c>
      <c r="G172" s="17" t="s">
        <v>16</v>
      </c>
      <c r="H172" s="1"/>
      <c r="I172" s="1"/>
      <c r="J172" s="1"/>
      <c r="K172" s="1"/>
      <c r="L172" s="1"/>
    </row>
    <row r="173" spans="1:12" ht="18" x14ac:dyDescent="0.2">
      <c r="A173" s="17">
        <v>25405</v>
      </c>
      <c r="B173" s="17">
        <v>172</v>
      </c>
      <c r="C173" s="17" t="s">
        <v>87</v>
      </c>
      <c r="D173" s="17">
        <v>25405</v>
      </c>
      <c r="E173" s="17" t="s">
        <v>88</v>
      </c>
      <c r="F173" s="17">
        <v>1931</v>
      </c>
      <c r="G173" s="17" t="s">
        <v>16</v>
      </c>
      <c r="H173" s="1"/>
      <c r="I173" s="1"/>
      <c r="J173" s="1"/>
      <c r="K173" s="1"/>
      <c r="L173" s="1"/>
    </row>
    <row r="174" spans="1:12" ht="18" x14ac:dyDescent="0.2">
      <c r="A174" s="17">
        <v>25496</v>
      </c>
      <c r="B174" s="17">
        <v>173</v>
      </c>
      <c r="C174" s="17" t="s">
        <v>203</v>
      </c>
      <c r="D174" s="17">
        <v>25496</v>
      </c>
      <c r="E174" s="17" t="s">
        <v>50</v>
      </c>
      <c r="F174" s="17">
        <v>2703</v>
      </c>
      <c r="G174" s="17" t="s">
        <v>16</v>
      </c>
      <c r="H174" s="1"/>
      <c r="I174" s="1"/>
      <c r="J174" s="1"/>
      <c r="K174" s="1"/>
      <c r="L174" s="1"/>
    </row>
    <row r="175" spans="1:12" ht="18" x14ac:dyDescent="0.2">
      <c r="A175" s="17">
        <v>25693</v>
      </c>
      <c r="B175" s="17">
        <v>174</v>
      </c>
      <c r="C175" s="17" t="s">
        <v>1047</v>
      </c>
      <c r="D175" s="17">
        <v>25693</v>
      </c>
      <c r="E175" s="17" t="s">
        <v>24</v>
      </c>
      <c r="F175" s="17">
        <v>135</v>
      </c>
      <c r="G175" s="17" t="s">
        <v>16</v>
      </c>
      <c r="H175" s="1"/>
      <c r="I175" s="1"/>
      <c r="J175" s="1"/>
      <c r="K175" s="1"/>
      <c r="L175" s="1"/>
    </row>
    <row r="176" spans="1:12" ht="18" x14ac:dyDescent="0.2">
      <c r="A176" s="17">
        <v>25795</v>
      </c>
      <c r="B176" s="17">
        <v>175</v>
      </c>
      <c r="C176" s="17" t="s">
        <v>259</v>
      </c>
      <c r="D176" s="17">
        <v>25795</v>
      </c>
      <c r="E176" s="17" t="s">
        <v>34</v>
      </c>
      <c r="F176" s="26">
        <v>1538</v>
      </c>
      <c r="G176" s="17" t="s">
        <v>16</v>
      </c>
      <c r="H176" s="1"/>
      <c r="I176" s="1"/>
      <c r="J176" s="1"/>
      <c r="K176" s="1"/>
      <c r="L176" s="1"/>
    </row>
    <row r="177" spans="1:12" ht="18" x14ac:dyDescent="0.2">
      <c r="A177" s="17">
        <v>26007</v>
      </c>
      <c r="B177" s="17">
        <v>176</v>
      </c>
      <c r="C177" s="17" t="s">
        <v>253</v>
      </c>
      <c r="D177" s="17">
        <v>26007</v>
      </c>
      <c r="E177" s="17" t="s">
        <v>24</v>
      </c>
      <c r="F177" s="17">
        <v>2668</v>
      </c>
      <c r="G177" s="17" t="s">
        <v>16</v>
      </c>
      <c r="H177" s="1"/>
      <c r="I177" s="1"/>
      <c r="J177" s="1"/>
      <c r="K177" s="1"/>
      <c r="L177" s="1"/>
    </row>
    <row r="178" spans="1:12" ht="18" x14ac:dyDescent="0.25">
      <c r="A178" s="168">
        <v>26038</v>
      </c>
      <c r="B178" s="17">
        <v>177</v>
      </c>
      <c r="C178" s="168" t="s">
        <v>570</v>
      </c>
      <c r="D178" s="168">
        <v>26038</v>
      </c>
      <c r="E178" s="168" t="s">
        <v>24</v>
      </c>
      <c r="F178" s="168">
        <v>3412</v>
      </c>
      <c r="G178" s="168" t="s">
        <v>16</v>
      </c>
      <c r="H178" s="1"/>
      <c r="I178" s="1"/>
      <c r="J178" s="1"/>
      <c r="K178" s="1"/>
      <c r="L178" s="1"/>
    </row>
    <row r="179" spans="1:12" ht="18" x14ac:dyDescent="0.2">
      <c r="A179" s="17">
        <v>26365</v>
      </c>
      <c r="B179" s="17">
        <v>178</v>
      </c>
      <c r="C179" s="17" t="s">
        <v>190</v>
      </c>
      <c r="D179" s="17">
        <v>26365</v>
      </c>
      <c r="E179" s="17" t="s">
        <v>24</v>
      </c>
      <c r="F179" s="26">
        <v>944</v>
      </c>
      <c r="G179" s="17" t="s">
        <v>16</v>
      </c>
      <c r="H179" s="1"/>
      <c r="I179" s="1"/>
      <c r="J179" s="1"/>
      <c r="K179" s="1"/>
      <c r="L179" s="1"/>
    </row>
    <row r="180" spans="1:12" ht="18" x14ac:dyDescent="0.2">
      <c r="A180" s="17">
        <v>26385</v>
      </c>
      <c r="B180" s="17">
        <v>179</v>
      </c>
      <c r="C180" s="17" t="s">
        <v>160</v>
      </c>
      <c r="D180" s="17">
        <v>26385</v>
      </c>
      <c r="E180" s="17" t="s">
        <v>34</v>
      </c>
      <c r="F180" s="17">
        <v>884</v>
      </c>
      <c r="G180" s="17" t="s">
        <v>16</v>
      </c>
      <c r="H180" s="1"/>
      <c r="I180" s="1"/>
      <c r="J180" s="1"/>
      <c r="K180" s="1"/>
      <c r="L180" s="1"/>
    </row>
    <row r="181" spans="1:12" ht="18" x14ac:dyDescent="0.2">
      <c r="A181" s="17">
        <v>26693</v>
      </c>
      <c r="B181" s="17">
        <v>180</v>
      </c>
      <c r="C181" s="17" t="s">
        <v>322</v>
      </c>
      <c r="D181" s="17">
        <v>26693</v>
      </c>
      <c r="E181" s="17" t="s">
        <v>24</v>
      </c>
      <c r="F181" s="17">
        <v>238</v>
      </c>
      <c r="G181" s="17" t="s">
        <v>16</v>
      </c>
      <c r="H181" s="1"/>
      <c r="I181" s="1"/>
      <c r="J181" s="1"/>
      <c r="K181" s="1"/>
      <c r="L181" s="1"/>
    </row>
    <row r="182" spans="1:12" ht="18" x14ac:dyDescent="0.2">
      <c r="A182" s="17">
        <v>27276</v>
      </c>
      <c r="B182" s="17">
        <v>181</v>
      </c>
      <c r="C182" s="17" t="s">
        <v>334</v>
      </c>
      <c r="D182" s="17">
        <v>27276</v>
      </c>
      <c r="E182" s="17" t="s">
        <v>24</v>
      </c>
      <c r="F182" s="17">
        <v>1985</v>
      </c>
      <c r="G182" s="17" t="s">
        <v>16</v>
      </c>
      <c r="H182" s="1"/>
      <c r="I182" s="1"/>
      <c r="J182" s="1"/>
      <c r="K182" s="1"/>
      <c r="L182" s="1"/>
    </row>
    <row r="183" spans="1:12" ht="18" x14ac:dyDescent="0.2">
      <c r="A183" s="17">
        <v>27444</v>
      </c>
      <c r="B183" s="17">
        <v>182</v>
      </c>
      <c r="C183" s="17" t="s">
        <v>1212</v>
      </c>
      <c r="D183" s="17">
        <v>27444</v>
      </c>
      <c r="E183" s="17" t="s">
        <v>24</v>
      </c>
      <c r="F183" s="26">
        <v>2352</v>
      </c>
      <c r="G183" s="17" t="s">
        <v>16</v>
      </c>
      <c r="H183" s="1"/>
      <c r="I183" s="1"/>
      <c r="J183" s="1"/>
      <c r="K183" s="1"/>
      <c r="L183" s="1"/>
    </row>
    <row r="184" spans="1:12" ht="18" x14ac:dyDescent="0.2">
      <c r="A184" s="22">
        <v>27923</v>
      </c>
      <c r="B184" s="17">
        <v>183</v>
      </c>
      <c r="C184" s="22" t="s">
        <v>906</v>
      </c>
      <c r="D184" s="22">
        <v>27923</v>
      </c>
      <c r="E184" s="22" t="s">
        <v>24</v>
      </c>
      <c r="F184" s="22">
        <v>275</v>
      </c>
      <c r="G184" s="22" t="s">
        <v>16</v>
      </c>
      <c r="H184" s="1"/>
      <c r="I184" s="1"/>
      <c r="J184" s="1"/>
      <c r="K184" s="1"/>
      <c r="L184" s="1"/>
    </row>
    <row r="185" spans="1:12" ht="18" x14ac:dyDescent="0.2">
      <c r="A185" s="17">
        <v>28095</v>
      </c>
      <c r="B185" s="17">
        <v>184</v>
      </c>
      <c r="C185" s="17" t="s">
        <v>497</v>
      </c>
      <c r="D185" s="17">
        <v>28095</v>
      </c>
      <c r="E185" s="17" t="s">
        <v>24</v>
      </c>
      <c r="F185" s="17">
        <v>2364</v>
      </c>
      <c r="G185" s="17" t="s">
        <v>16</v>
      </c>
      <c r="H185" s="1"/>
      <c r="I185" s="1"/>
      <c r="J185" s="1"/>
      <c r="K185" s="1"/>
      <c r="L185" s="1"/>
    </row>
    <row r="186" spans="1:12" ht="18" x14ac:dyDescent="0.2">
      <c r="A186" s="17">
        <v>28114</v>
      </c>
      <c r="B186" s="17">
        <v>185</v>
      </c>
      <c r="C186" s="17" t="s">
        <v>130</v>
      </c>
      <c r="D186" s="17">
        <v>28114</v>
      </c>
      <c r="E186" s="17" t="s">
        <v>34</v>
      </c>
      <c r="F186" s="17">
        <v>771</v>
      </c>
      <c r="G186" s="17" t="s">
        <v>16</v>
      </c>
      <c r="H186" s="1"/>
      <c r="I186" s="1"/>
      <c r="J186" s="1"/>
      <c r="K186" s="1"/>
      <c r="L186" s="1"/>
    </row>
    <row r="187" spans="1:12" ht="18" x14ac:dyDescent="0.2">
      <c r="A187" s="17">
        <v>28558</v>
      </c>
      <c r="B187" s="17">
        <v>186</v>
      </c>
      <c r="C187" s="17" t="s">
        <v>413</v>
      </c>
      <c r="D187" s="17">
        <v>28558</v>
      </c>
      <c r="E187" s="17" t="s">
        <v>84</v>
      </c>
      <c r="F187" s="26">
        <v>2887</v>
      </c>
      <c r="G187" s="17" t="s">
        <v>16</v>
      </c>
      <c r="H187" s="1"/>
      <c r="I187" s="1"/>
      <c r="J187" s="1"/>
      <c r="K187" s="1"/>
      <c r="L187" s="1"/>
    </row>
    <row r="188" spans="1:12" ht="18" x14ac:dyDescent="0.2">
      <c r="A188" s="17">
        <v>28735</v>
      </c>
      <c r="B188" s="17">
        <v>187</v>
      </c>
      <c r="C188" s="17" t="s">
        <v>322</v>
      </c>
      <c r="D188" s="17">
        <v>28735</v>
      </c>
      <c r="E188" s="17" t="s">
        <v>24</v>
      </c>
      <c r="F188" s="17">
        <v>222</v>
      </c>
      <c r="G188" s="17" t="s">
        <v>16</v>
      </c>
      <c r="H188" s="1"/>
      <c r="I188" s="1"/>
      <c r="J188" s="1"/>
      <c r="K188" s="1"/>
      <c r="L188" s="1"/>
    </row>
    <row r="189" spans="1:12" ht="18" x14ac:dyDescent="0.2">
      <c r="A189" s="17">
        <v>29408</v>
      </c>
      <c r="B189" s="17">
        <v>188</v>
      </c>
      <c r="C189" s="17" t="s">
        <v>263</v>
      </c>
      <c r="D189" s="17">
        <v>29408</v>
      </c>
      <c r="E189" s="17" t="s">
        <v>34</v>
      </c>
      <c r="F189" s="17">
        <v>1440</v>
      </c>
      <c r="G189" s="17" t="s">
        <v>16</v>
      </c>
      <c r="H189" s="1"/>
      <c r="I189" s="1"/>
      <c r="J189" s="1"/>
      <c r="K189" s="1"/>
      <c r="L189" s="1"/>
    </row>
    <row r="190" spans="1:12" ht="18" x14ac:dyDescent="0.25">
      <c r="A190" s="168">
        <v>29500</v>
      </c>
      <c r="B190" s="17">
        <v>189</v>
      </c>
      <c r="C190" s="168" t="s">
        <v>1586</v>
      </c>
      <c r="D190" s="168">
        <v>29500</v>
      </c>
      <c r="E190" s="168" t="s">
        <v>19</v>
      </c>
      <c r="F190" s="168">
        <v>3565</v>
      </c>
      <c r="G190" s="168" t="s">
        <v>16</v>
      </c>
      <c r="H190" s="1"/>
      <c r="I190" s="1"/>
      <c r="J190" s="1"/>
      <c r="K190" s="1"/>
      <c r="L190" s="1"/>
    </row>
    <row r="191" spans="1:12" ht="18" x14ac:dyDescent="0.2">
      <c r="A191" s="17">
        <v>29512</v>
      </c>
      <c r="B191" s="17">
        <v>190</v>
      </c>
      <c r="C191" s="17" t="s">
        <v>132</v>
      </c>
      <c r="D191" s="17">
        <v>29512</v>
      </c>
      <c r="E191" s="17" t="s">
        <v>133</v>
      </c>
      <c r="F191" s="17">
        <v>2359</v>
      </c>
      <c r="G191" s="17" t="s">
        <v>16</v>
      </c>
      <c r="H191" s="1"/>
      <c r="I191" s="1"/>
      <c r="J191" s="1"/>
      <c r="K191" s="1"/>
      <c r="L191" s="1"/>
    </row>
    <row r="192" spans="1:12" ht="18" x14ac:dyDescent="0.2">
      <c r="A192" s="17">
        <v>29552</v>
      </c>
      <c r="B192" s="17">
        <v>191</v>
      </c>
      <c r="C192" s="17" t="s">
        <v>284</v>
      </c>
      <c r="D192" s="17">
        <v>29552</v>
      </c>
      <c r="E192" s="17" t="s">
        <v>1169</v>
      </c>
      <c r="F192" s="17">
        <v>1514</v>
      </c>
      <c r="G192" s="17" t="s">
        <v>16</v>
      </c>
      <c r="H192" s="1"/>
      <c r="I192" s="1"/>
      <c r="J192" s="1"/>
      <c r="K192" s="1"/>
      <c r="L192" s="1"/>
    </row>
    <row r="193" spans="1:12" ht="18" x14ac:dyDescent="0.2">
      <c r="A193" s="17">
        <v>29615</v>
      </c>
      <c r="B193" s="17">
        <v>192</v>
      </c>
      <c r="C193" s="17" t="s">
        <v>80</v>
      </c>
      <c r="D193" s="17">
        <v>29615</v>
      </c>
      <c r="E193" s="17" t="s">
        <v>24</v>
      </c>
      <c r="F193" s="17">
        <v>217</v>
      </c>
      <c r="G193" s="17" t="s">
        <v>16</v>
      </c>
      <c r="H193" s="1"/>
      <c r="I193" s="1"/>
      <c r="J193" s="1"/>
      <c r="K193" s="1"/>
      <c r="L193" s="1"/>
    </row>
    <row r="194" spans="1:12" ht="18" x14ac:dyDescent="0.25">
      <c r="A194" s="168">
        <v>29686</v>
      </c>
      <c r="B194" s="17">
        <v>193</v>
      </c>
      <c r="C194" s="168" t="s">
        <v>1394</v>
      </c>
      <c r="D194" s="168">
        <v>29686</v>
      </c>
      <c r="E194" s="168" t="s">
        <v>50</v>
      </c>
      <c r="F194" s="168">
        <v>1670</v>
      </c>
      <c r="G194" s="168" t="s">
        <v>16</v>
      </c>
      <c r="H194" s="1"/>
      <c r="I194" s="1"/>
      <c r="J194" s="1"/>
      <c r="K194" s="1"/>
      <c r="L194" s="1"/>
    </row>
    <row r="195" spans="1:12" ht="18" x14ac:dyDescent="0.25">
      <c r="A195" s="168">
        <v>29808</v>
      </c>
      <c r="B195" s="17">
        <v>194</v>
      </c>
      <c r="C195" s="168" t="s">
        <v>1592</v>
      </c>
      <c r="D195" s="168">
        <v>29808</v>
      </c>
      <c r="E195" s="168" t="s">
        <v>50</v>
      </c>
      <c r="F195" s="168">
        <v>2946</v>
      </c>
      <c r="G195" s="168" t="s">
        <v>16</v>
      </c>
      <c r="H195" s="1"/>
      <c r="I195" s="1"/>
      <c r="J195" s="1"/>
      <c r="K195" s="1"/>
      <c r="L195" s="1"/>
    </row>
    <row r="196" spans="1:12" ht="18" x14ac:dyDescent="0.2">
      <c r="A196" s="17">
        <v>29810</v>
      </c>
      <c r="B196" s="17">
        <v>195</v>
      </c>
      <c r="C196" s="17" t="s">
        <v>1191</v>
      </c>
      <c r="D196" s="17">
        <v>29810</v>
      </c>
      <c r="E196" s="17" t="s">
        <v>19</v>
      </c>
      <c r="F196" s="17">
        <v>2325</v>
      </c>
      <c r="G196" s="17" t="s">
        <v>16</v>
      </c>
      <c r="H196" s="1"/>
      <c r="I196" s="1"/>
      <c r="J196" s="1"/>
      <c r="K196" s="1"/>
      <c r="L196" s="1"/>
    </row>
    <row r="197" spans="1:12" ht="18" x14ac:dyDescent="0.2">
      <c r="A197" s="17">
        <v>30343</v>
      </c>
      <c r="B197" s="17">
        <v>196</v>
      </c>
      <c r="C197" s="17" t="s">
        <v>1126</v>
      </c>
      <c r="D197" s="17">
        <v>30343</v>
      </c>
      <c r="E197" s="17" t="s">
        <v>24</v>
      </c>
      <c r="F197" s="17">
        <v>2306</v>
      </c>
      <c r="G197" s="17" t="s">
        <v>16</v>
      </c>
      <c r="H197" s="1"/>
      <c r="I197" s="1"/>
      <c r="J197" s="1"/>
      <c r="K197" s="1"/>
      <c r="L197" s="1"/>
    </row>
    <row r="198" spans="1:12" ht="18" x14ac:dyDescent="0.2">
      <c r="A198" s="17">
        <v>30439</v>
      </c>
      <c r="B198" s="17">
        <v>197</v>
      </c>
      <c r="C198" s="17" t="s">
        <v>398</v>
      </c>
      <c r="D198" s="17">
        <v>30439</v>
      </c>
      <c r="E198" s="17" t="s">
        <v>34</v>
      </c>
      <c r="F198" s="17">
        <v>201</v>
      </c>
      <c r="G198" s="17" t="s">
        <v>16</v>
      </c>
      <c r="H198" s="1"/>
      <c r="I198" s="1"/>
      <c r="J198" s="1"/>
      <c r="K198" s="1"/>
      <c r="L198" s="1"/>
    </row>
    <row r="199" spans="1:12" ht="18" x14ac:dyDescent="0.2">
      <c r="A199" s="17">
        <v>30526</v>
      </c>
      <c r="B199" s="17">
        <v>198</v>
      </c>
      <c r="C199" s="17" t="s">
        <v>999</v>
      </c>
      <c r="D199" s="17">
        <v>30526</v>
      </c>
      <c r="E199" s="17" t="s">
        <v>24</v>
      </c>
      <c r="F199" s="17">
        <v>3601</v>
      </c>
      <c r="G199" s="17" t="s">
        <v>16</v>
      </c>
      <c r="H199" s="1"/>
      <c r="I199" s="1"/>
      <c r="J199" s="1"/>
      <c r="K199" s="1"/>
      <c r="L199" s="1"/>
    </row>
    <row r="200" spans="1:12" ht="18" x14ac:dyDescent="0.2">
      <c r="A200" s="17">
        <v>30539</v>
      </c>
      <c r="B200" s="17">
        <v>199</v>
      </c>
      <c r="C200" s="17" t="s">
        <v>167</v>
      </c>
      <c r="D200" s="17">
        <v>30539</v>
      </c>
      <c r="E200" s="17" t="s">
        <v>24</v>
      </c>
      <c r="F200" s="17">
        <v>3096</v>
      </c>
      <c r="G200" s="17" t="s">
        <v>16</v>
      </c>
      <c r="H200" s="1"/>
      <c r="I200" s="1"/>
      <c r="J200" s="1"/>
      <c r="K200" s="1"/>
      <c r="L200" s="1"/>
    </row>
    <row r="201" spans="1:12" ht="18" x14ac:dyDescent="0.2">
      <c r="A201" s="17">
        <v>30574</v>
      </c>
      <c r="B201" s="17">
        <v>200</v>
      </c>
      <c r="C201" s="17" t="s">
        <v>144</v>
      </c>
      <c r="D201" s="17">
        <v>30574</v>
      </c>
      <c r="E201" s="17" t="s">
        <v>34</v>
      </c>
      <c r="F201" s="17">
        <v>1023</v>
      </c>
      <c r="G201" s="17" t="s">
        <v>16</v>
      </c>
      <c r="H201" s="1"/>
      <c r="I201" s="1"/>
      <c r="J201" s="1"/>
      <c r="K201" s="1"/>
      <c r="L201" s="1"/>
    </row>
    <row r="202" spans="1:12" ht="18" x14ac:dyDescent="0.2">
      <c r="A202" s="17">
        <v>30727</v>
      </c>
      <c r="B202" s="17">
        <v>201</v>
      </c>
      <c r="C202" s="17" t="s">
        <v>261</v>
      </c>
      <c r="D202" s="17">
        <v>30727</v>
      </c>
      <c r="E202" s="17" t="s">
        <v>34</v>
      </c>
      <c r="F202" s="26">
        <v>482</v>
      </c>
      <c r="G202" s="17" t="s">
        <v>16</v>
      </c>
      <c r="H202" s="1"/>
      <c r="I202" s="1"/>
      <c r="J202" s="1"/>
      <c r="K202" s="1"/>
      <c r="L202" s="1"/>
    </row>
    <row r="203" spans="1:12" ht="18" x14ac:dyDescent="0.25">
      <c r="A203" s="168">
        <v>30820</v>
      </c>
      <c r="B203" s="17">
        <v>202</v>
      </c>
      <c r="C203" s="168" t="s">
        <v>1594</v>
      </c>
      <c r="D203" s="168">
        <v>30820</v>
      </c>
      <c r="E203" s="168" t="s">
        <v>24</v>
      </c>
      <c r="F203" s="168">
        <v>163</v>
      </c>
      <c r="G203" s="168" t="s">
        <v>16</v>
      </c>
      <c r="H203" s="1"/>
      <c r="I203" s="1"/>
      <c r="J203" s="1"/>
      <c r="K203" s="1"/>
      <c r="L203" s="1"/>
    </row>
    <row r="204" spans="1:12" ht="18" x14ac:dyDescent="0.2">
      <c r="A204" s="22">
        <v>30824</v>
      </c>
      <c r="B204" s="17">
        <v>203</v>
      </c>
      <c r="C204" s="22" t="s">
        <v>909</v>
      </c>
      <c r="D204" s="22">
        <v>30824</v>
      </c>
      <c r="E204" s="22" t="s">
        <v>292</v>
      </c>
      <c r="F204" s="22">
        <v>3460</v>
      </c>
      <c r="G204" s="22" t="s">
        <v>16</v>
      </c>
      <c r="H204" s="1"/>
      <c r="I204" s="1"/>
      <c r="J204" s="1"/>
      <c r="K204" s="1"/>
      <c r="L204" s="1"/>
    </row>
    <row r="205" spans="1:12" ht="18" x14ac:dyDescent="0.2">
      <c r="A205" s="17">
        <v>31164</v>
      </c>
      <c r="B205" s="17">
        <v>204</v>
      </c>
      <c r="C205" s="17" t="s">
        <v>377</v>
      </c>
      <c r="D205" s="17">
        <v>31164</v>
      </c>
      <c r="E205" s="17" t="s">
        <v>378</v>
      </c>
      <c r="F205" s="17">
        <v>2469</v>
      </c>
      <c r="G205" s="17" t="s">
        <v>16</v>
      </c>
      <c r="H205" s="1"/>
      <c r="I205" s="1"/>
      <c r="J205" s="1"/>
      <c r="K205" s="1"/>
      <c r="L205" s="1"/>
    </row>
    <row r="206" spans="1:12" ht="18" x14ac:dyDescent="0.2">
      <c r="A206" s="17">
        <v>31240</v>
      </c>
      <c r="B206" s="17">
        <v>205</v>
      </c>
      <c r="C206" s="17" t="s">
        <v>91</v>
      </c>
      <c r="D206" s="17">
        <v>31240</v>
      </c>
      <c r="E206" s="17" t="s">
        <v>24</v>
      </c>
      <c r="F206" s="17">
        <v>2112</v>
      </c>
      <c r="G206" s="17" t="s">
        <v>16</v>
      </c>
      <c r="H206" s="1"/>
      <c r="I206" s="1"/>
      <c r="J206" s="1"/>
      <c r="K206" s="1"/>
      <c r="L206" s="1"/>
    </row>
    <row r="207" spans="1:12" ht="18" x14ac:dyDescent="0.2">
      <c r="A207" s="17">
        <v>31588</v>
      </c>
      <c r="B207" s="17">
        <v>206</v>
      </c>
      <c r="C207" s="17" t="s">
        <v>1176</v>
      </c>
      <c r="D207" s="17">
        <v>31588</v>
      </c>
      <c r="E207" s="17" t="s">
        <v>50</v>
      </c>
      <c r="F207" s="17">
        <v>2329</v>
      </c>
      <c r="G207" s="17" t="s">
        <v>16</v>
      </c>
      <c r="H207" s="1"/>
      <c r="I207" s="1"/>
      <c r="J207" s="1"/>
      <c r="K207" s="1"/>
      <c r="L207" s="1"/>
    </row>
    <row r="208" spans="1:12" ht="18" x14ac:dyDescent="0.25">
      <c r="A208" s="168">
        <v>32050</v>
      </c>
      <c r="B208" s="17">
        <v>207</v>
      </c>
      <c r="C208" s="168" t="s">
        <v>51</v>
      </c>
      <c r="D208" s="168">
        <v>32050</v>
      </c>
      <c r="E208" s="168" t="s">
        <v>50</v>
      </c>
      <c r="F208" s="168">
        <v>1692</v>
      </c>
      <c r="G208" s="168" t="s">
        <v>16</v>
      </c>
      <c r="H208" s="1"/>
      <c r="I208" s="1"/>
      <c r="J208" s="1"/>
      <c r="K208" s="1"/>
      <c r="L208" s="1"/>
    </row>
    <row r="209" spans="1:12" ht="18" x14ac:dyDescent="0.2">
      <c r="A209" s="17">
        <v>32159</v>
      </c>
      <c r="B209" s="17">
        <v>208</v>
      </c>
      <c r="C209" s="17" t="s">
        <v>421</v>
      </c>
      <c r="D209" s="17">
        <v>32159</v>
      </c>
      <c r="E209" s="17" t="s">
        <v>19</v>
      </c>
      <c r="F209" s="17">
        <v>912</v>
      </c>
      <c r="G209" s="17" t="s">
        <v>16</v>
      </c>
      <c r="H209" s="1"/>
      <c r="I209" s="1"/>
      <c r="J209" s="1"/>
      <c r="K209" s="1"/>
      <c r="L209" s="1"/>
    </row>
    <row r="210" spans="1:12" ht="18" x14ac:dyDescent="0.2">
      <c r="A210" s="17">
        <v>32319</v>
      </c>
      <c r="B210" s="17">
        <v>209</v>
      </c>
      <c r="C210" s="17" t="s">
        <v>63</v>
      </c>
      <c r="D210" s="17">
        <v>32319</v>
      </c>
      <c r="E210" s="17" t="s">
        <v>24</v>
      </c>
      <c r="F210" s="17">
        <v>2335</v>
      </c>
      <c r="G210" s="17" t="s">
        <v>16</v>
      </c>
      <c r="H210" s="1"/>
      <c r="I210" s="1"/>
      <c r="J210" s="1"/>
      <c r="K210" s="1"/>
      <c r="L210" s="1"/>
    </row>
    <row r="211" spans="1:12" ht="18" x14ac:dyDescent="0.2">
      <c r="A211" s="17">
        <v>32437</v>
      </c>
      <c r="B211" s="17">
        <v>210</v>
      </c>
      <c r="C211" s="17" t="s">
        <v>1192</v>
      </c>
      <c r="D211" s="17">
        <v>32437</v>
      </c>
      <c r="E211" s="17" t="s">
        <v>24</v>
      </c>
      <c r="F211" s="17">
        <v>352</v>
      </c>
      <c r="G211" s="17" t="s">
        <v>16</v>
      </c>
      <c r="H211" s="1"/>
      <c r="I211" s="1"/>
      <c r="J211" s="1"/>
      <c r="K211" s="1"/>
      <c r="L211" s="1"/>
    </row>
    <row r="212" spans="1:12" ht="18" x14ac:dyDescent="0.25">
      <c r="A212" s="168">
        <v>32881</v>
      </c>
      <c r="B212" s="17">
        <v>211</v>
      </c>
      <c r="C212" s="168" t="s">
        <v>1402</v>
      </c>
      <c r="D212" s="168">
        <v>32881</v>
      </c>
      <c r="E212" s="168" t="s">
        <v>50</v>
      </c>
      <c r="F212" s="168">
        <v>2037</v>
      </c>
      <c r="G212" s="168" t="s">
        <v>16</v>
      </c>
      <c r="H212" s="1"/>
      <c r="I212" s="1"/>
      <c r="J212" s="1"/>
      <c r="K212" s="1"/>
      <c r="L212" s="1"/>
    </row>
    <row r="213" spans="1:12" ht="18" x14ac:dyDescent="0.2">
      <c r="A213" s="17">
        <v>33193</v>
      </c>
      <c r="B213" s="17">
        <v>212</v>
      </c>
      <c r="C213" s="17" t="s">
        <v>994</v>
      </c>
      <c r="D213" s="17">
        <v>33193</v>
      </c>
      <c r="E213" s="17" t="s">
        <v>24</v>
      </c>
      <c r="F213" s="17">
        <v>709</v>
      </c>
      <c r="G213" s="17" t="s">
        <v>16</v>
      </c>
      <c r="H213" s="1"/>
      <c r="I213" s="1"/>
      <c r="J213" s="1"/>
      <c r="K213" s="1"/>
      <c r="L213" s="1"/>
    </row>
    <row r="214" spans="1:12" ht="18" x14ac:dyDescent="0.2">
      <c r="A214" s="17">
        <v>33876</v>
      </c>
      <c r="B214" s="17">
        <v>213</v>
      </c>
      <c r="C214" s="17" t="s">
        <v>442</v>
      </c>
      <c r="D214" s="17">
        <v>33876</v>
      </c>
      <c r="E214" s="17" t="s">
        <v>24</v>
      </c>
      <c r="F214" s="26">
        <v>2723</v>
      </c>
      <c r="G214" s="17" t="s">
        <v>16</v>
      </c>
      <c r="H214" s="1"/>
      <c r="I214" s="1"/>
      <c r="J214" s="1"/>
      <c r="K214" s="1"/>
      <c r="L214" s="1"/>
    </row>
    <row r="215" spans="1:12" ht="18" x14ac:dyDescent="0.2">
      <c r="A215" s="17">
        <v>34651</v>
      </c>
      <c r="B215" s="17">
        <v>214</v>
      </c>
      <c r="C215" s="17" t="s">
        <v>1167</v>
      </c>
      <c r="D215" s="17">
        <v>34651</v>
      </c>
      <c r="E215" s="17" t="s">
        <v>24</v>
      </c>
      <c r="F215" s="17">
        <v>274</v>
      </c>
      <c r="G215" s="17" t="s">
        <v>16</v>
      </c>
      <c r="H215" s="1"/>
      <c r="I215" s="1"/>
      <c r="J215" s="1"/>
      <c r="K215" s="1"/>
      <c r="L215" s="1"/>
    </row>
    <row r="216" spans="1:12" ht="18" x14ac:dyDescent="0.25">
      <c r="A216" s="168">
        <v>35148</v>
      </c>
      <c r="B216" s="17">
        <v>215</v>
      </c>
      <c r="C216" s="168" t="s">
        <v>1405</v>
      </c>
      <c r="D216" s="168">
        <v>35148</v>
      </c>
      <c r="E216" s="168" t="s">
        <v>129</v>
      </c>
      <c r="F216" s="168">
        <v>3434</v>
      </c>
      <c r="G216" s="168" t="s">
        <v>16</v>
      </c>
      <c r="H216" s="1"/>
      <c r="I216" s="1"/>
      <c r="J216" s="1"/>
      <c r="K216" s="1"/>
      <c r="L216" s="1"/>
    </row>
    <row r="217" spans="1:12" ht="18" x14ac:dyDescent="0.2">
      <c r="A217" s="17">
        <v>35444</v>
      </c>
      <c r="B217" s="17">
        <v>216</v>
      </c>
      <c r="C217" s="17" t="s">
        <v>271</v>
      </c>
      <c r="D217" s="17">
        <v>35444</v>
      </c>
      <c r="E217" s="17" t="s">
        <v>24</v>
      </c>
      <c r="F217" s="17">
        <v>925</v>
      </c>
      <c r="G217" s="17" t="s">
        <v>16</v>
      </c>
      <c r="H217" s="1"/>
      <c r="I217" s="1"/>
      <c r="J217" s="1"/>
      <c r="K217" s="1"/>
      <c r="L217" s="1"/>
    </row>
    <row r="218" spans="1:12" ht="18" x14ac:dyDescent="0.2">
      <c r="A218" s="17">
        <v>35530</v>
      </c>
      <c r="B218" s="17">
        <v>217</v>
      </c>
      <c r="C218" s="17" t="s">
        <v>224</v>
      </c>
      <c r="D218" s="17">
        <v>35530</v>
      </c>
      <c r="E218" s="17" t="s">
        <v>34</v>
      </c>
      <c r="F218" s="26">
        <v>1286</v>
      </c>
      <c r="G218" s="17" t="s">
        <v>16</v>
      </c>
      <c r="H218" s="1"/>
      <c r="I218" s="1"/>
      <c r="J218" s="1"/>
      <c r="K218" s="1"/>
      <c r="L218" s="1"/>
    </row>
    <row r="219" spans="1:12" ht="18" x14ac:dyDescent="0.2">
      <c r="A219" s="17">
        <v>36437</v>
      </c>
      <c r="B219" s="17">
        <v>218</v>
      </c>
      <c r="C219" s="17" t="s">
        <v>1027</v>
      </c>
      <c r="D219" s="17">
        <v>36437</v>
      </c>
      <c r="E219" s="17" t="s">
        <v>50</v>
      </c>
      <c r="F219" s="17">
        <v>2689</v>
      </c>
      <c r="G219" s="17" t="s">
        <v>16</v>
      </c>
      <c r="H219" s="1"/>
      <c r="I219" s="1"/>
      <c r="J219" s="1"/>
      <c r="K219" s="1"/>
      <c r="L219" s="1"/>
    </row>
    <row r="220" spans="1:12" ht="18" x14ac:dyDescent="0.25">
      <c r="A220" s="168">
        <v>36946</v>
      </c>
      <c r="B220" s="17">
        <v>219</v>
      </c>
      <c r="C220" s="168" t="s">
        <v>1613</v>
      </c>
      <c r="D220" s="168">
        <v>36946</v>
      </c>
      <c r="E220" s="168" t="s">
        <v>50</v>
      </c>
      <c r="F220" s="168">
        <v>3782</v>
      </c>
      <c r="G220" s="168" t="s">
        <v>16</v>
      </c>
      <c r="H220" s="1"/>
      <c r="I220" s="1"/>
      <c r="J220" s="1"/>
      <c r="K220" s="1"/>
      <c r="L220" s="1"/>
    </row>
    <row r="221" spans="1:12" ht="18" x14ac:dyDescent="0.2">
      <c r="A221" s="17">
        <v>37191</v>
      </c>
      <c r="B221" s="17">
        <v>220</v>
      </c>
      <c r="C221" s="17" t="s">
        <v>432</v>
      </c>
      <c r="D221" s="17">
        <v>37191</v>
      </c>
      <c r="E221" s="17" t="s">
        <v>24</v>
      </c>
      <c r="F221" s="17">
        <v>2671</v>
      </c>
      <c r="G221" s="17" t="s">
        <v>16</v>
      </c>
      <c r="H221" s="1"/>
      <c r="I221" s="1"/>
      <c r="J221" s="1"/>
      <c r="K221" s="1"/>
      <c r="L221" s="1"/>
    </row>
    <row r="222" spans="1:12" ht="18" x14ac:dyDescent="0.2">
      <c r="A222" s="17">
        <v>37242</v>
      </c>
      <c r="B222" s="17">
        <v>221</v>
      </c>
      <c r="C222" s="17" t="s">
        <v>303</v>
      </c>
      <c r="D222" s="17">
        <v>37242</v>
      </c>
      <c r="E222" s="17" t="s">
        <v>24</v>
      </c>
      <c r="F222" s="17">
        <v>1454</v>
      </c>
      <c r="G222" s="17" t="s">
        <v>16</v>
      </c>
      <c r="H222" s="1"/>
      <c r="I222" s="1"/>
      <c r="J222" s="1"/>
      <c r="K222" s="1"/>
      <c r="L222" s="1"/>
    </row>
    <row r="223" spans="1:12" ht="18" x14ac:dyDescent="0.2">
      <c r="A223" s="17">
        <v>37263</v>
      </c>
      <c r="B223" s="17">
        <v>222</v>
      </c>
      <c r="C223" s="17" t="s">
        <v>155</v>
      </c>
      <c r="D223" s="17">
        <v>37263</v>
      </c>
      <c r="E223" s="17" t="s">
        <v>24</v>
      </c>
      <c r="F223" s="17">
        <v>2207</v>
      </c>
      <c r="G223" s="17" t="s">
        <v>16</v>
      </c>
      <c r="H223" s="1"/>
      <c r="I223" s="1"/>
      <c r="J223" s="1"/>
      <c r="K223" s="1"/>
      <c r="L223" s="1"/>
    </row>
    <row r="224" spans="1:12" ht="18" x14ac:dyDescent="0.25">
      <c r="A224" s="168">
        <v>37354</v>
      </c>
      <c r="B224" s="17">
        <v>223</v>
      </c>
      <c r="C224" s="168" t="s">
        <v>1489</v>
      </c>
      <c r="D224" s="168">
        <v>37354</v>
      </c>
      <c r="E224" s="168" t="s">
        <v>24</v>
      </c>
      <c r="F224" s="168">
        <v>3155</v>
      </c>
      <c r="G224" s="168" t="s">
        <v>16</v>
      </c>
      <c r="H224" s="1"/>
      <c r="I224" s="1"/>
      <c r="J224" s="1"/>
      <c r="K224" s="1"/>
      <c r="L224" s="1"/>
    </row>
    <row r="225" spans="1:12" ht="18" x14ac:dyDescent="0.2">
      <c r="A225" s="17">
        <v>37369</v>
      </c>
      <c r="B225" s="17">
        <v>224</v>
      </c>
      <c r="C225" s="17" t="s">
        <v>238</v>
      </c>
      <c r="D225" s="17">
        <v>37369</v>
      </c>
      <c r="E225" s="17" t="s">
        <v>240</v>
      </c>
      <c r="F225" s="26">
        <v>1782</v>
      </c>
      <c r="G225" s="17" t="s">
        <v>16</v>
      </c>
      <c r="H225" s="1"/>
      <c r="I225" s="1"/>
      <c r="J225" s="1"/>
      <c r="K225" s="1"/>
      <c r="L225" s="1"/>
    </row>
    <row r="226" spans="1:12" ht="18" x14ac:dyDescent="0.2">
      <c r="A226" s="17">
        <v>37375</v>
      </c>
      <c r="B226" s="17">
        <v>225</v>
      </c>
      <c r="C226" s="17" t="s">
        <v>444</v>
      </c>
      <c r="D226" s="17">
        <v>37375</v>
      </c>
      <c r="E226" s="17" t="s">
        <v>24</v>
      </c>
      <c r="F226" s="17">
        <v>585</v>
      </c>
      <c r="G226" s="17" t="s">
        <v>16</v>
      </c>
      <c r="H226" s="1"/>
      <c r="I226" s="1"/>
      <c r="J226" s="1"/>
      <c r="K226" s="1"/>
      <c r="L226" s="1"/>
    </row>
    <row r="227" spans="1:12" ht="18" x14ac:dyDescent="0.2">
      <c r="A227" s="17">
        <v>37555</v>
      </c>
      <c r="B227" s="17">
        <v>226</v>
      </c>
      <c r="C227" s="17" t="s">
        <v>1168</v>
      </c>
      <c r="D227" s="17">
        <v>37555</v>
      </c>
      <c r="E227" s="17" t="s">
        <v>240</v>
      </c>
      <c r="F227" s="17">
        <v>4005</v>
      </c>
      <c r="G227" s="17" t="s">
        <v>16</v>
      </c>
      <c r="H227" s="1"/>
      <c r="I227" s="1"/>
      <c r="J227" s="1"/>
      <c r="K227" s="1"/>
      <c r="L227" s="1"/>
    </row>
    <row r="228" spans="1:12" ht="18" x14ac:dyDescent="0.2">
      <c r="A228" s="17">
        <v>37685</v>
      </c>
      <c r="B228" s="17">
        <v>227</v>
      </c>
      <c r="C228" s="17" t="s">
        <v>251</v>
      </c>
      <c r="D228" s="17">
        <v>37685</v>
      </c>
      <c r="E228" s="17" t="s">
        <v>34</v>
      </c>
      <c r="F228" s="26">
        <v>1290</v>
      </c>
      <c r="G228" s="17" t="s">
        <v>16</v>
      </c>
      <c r="H228" s="1"/>
      <c r="I228" s="1"/>
      <c r="J228" s="1"/>
      <c r="K228" s="1"/>
      <c r="L228" s="1"/>
    </row>
    <row r="229" spans="1:12" ht="18" x14ac:dyDescent="0.2">
      <c r="A229" s="17">
        <v>37691</v>
      </c>
      <c r="B229" s="17">
        <v>228</v>
      </c>
      <c r="C229" s="17" t="s">
        <v>158</v>
      </c>
      <c r="D229" s="17">
        <v>37691</v>
      </c>
      <c r="E229" s="17" t="s">
        <v>34</v>
      </c>
      <c r="F229" s="17">
        <v>2252</v>
      </c>
      <c r="G229" s="17" t="s">
        <v>16</v>
      </c>
      <c r="H229" s="1"/>
      <c r="I229" s="1"/>
      <c r="J229" s="1"/>
      <c r="K229" s="1"/>
      <c r="L229" s="1"/>
    </row>
    <row r="230" spans="1:12" ht="18" x14ac:dyDescent="0.2">
      <c r="A230" s="17">
        <v>37904</v>
      </c>
      <c r="B230" s="17">
        <v>229</v>
      </c>
      <c r="C230" s="17" t="s">
        <v>309</v>
      </c>
      <c r="D230" s="17">
        <v>37904</v>
      </c>
      <c r="E230" s="17" t="s">
        <v>232</v>
      </c>
      <c r="F230" s="26">
        <v>2016</v>
      </c>
      <c r="G230" s="17" t="s">
        <v>16</v>
      </c>
      <c r="H230" s="1"/>
      <c r="I230" s="1"/>
      <c r="J230" s="1"/>
      <c r="K230" s="1"/>
      <c r="L230" s="1"/>
    </row>
    <row r="231" spans="1:12" ht="18" x14ac:dyDescent="0.2">
      <c r="A231" s="17">
        <v>37952</v>
      </c>
      <c r="B231" s="17">
        <v>230</v>
      </c>
      <c r="C231" s="17" t="s">
        <v>123</v>
      </c>
      <c r="D231" s="17">
        <v>37952</v>
      </c>
      <c r="E231" s="17" t="s">
        <v>24</v>
      </c>
      <c r="F231" s="26">
        <v>2618</v>
      </c>
      <c r="G231" s="17" t="s">
        <v>16</v>
      </c>
      <c r="H231" s="1"/>
      <c r="I231" s="1"/>
      <c r="J231" s="1"/>
      <c r="K231" s="1"/>
      <c r="L231" s="1"/>
    </row>
    <row r="232" spans="1:12" ht="18" x14ac:dyDescent="0.25">
      <c r="A232" s="168">
        <v>38025</v>
      </c>
      <c r="B232" s="17">
        <v>231</v>
      </c>
      <c r="C232" s="168" t="s">
        <v>1255</v>
      </c>
      <c r="D232" s="168">
        <v>38025</v>
      </c>
      <c r="E232" s="168" t="s">
        <v>24</v>
      </c>
      <c r="F232" s="168">
        <v>3537</v>
      </c>
      <c r="G232" s="168" t="s">
        <v>16</v>
      </c>
      <c r="H232" s="1"/>
      <c r="I232" s="1"/>
      <c r="J232" s="1"/>
      <c r="K232" s="1"/>
      <c r="L232" s="1"/>
    </row>
    <row r="233" spans="1:12" ht="18" x14ac:dyDescent="0.2">
      <c r="A233" s="17">
        <v>38067</v>
      </c>
      <c r="B233" s="17">
        <v>232</v>
      </c>
      <c r="C233" s="17" t="s">
        <v>231</v>
      </c>
      <c r="D233" s="17">
        <v>38067</v>
      </c>
      <c r="E233" s="17" t="s">
        <v>232</v>
      </c>
      <c r="F233" s="26">
        <v>99</v>
      </c>
      <c r="G233" s="17" t="s">
        <v>16</v>
      </c>
      <c r="H233" s="1"/>
      <c r="I233" s="1"/>
      <c r="J233" s="1"/>
      <c r="K233" s="1"/>
      <c r="L233" s="1"/>
    </row>
    <row r="234" spans="1:12" ht="18" x14ac:dyDescent="0.2">
      <c r="A234" s="17">
        <v>38095</v>
      </c>
      <c r="B234" s="17">
        <v>233</v>
      </c>
      <c r="C234" s="17" t="s">
        <v>497</v>
      </c>
      <c r="D234" s="17">
        <v>38095</v>
      </c>
      <c r="E234" s="17" t="s">
        <v>24</v>
      </c>
      <c r="F234" s="17">
        <v>2364</v>
      </c>
      <c r="G234" s="17" t="s">
        <v>16</v>
      </c>
      <c r="H234" s="1"/>
      <c r="I234" s="1"/>
      <c r="J234" s="1"/>
      <c r="K234" s="1"/>
      <c r="L234" s="1"/>
    </row>
    <row r="235" spans="1:12" ht="18" x14ac:dyDescent="0.25">
      <c r="A235" s="168">
        <v>38174</v>
      </c>
      <c r="B235" s="17">
        <v>234</v>
      </c>
      <c r="C235" s="168" t="s">
        <v>1621</v>
      </c>
      <c r="D235" s="168">
        <v>38174</v>
      </c>
      <c r="E235" s="168" t="s">
        <v>292</v>
      </c>
      <c r="F235" s="168">
        <v>396</v>
      </c>
      <c r="G235" s="168" t="s">
        <v>16</v>
      </c>
      <c r="H235" s="1"/>
      <c r="I235" s="1"/>
      <c r="J235" s="1"/>
      <c r="K235" s="1"/>
      <c r="L235" s="1"/>
    </row>
    <row r="236" spans="1:12" ht="18" x14ac:dyDescent="0.25">
      <c r="A236" s="168">
        <v>38230</v>
      </c>
      <c r="B236" s="17">
        <v>235</v>
      </c>
      <c r="C236" s="168" t="s">
        <v>1406</v>
      </c>
      <c r="D236" s="168">
        <v>38230</v>
      </c>
      <c r="E236" s="168" t="s">
        <v>50</v>
      </c>
      <c r="F236" s="168">
        <v>2041</v>
      </c>
      <c r="G236" s="168" t="s">
        <v>16</v>
      </c>
      <c r="H236" s="1"/>
      <c r="I236" s="1"/>
      <c r="J236" s="1"/>
      <c r="K236" s="1"/>
      <c r="L236" s="1"/>
    </row>
    <row r="237" spans="1:12" ht="18" x14ac:dyDescent="0.25">
      <c r="A237" s="168">
        <v>38313</v>
      </c>
      <c r="B237" s="17">
        <v>236</v>
      </c>
      <c r="C237" s="168" t="s">
        <v>1629</v>
      </c>
      <c r="D237" s="168">
        <v>38313</v>
      </c>
      <c r="E237" s="168" t="s">
        <v>50</v>
      </c>
      <c r="F237" s="168">
        <v>2109</v>
      </c>
      <c r="G237" s="168" t="s">
        <v>16</v>
      </c>
      <c r="H237" s="1"/>
      <c r="I237" s="1"/>
      <c r="J237" s="1"/>
      <c r="K237" s="1"/>
      <c r="L237" s="1"/>
    </row>
    <row r="238" spans="1:12" ht="18" x14ac:dyDescent="0.25">
      <c r="A238" s="168">
        <v>38473</v>
      </c>
      <c r="B238" s="17">
        <v>237</v>
      </c>
      <c r="C238" s="168" t="s">
        <v>1472</v>
      </c>
      <c r="D238" s="168">
        <v>38473</v>
      </c>
      <c r="E238" s="168" t="s">
        <v>50</v>
      </c>
      <c r="F238" s="168">
        <v>1830</v>
      </c>
      <c r="G238" s="168" t="s">
        <v>16</v>
      </c>
      <c r="H238" s="1"/>
      <c r="I238" s="1"/>
      <c r="J238" s="1"/>
      <c r="K238" s="1"/>
      <c r="L238" s="1"/>
    </row>
    <row r="239" spans="1:12" ht="18" x14ac:dyDescent="0.2">
      <c r="A239" s="17">
        <v>38516</v>
      </c>
      <c r="B239" s="17">
        <v>238</v>
      </c>
      <c r="C239" s="17" t="s">
        <v>407</v>
      </c>
      <c r="D239" s="17">
        <v>38516</v>
      </c>
      <c r="E239" s="17" t="s">
        <v>84</v>
      </c>
      <c r="F239" s="26">
        <v>302</v>
      </c>
      <c r="G239" s="17" t="s">
        <v>16</v>
      </c>
      <c r="H239" s="1"/>
      <c r="I239" s="1"/>
      <c r="J239" s="1"/>
      <c r="K239" s="1"/>
      <c r="L239" s="1"/>
    </row>
    <row r="240" spans="1:12" ht="18" x14ac:dyDescent="0.25">
      <c r="A240" s="168">
        <v>38637</v>
      </c>
      <c r="B240" s="17">
        <v>239</v>
      </c>
      <c r="C240" s="168" t="s">
        <v>1643</v>
      </c>
      <c r="D240" s="168">
        <v>38637</v>
      </c>
      <c r="E240" s="168" t="s">
        <v>24</v>
      </c>
      <c r="F240" s="168">
        <v>3396</v>
      </c>
      <c r="G240" s="168" t="s">
        <v>16</v>
      </c>
      <c r="H240" s="1"/>
      <c r="I240" s="1"/>
      <c r="J240" s="1"/>
      <c r="K240" s="1"/>
      <c r="L240" s="1"/>
    </row>
    <row r="241" spans="1:12" ht="18" x14ac:dyDescent="0.25">
      <c r="A241" s="168">
        <v>39039</v>
      </c>
      <c r="B241" s="17">
        <v>240</v>
      </c>
      <c r="C241" s="168" t="s">
        <v>1104</v>
      </c>
      <c r="D241" s="168">
        <v>39039</v>
      </c>
      <c r="E241" s="168" t="s">
        <v>50</v>
      </c>
      <c r="F241" s="168">
        <v>1312</v>
      </c>
      <c r="G241" s="168" t="s">
        <v>16</v>
      </c>
      <c r="H241" s="1"/>
      <c r="I241" s="1"/>
      <c r="J241" s="1"/>
      <c r="K241" s="1"/>
      <c r="L241" s="1"/>
    </row>
    <row r="242" spans="1:12" ht="18" x14ac:dyDescent="0.2">
      <c r="A242" s="17">
        <v>39430</v>
      </c>
      <c r="B242" s="17">
        <v>241</v>
      </c>
      <c r="C242" s="17" t="s">
        <v>285</v>
      </c>
      <c r="D242" s="17">
        <v>39430</v>
      </c>
      <c r="E242" s="17" t="s">
        <v>24</v>
      </c>
      <c r="F242" s="26">
        <v>2736</v>
      </c>
      <c r="G242" s="17" t="s">
        <v>16</v>
      </c>
      <c r="H242" s="1"/>
      <c r="I242" s="1"/>
      <c r="J242" s="1"/>
      <c r="K242" s="1"/>
      <c r="L242" s="1"/>
    </row>
    <row r="243" spans="1:12" ht="18" x14ac:dyDescent="0.2">
      <c r="A243" s="17">
        <v>39605</v>
      </c>
      <c r="B243" s="17">
        <v>242</v>
      </c>
      <c r="C243" s="17" t="s">
        <v>1111</v>
      </c>
      <c r="D243" s="17">
        <v>39605</v>
      </c>
      <c r="E243" s="17" t="s">
        <v>24</v>
      </c>
      <c r="F243" s="17">
        <v>3186</v>
      </c>
      <c r="G243" s="17" t="s">
        <v>16</v>
      </c>
      <c r="H243" s="1"/>
      <c r="I243" s="1"/>
      <c r="J243" s="1"/>
      <c r="K243" s="1"/>
      <c r="L243" s="1"/>
    </row>
    <row r="244" spans="1:12" ht="18" x14ac:dyDescent="0.2">
      <c r="A244" s="17">
        <v>39748</v>
      </c>
      <c r="B244" s="17">
        <v>243</v>
      </c>
      <c r="C244" s="17" t="s">
        <v>1177</v>
      </c>
      <c r="D244" s="17">
        <v>39748</v>
      </c>
      <c r="E244" s="17" t="s">
        <v>24</v>
      </c>
      <c r="F244" s="17">
        <v>1558</v>
      </c>
      <c r="G244" s="17" t="s">
        <v>16</v>
      </c>
      <c r="H244" s="1"/>
      <c r="I244" s="1"/>
      <c r="J244" s="1"/>
      <c r="K244" s="1"/>
      <c r="L244" s="1"/>
    </row>
    <row r="245" spans="1:12" ht="18" x14ac:dyDescent="0.2">
      <c r="A245" s="17">
        <v>39785</v>
      </c>
      <c r="B245" s="17">
        <v>244</v>
      </c>
      <c r="C245" s="17" t="s">
        <v>573</v>
      </c>
      <c r="D245" s="17">
        <v>39785</v>
      </c>
      <c r="E245" s="17" t="s">
        <v>24</v>
      </c>
      <c r="F245" s="17">
        <v>2040</v>
      </c>
      <c r="G245" s="17" t="s">
        <v>16</v>
      </c>
      <c r="H245" s="1"/>
      <c r="I245" s="1"/>
      <c r="J245" s="1"/>
      <c r="K245" s="1"/>
      <c r="L245" s="1"/>
    </row>
    <row r="246" spans="1:12" ht="18" x14ac:dyDescent="0.25">
      <c r="A246" s="168">
        <v>40293</v>
      </c>
      <c r="B246" s="17">
        <v>245</v>
      </c>
      <c r="C246" s="168" t="s">
        <v>1601</v>
      </c>
      <c r="D246" s="168">
        <v>40293</v>
      </c>
      <c r="E246" s="168" t="s">
        <v>24</v>
      </c>
      <c r="F246" s="168">
        <v>429</v>
      </c>
      <c r="G246" s="168" t="s">
        <v>16</v>
      </c>
      <c r="H246" s="1"/>
      <c r="I246" s="1"/>
      <c r="J246" s="1"/>
      <c r="K246" s="1"/>
      <c r="L246" s="1"/>
    </row>
    <row r="247" spans="1:12" ht="18" x14ac:dyDescent="0.2">
      <c r="A247" s="17">
        <v>40325</v>
      </c>
      <c r="B247" s="17">
        <v>246</v>
      </c>
      <c r="C247" s="17" t="s">
        <v>402</v>
      </c>
      <c r="D247" s="17">
        <v>40325</v>
      </c>
      <c r="E247" s="17" t="s">
        <v>34</v>
      </c>
      <c r="F247" s="26">
        <v>757</v>
      </c>
      <c r="G247" s="17" t="s">
        <v>16</v>
      </c>
      <c r="H247" s="1"/>
      <c r="I247" s="1"/>
      <c r="J247" s="1"/>
      <c r="K247" s="1"/>
      <c r="L247" s="1"/>
    </row>
    <row r="248" spans="1:12" ht="18" x14ac:dyDescent="0.2">
      <c r="A248" s="22">
        <v>40438</v>
      </c>
      <c r="B248" s="17">
        <v>247</v>
      </c>
      <c r="C248" s="22" t="s">
        <v>1132</v>
      </c>
      <c r="D248" s="22">
        <v>40438</v>
      </c>
      <c r="E248" s="22" t="s">
        <v>24</v>
      </c>
      <c r="F248" s="22">
        <v>935</v>
      </c>
      <c r="G248" s="22" t="s">
        <v>16</v>
      </c>
      <c r="H248" s="1"/>
      <c r="I248" s="1"/>
      <c r="J248" s="1"/>
      <c r="K248" s="1"/>
      <c r="L248" s="1"/>
    </row>
    <row r="249" spans="1:12" ht="18" x14ac:dyDescent="0.25">
      <c r="A249" s="168">
        <v>40846</v>
      </c>
      <c r="B249" s="17">
        <v>248</v>
      </c>
      <c r="C249" s="168" t="s">
        <v>1641</v>
      </c>
      <c r="D249" s="168">
        <v>40846</v>
      </c>
      <c r="E249" s="168" t="s">
        <v>24</v>
      </c>
      <c r="F249" s="168">
        <v>1062</v>
      </c>
      <c r="G249" s="168" t="s">
        <v>16</v>
      </c>
      <c r="H249" s="1"/>
      <c r="I249" s="1"/>
      <c r="J249" s="1"/>
      <c r="K249" s="1"/>
      <c r="L249" s="1"/>
    </row>
    <row r="250" spans="1:12" ht="18" x14ac:dyDescent="0.2">
      <c r="A250" s="17">
        <v>41101</v>
      </c>
      <c r="B250" s="17">
        <v>249</v>
      </c>
      <c r="C250" s="17" t="s">
        <v>1154</v>
      </c>
      <c r="D250" s="17">
        <v>41101</v>
      </c>
      <c r="E250" s="17" t="s">
        <v>24</v>
      </c>
      <c r="F250" s="17">
        <v>3483</v>
      </c>
      <c r="G250" s="17" t="s">
        <v>16</v>
      </c>
      <c r="H250" s="1"/>
      <c r="I250" s="1"/>
      <c r="J250" s="1"/>
      <c r="K250" s="1"/>
      <c r="L250" s="1"/>
    </row>
    <row r="251" spans="1:12" ht="18" x14ac:dyDescent="0.2">
      <c r="A251" s="17">
        <v>42027</v>
      </c>
      <c r="B251" s="17">
        <v>250</v>
      </c>
      <c r="C251" s="17" t="s">
        <v>360</v>
      </c>
      <c r="D251" s="17">
        <v>42027</v>
      </c>
      <c r="E251" s="17" t="s">
        <v>24</v>
      </c>
      <c r="F251" s="17">
        <v>220</v>
      </c>
      <c r="G251" s="17" t="s">
        <v>16</v>
      </c>
      <c r="H251" s="1"/>
      <c r="I251" s="1"/>
      <c r="J251" s="1"/>
      <c r="K251" s="1"/>
      <c r="L251" s="1"/>
    </row>
    <row r="252" spans="1:12" ht="18" x14ac:dyDescent="0.2">
      <c r="A252" s="22">
        <v>42183</v>
      </c>
      <c r="B252" s="17">
        <v>251</v>
      </c>
      <c r="C252" s="22" t="s">
        <v>858</v>
      </c>
      <c r="D252" s="22">
        <v>42183</v>
      </c>
      <c r="E252" s="22" t="s">
        <v>24</v>
      </c>
      <c r="F252" s="22">
        <v>2525</v>
      </c>
      <c r="G252" s="22" t="s">
        <v>16</v>
      </c>
      <c r="H252" s="1"/>
      <c r="I252" s="1"/>
      <c r="J252" s="1"/>
      <c r="K252" s="1"/>
      <c r="L252" s="1"/>
    </row>
    <row r="253" spans="1:12" ht="18" x14ac:dyDescent="0.25">
      <c r="A253" s="168">
        <v>42395</v>
      </c>
      <c r="B253" s="17">
        <v>252</v>
      </c>
      <c r="C253" s="168" t="s">
        <v>1599</v>
      </c>
      <c r="D253" s="168">
        <v>42395</v>
      </c>
      <c r="E253" s="168" t="s">
        <v>24</v>
      </c>
      <c r="F253" s="168">
        <v>3603</v>
      </c>
      <c r="G253" s="168" t="s">
        <v>16</v>
      </c>
      <c r="H253" s="1"/>
      <c r="I253" s="1"/>
      <c r="J253" s="1"/>
      <c r="K253" s="1"/>
      <c r="L253" s="1"/>
    </row>
    <row r="254" spans="1:12" ht="18" x14ac:dyDescent="0.2">
      <c r="A254" s="17">
        <v>42620</v>
      </c>
      <c r="B254" s="17">
        <v>253</v>
      </c>
      <c r="C254" s="17" t="s">
        <v>1172</v>
      </c>
      <c r="D254" s="17">
        <v>42620</v>
      </c>
      <c r="E254" s="17" t="s">
        <v>19</v>
      </c>
      <c r="F254" s="17">
        <v>1465</v>
      </c>
      <c r="G254" s="17" t="s">
        <v>16</v>
      </c>
      <c r="H254" s="1"/>
      <c r="I254" s="1"/>
      <c r="J254" s="1"/>
      <c r="K254" s="1"/>
      <c r="L254" s="1"/>
    </row>
    <row r="255" spans="1:12" ht="18" x14ac:dyDescent="0.2">
      <c r="A255" s="17">
        <v>42897</v>
      </c>
      <c r="B255" s="17">
        <v>254</v>
      </c>
      <c r="C255" s="17" t="s">
        <v>112</v>
      </c>
      <c r="D255" s="17">
        <v>42897</v>
      </c>
      <c r="E255" s="17" t="s">
        <v>24</v>
      </c>
      <c r="F255" s="17">
        <v>1795</v>
      </c>
      <c r="G255" s="17" t="s">
        <v>16</v>
      </c>
      <c r="H255" s="1"/>
      <c r="I255" s="1"/>
      <c r="J255" s="1"/>
      <c r="K255" s="1"/>
      <c r="L255" s="1"/>
    </row>
    <row r="256" spans="1:12" ht="18" x14ac:dyDescent="0.2">
      <c r="A256" s="22">
        <v>42968</v>
      </c>
      <c r="B256" s="17">
        <v>255</v>
      </c>
      <c r="C256" s="22" t="s">
        <v>609</v>
      </c>
      <c r="D256" s="22">
        <v>42968</v>
      </c>
      <c r="E256" s="22" t="s">
        <v>240</v>
      </c>
      <c r="F256" s="22">
        <v>1646</v>
      </c>
      <c r="G256" s="17" t="s">
        <v>16</v>
      </c>
      <c r="H256" s="1"/>
      <c r="I256" s="1"/>
      <c r="J256" s="1"/>
      <c r="K256" s="1"/>
      <c r="L256" s="1"/>
    </row>
    <row r="257" spans="1:12" ht="18" x14ac:dyDescent="0.2">
      <c r="A257" s="17">
        <v>42977</v>
      </c>
      <c r="B257" s="17">
        <v>256</v>
      </c>
      <c r="C257" s="17" t="s">
        <v>977</v>
      </c>
      <c r="D257" s="17">
        <v>42977</v>
      </c>
      <c r="E257" s="17" t="s">
        <v>34</v>
      </c>
      <c r="F257" s="26">
        <v>1976</v>
      </c>
      <c r="G257" s="17" t="s">
        <v>16</v>
      </c>
      <c r="H257" s="1"/>
      <c r="I257" s="1"/>
      <c r="J257" s="1"/>
      <c r="K257" s="1"/>
      <c r="L257" s="1"/>
    </row>
    <row r="258" spans="1:12" ht="18" x14ac:dyDescent="0.2">
      <c r="A258" s="17">
        <v>43155</v>
      </c>
      <c r="B258" s="17">
        <v>257</v>
      </c>
      <c r="C258" s="17" t="s">
        <v>1013</v>
      </c>
      <c r="D258" s="17">
        <v>43155</v>
      </c>
      <c r="E258" s="17" t="s">
        <v>24</v>
      </c>
      <c r="F258" s="17">
        <v>2870</v>
      </c>
      <c r="G258" s="17" t="s">
        <v>16</v>
      </c>
      <c r="H258" s="1"/>
      <c r="I258" s="1"/>
      <c r="J258" s="1"/>
      <c r="K258" s="1"/>
      <c r="L258" s="1"/>
    </row>
    <row r="259" spans="1:12" ht="18" x14ac:dyDescent="0.2">
      <c r="A259" s="17">
        <v>43275</v>
      </c>
      <c r="B259" s="17">
        <v>258</v>
      </c>
      <c r="C259" s="17" t="s">
        <v>255</v>
      </c>
      <c r="D259" s="17">
        <v>43275</v>
      </c>
      <c r="E259" s="17" t="s">
        <v>34</v>
      </c>
      <c r="F259" s="26">
        <v>376</v>
      </c>
      <c r="G259" s="17" t="s">
        <v>16</v>
      </c>
      <c r="H259" s="1"/>
      <c r="I259" s="1"/>
      <c r="J259" s="1"/>
      <c r="K259" s="1"/>
      <c r="L259" s="1"/>
    </row>
    <row r="260" spans="1:12" ht="18" x14ac:dyDescent="0.25">
      <c r="A260" s="168">
        <v>43424</v>
      </c>
      <c r="B260" s="17">
        <v>259</v>
      </c>
      <c r="C260" s="168" t="s">
        <v>1673</v>
      </c>
      <c r="D260" s="168">
        <v>43424</v>
      </c>
      <c r="E260" s="168" t="s">
        <v>24</v>
      </c>
      <c r="F260" s="168">
        <v>2763</v>
      </c>
      <c r="G260" s="168" t="s">
        <v>16</v>
      </c>
      <c r="H260" s="1"/>
      <c r="I260" s="1"/>
      <c r="J260" s="1"/>
      <c r="K260" s="1"/>
      <c r="L260" s="1"/>
    </row>
    <row r="261" spans="1:12" ht="18" x14ac:dyDescent="0.2">
      <c r="A261" s="17">
        <v>43559</v>
      </c>
      <c r="B261" s="17">
        <v>260</v>
      </c>
      <c r="C261" s="17" t="s">
        <v>987</v>
      </c>
      <c r="D261" s="17">
        <v>43559</v>
      </c>
      <c r="E261" s="17" t="s">
        <v>24</v>
      </c>
      <c r="F261" s="26">
        <v>203</v>
      </c>
      <c r="G261" s="17" t="s">
        <v>16</v>
      </c>
      <c r="H261" s="1"/>
      <c r="I261" s="1"/>
      <c r="J261" s="1"/>
      <c r="K261" s="1"/>
      <c r="L261" s="1"/>
    </row>
    <row r="262" spans="1:12" ht="18" x14ac:dyDescent="0.2">
      <c r="A262" s="17">
        <v>43896</v>
      </c>
      <c r="B262" s="17">
        <v>261</v>
      </c>
      <c r="C262" s="17" t="s">
        <v>268</v>
      </c>
      <c r="D262" s="17">
        <v>43896</v>
      </c>
      <c r="E262" s="17" t="s">
        <v>24</v>
      </c>
      <c r="F262" s="17">
        <v>695</v>
      </c>
      <c r="G262" s="17" t="s">
        <v>16</v>
      </c>
      <c r="H262" s="1"/>
      <c r="I262" s="1"/>
      <c r="J262" s="1"/>
      <c r="K262" s="1"/>
      <c r="L262" s="1"/>
    </row>
    <row r="263" spans="1:12" ht="18" x14ac:dyDescent="0.2">
      <c r="A263" s="17">
        <v>43936</v>
      </c>
      <c r="B263" s="17">
        <v>262</v>
      </c>
      <c r="C263" s="17" t="s">
        <v>1137</v>
      </c>
      <c r="D263" s="17">
        <v>43936</v>
      </c>
      <c r="E263" s="17" t="s">
        <v>24</v>
      </c>
      <c r="F263" s="17">
        <v>2177</v>
      </c>
      <c r="G263" s="17" t="s">
        <v>16</v>
      </c>
      <c r="H263" s="1"/>
      <c r="I263" s="1"/>
      <c r="J263" s="1"/>
      <c r="K263" s="1"/>
      <c r="L263" s="1"/>
    </row>
    <row r="264" spans="1:12" ht="18" x14ac:dyDescent="0.2">
      <c r="A264" s="17">
        <v>44213</v>
      </c>
      <c r="B264" s="17">
        <v>263</v>
      </c>
      <c r="C264" s="17" t="s">
        <v>331</v>
      </c>
      <c r="D264" s="17">
        <v>44213</v>
      </c>
      <c r="E264" s="17" t="s">
        <v>34</v>
      </c>
      <c r="F264" s="26">
        <v>1200</v>
      </c>
      <c r="G264" s="17" t="s">
        <v>16</v>
      </c>
      <c r="H264" s="1"/>
      <c r="I264" s="1"/>
      <c r="J264" s="1"/>
      <c r="K264" s="1"/>
      <c r="L264" s="1"/>
    </row>
    <row r="265" spans="1:12" ht="18" x14ac:dyDescent="0.2">
      <c r="A265" s="17">
        <v>44553</v>
      </c>
      <c r="B265" s="17">
        <v>264</v>
      </c>
      <c r="C265" s="17" t="s">
        <v>283</v>
      </c>
      <c r="D265" s="17">
        <v>44553</v>
      </c>
      <c r="E265" s="17" t="s">
        <v>34</v>
      </c>
      <c r="F265" s="26">
        <v>216</v>
      </c>
      <c r="G265" s="17" t="s">
        <v>16</v>
      </c>
      <c r="H265" s="1"/>
      <c r="I265" s="1"/>
      <c r="J265" s="1"/>
      <c r="K265" s="1"/>
      <c r="L265" s="1"/>
    </row>
    <row r="266" spans="1:12" ht="18" x14ac:dyDescent="0.2">
      <c r="A266" s="17">
        <v>45604</v>
      </c>
      <c r="B266" s="17">
        <v>265</v>
      </c>
      <c r="C266" s="17" t="s">
        <v>1214</v>
      </c>
      <c r="D266" s="17">
        <v>45604</v>
      </c>
      <c r="E266" s="17" t="s">
        <v>24</v>
      </c>
      <c r="F266" s="17">
        <v>2037</v>
      </c>
      <c r="G266" s="17" t="s">
        <v>16</v>
      </c>
      <c r="H266" s="1"/>
      <c r="I266" s="1"/>
      <c r="J266" s="1"/>
      <c r="K266" s="1"/>
      <c r="L266" s="1"/>
    </row>
    <row r="267" spans="1:12" ht="18" x14ac:dyDescent="0.2">
      <c r="A267" s="17">
        <v>45607</v>
      </c>
      <c r="B267" s="17">
        <v>266</v>
      </c>
      <c r="C267" s="17" t="s">
        <v>1128</v>
      </c>
      <c r="D267" s="17">
        <v>45607</v>
      </c>
      <c r="E267" s="17" t="s">
        <v>24</v>
      </c>
      <c r="F267" s="17">
        <v>2037</v>
      </c>
      <c r="G267" s="17" t="s">
        <v>16</v>
      </c>
      <c r="H267" s="1"/>
      <c r="I267" s="1"/>
      <c r="J267" s="1"/>
      <c r="K267" s="1"/>
      <c r="L267" s="1"/>
    </row>
    <row r="268" spans="1:12" ht="18" x14ac:dyDescent="0.2">
      <c r="A268" s="17">
        <v>45673</v>
      </c>
      <c r="B268" s="17">
        <v>267</v>
      </c>
      <c r="C268" s="17" t="s">
        <v>996</v>
      </c>
      <c r="D268" s="17">
        <v>45673</v>
      </c>
      <c r="E268" s="17" t="s">
        <v>24</v>
      </c>
      <c r="F268" s="17">
        <v>1164</v>
      </c>
      <c r="G268" s="17" t="s">
        <v>16</v>
      </c>
      <c r="H268" s="1"/>
      <c r="I268" s="1"/>
      <c r="J268" s="1"/>
      <c r="K268" s="1"/>
      <c r="L268" s="1"/>
    </row>
    <row r="269" spans="1:12" ht="18" x14ac:dyDescent="0.2">
      <c r="A269" s="17">
        <v>45683</v>
      </c>
      <c r="B269" s="17">
        <v>268</v>
      </c>
      <c r="C269" s="17" t="s">
        <v>1220</v>
      </c>
      <c r="D269" s="17">
        <v>45683</v>
      </c>
      <c r="E269" s="17" t="s">
        <v>24</v>
      </c>
      <c r="F269" s="17">
        <v>1598</v>
      </c>
      <c r="G269" s="17" t="s">
        <v>16</v>
      </c>
      <c r="H269" s="1"/>
      <c r="I269" s="1"/>
      <c r="J269" s="1"/>
      <c r="K269" s="1"/>
      <c r="L269" s="1"/>
    </row>
    <row r="270" spans="1:12" ht="18" x14ac:dyDescent="0.2">
      <c r="A270" s="17">
        <v>46274</v>
      </c>
      <c r="B270" s="17">
        <v>269</v>
      </c>
      <c r="C270" s="17" t="s">
        <v>1193</v>
      </c>
      <c r="D270" s="17">
        <v>46274</v>
      </c>
      <c r="E270" s="17" t="s">
        <v>19</v>
      </c>
      <c r="F270" s="17">
        <v>348</v>
      </c>
      <c r="G270" s="17" t="s">
        <v>16</v>
      </c>
      <c r="H270" s="1"/>
      <c r="I270" s="1"/>
      <c r="J270" s="1"/>
      <c r="K270" s="1"/>
      <c r="L270" s="1"/>
    </row>
    <row r="271" spans="1:12" ht="18" x14ac:dyDescent="0.2">
      <c r="A271" s="17">
        <v>46365</v>
      </c>
      <c r="B271" s="17">
        <v>270</v>
      </c>
      <c r="C271" s="17" t="s">
        <v>1134</v>
      </c>
      <c r="D271" s="17">
        <v>46365</v>
      </c>
      <c r="E271" s="17" t="s">
        <v>129</v>
      </c>
      <c r="F271" s="17">
        <v>1475</v>
      </c>
      <c r="G271" s="17" t="s">
        <v>16</v>
      </c>
      <c r="H271" s="1"/>
      <c r="I271" s="1"/>
      <c r="J271" s="1"/>
      <c r="K271" s="1"/>
      <c r="L271" s="1"/>
    </row>
    <row r="272" spans="1:12" ht="18" x14ac:dyDescent="0.2">
      <c r="A272" s="17">
        <v>47183</v>
      </c>
      <c r="B272" s="17">
        <v>271</v>
      </c>
      <c r="C272" s="17" t="s">
        <v>1011</v>
      </c>
      <c r="D272" s="17">
        <v>47183</v>
      </c>
      <c r="E272" s="17" t="s">
        <v>24</v>
      </c>
      <c r="F272" s="17">
        <v>3632</v>
      </c>
      <c r="G272" s="17" t="s">
        <v>16</v>
      </c>
      <c r="H272" s="1"/>
      <c r="I272" s="1"/>
      <c r="J272" s="1"/>
      <c r="K272" s="1"/>
      <c r="L272" s="1"/>
    </row>
    <row r="273" spans="1:12" ht="18" x14ac:dyDescent="0.2">
      <c r="A273" s="17">
        <v>47281</v>
      </c>
      <c r="B273" s="17">
        <v>272</v>
      </c>
      <c r="C273" s="17" t="s">
        <v>187</v>
      </c>
      <c r="D273" s="17">
        <v>47281</v>
      </c>
      <c r="E273" s="17" t="s">
        <v>34</v>
      </c>
      <c r="F273" s="26">
        <v>1467</v>
      </c>
      <c r="G273" s="17" t="s">
        <v>16</v>
      </c>
      <c r="H273" s="1"/>
      <c r="I273" s="1"/>
      <c r="J273" s="1"/>
      <c r="K273" s="1"/>
      <c r="L273" s="1"/>
    </row>
    <row r="274" spans="1:12" ht="18" x14ac:dyDescent="0.2">
      <c r="A274" s="22">
        <v>47864</v>
      </c>
      <c r="B274" s="17">
        <v>273</v>
      </c>
      <c r="C274" s="22" t="s">
        <v>1007</v>
      </c>
      <c r="D274" s="22">
        <v>47864</v>
      </c>
      <c r="E274" s="22" t="s">
        <v>24</v>
      </c>
      <c r="F274" s="22">
        <v>1843</v>
      </c>
      <c r="G274" s="17" t="s">
        <v>16</v>
      </c>
      <c r="H274" s="1"/>
      <c r="I274" s="1"/>
      <c r="J274" s="1"/>
      <c r="K274" s="1"/>
      <c r="L274" s="1"/>
    </row>
    <row r="275" spans="1:12" ht="18" x14ac:dyDescent="0.2">
      <c r="A275" s="17">
        <v>48265</v>
      </c>
      <c r="B275" s="17">
        <v>274</v>
      </c>
      <c r="C275" s="17" t="s">
        <v>94</v>
      </c>
      <c r="D275" s="17">
        <v>48265</v>
      </c>
      <c r="E275" s="17" t="s">
        <v>34</v>
      </c>
      <c r="F275" s="17">
        <v>1033</v>
      </c>
      <c r="G275" s="17" t="s">
        <v>16</v>
      </c>
      <c r="H275" s="1"/>
      <c r="I275" s="1"/>
      <c r="J275" s="1"/>
      <c r="K275" s="1"/>
      <c r="L275" s="1"/>
    </row>
    <row r="276" spans="1:12" ht="18" x14ac:dyDescent="0.2">
      <c r="A276" s="17">
        <v>48596</v>
      </c>
      <c r="B276" s="17">
        <v>275</v>
      </c>
      <c r="C276" s="17" t="s">
        <v>997</v>
      </c>
      <c r="D276" s="17">
        <v>48596</v>
      </c>
      <c r="E276" s="17" t="s">
        <v>183</v>
      </c>
      <c r="F276" s="17">
        <v>2663</v>
      </c>
      <c r="G276" s="17" t="s">
        <v>16</v>
      </c>
      <c r="H276" s="1"/>
      <c r="I276" s="1"/>
      <c r="J276" s="1"/>
      <c r="K276" s="1"/>
      <c r="L276" s="1"/>
    </row>
    <row r="277" spans="1:12" ht="18" x14ac:dyDescent="0.25">
      <c r="A277" s="168">
        <v>48659</v>
      </c>
      <c r="B277" s="17">
        <v>276</v>
      </c>
      <c r="C277" s="168" t="s">
        <v>1624</v>
      </c>
      <c r="D277" s="168">
        <v>48659</v>
      </c>
      <c r="E277" s="168" t="s">
        <v>129</v>
      </c>
      <c r="F277" s="168">
        <v>3725</v>
      </c>
      <c r="G277" s="168" t="s">
        <v>16</v>
      </c>
      <c r="H277" s="1"/>
      <c r="I277" s="1"/>
      <c r="J277" s="1"/>
      <c r="K277" s="1"/>
      <c r="L277" s="1"/>
    </row>
    <row r="278" spans="1:12" ht="18" x14ac:dyDescent="0.2">
      <c r="A278" s="17">
        <v>49507</v>
      </c>
      <c r="B278" s="17">
        <v>277</v>
      </c>
      <c r="C278" s="17" t="s">
        <v>371</v>
      </c>
      <c r="D278" s="17">
        <v>49507</v>
      </c>
      <c r="E278" s="17" t="s">
        <v>24</v>
      </c>
      <c r="F278" s="17">
        <v>56</v>
      </c>
      <c r="G278" s="17" t="s">
        <v>16</v>
      </c>
      <c r="H278" s="1"/>
      <c r="I278" s="1"/>
      <c r="J278" s="1"/>
      <c r="K278" s="1"/>
      <c r="L278" s="1"/>
    </row>
    <row r="279" spans="1:12" ht="18" x14ac:dyDescent="0.2">
      <c r="A279" s="17">
        <v>50150</v>
      </c>
      <c r="B279" s="17">
        <v>278</v>
      </c>
      <c r="C279" s="17" t="s">
        <v>932</v>
      </c>
      <c r="D279" s="17">
        <v>50150</v>
      </c>
      <c r="E279" s="17" t="s">
        <v>24</v>
      </c>
      <c r="F279" s="17">
        <v>54</v>
      </c>
      <c r="G279" s="17" t="s">
        <v>16</v>
      </c>
      <c r="H279" s="1"/>
      <c r="I279" s="1"/>
      <c r="J279" s="1"/>
      <c r="K279" s="1"/>
      <c r="L279" s="1"/>
    </row>
    <row r="280" spans="1:12" ht="18" x14ac:dyDescent="0.2">
      <c r="A280" s="17">
        <v>50320</v>
      </c>
      <c r="B280" s="17">
        <v>279</v>
      </c>
      <c r="C280" s="17" t="s">
        <v>986</v>
      </c>
      <c r="D280" s="17">
        <v>50320</v>
      </c>
      <c r="E280" s="17" t="s">
        <v>24</v>
      </c>
      <c r="F280" s="17">
        <v>111</v>
      </c>
      <c r="G280" s="17" t="s">
        <v>16</v>
      </c>
      <c r="H280" s="1"/>
      <c r="I280" s="1"/>
      <c r="J280" s="1"/>
      <c r="K280" s="1"/>
      <c r="L280" s="1"/>
    </row>
    <row r="281" spans="1:12" ht="18" x14ac:dyDescent="0.2">
      <c r="A281" s="17">
        <v>50717</v>
      </c>
      <c r="B281" s="17">
        <v>280</v>
      </c>
      <c r="C281" s="17" t="s">
        <v>383</v>
      </c>
      <c r="D281" s="17">
        <v>50717</v>
      </c>
      <c r="E281" s="17" t="s">
        <v>385</v>
      </c>
      <c r="F281" s="17">
        <v>3283</v>
      </c>
      <c r="G281" s="17" t="s">
        <v>16</v>
      </c>
      <c r="H281" s="1"/>
      <c r="I281" s="1"/>
      <c r="J281" s="1"/>
      <c r="K281" s="1"/>
      <c r="L281" s="1"/>
    </row>
    <row r="282" spans="1:12" ht="18" x14ac:dyDescent="0.2">
      <c r="A282" s="17">
        <v>50742</v>
      </c>
      <c r="B282" s="17">
        <v>281</v>
      </c>
      <c r="C282" s="17" t="s">
        <v>479</v>
      </c>
      <c r="D282" s="17">
        <v>50742</v>
      </c>
      <c r="E282" s="17" t="s">
        <v>24</v>
      </c>
      <c r="F282" s="17">
        <v>133</v>
      </c>
      <c r="G282" s="17" t="s">
        <v>16</v>
      </c>
      <c r="H282" s="1"/>
      <c r="I282" s="1"/>
      <c r="J282" s="1"/>
      <c r="K282" s="1"/>
      <c r="L282" s="1"/>
    </row>
    <row r="283" spans="1:12" ht="18" x14ac:dyDescent="0.2">
      <c r="A283" s="17">
        <v>50942</v>
      </c>
      <c r="B283" s="17">
        <v>282</v>
      </c>
      <c r="C283" s="17" t="s">
        <v>65</v>
      </c>
      <c r="D283" s="17">
        <v>50942</v>
      </c>
      <c r="E283" s="17" t="s">
        <v>24</v>
      </c>
      <c r="F283" s="17">
        <v>2672</v>
      </c>
      <c r="G283" s="17" t="s">
        <v>16</v>
      </c>
      <c r="H283" s="1"/>
      <c r="I283" s="1"/>
      <c r="J283" s="1"/>
      <c r="K283" s="1"/>
      <c r="L283" s="1"/>
    </row>
    <row r="284" spans="1:12" ht="18" x14ac:dyDescent="0.2">
      <c r="A284" s="17">
        <v>51115</v>
      </c>
      <c r="B284" s="17">
        <v>283</v>
      </c>
      <c r="C284" s="17" t="s">
        <v>1039</v>
      </c>
      <c r="D284" s="17">
        <v>51115</v>
      </c>
      <c r="E284" s="17" t="s">
        <v>240</v>
      </c>
      <c r="F284" s="17">
        <v>3617</v>
      </c>
      <c r="G284" s="17" t="s">
        <v>16</v>
      </c>
      <c r="H284" s="1"/>
      <c r="I284" s="1"/>
      <c r="J284" s="1"/>
      <c r="K284" s="1"/>
      <c r="L284" s="1"/>
    </row>
    <row r="285" spans="1:12" ht="18" x14ac:dyDescent="0.25">
      <c r="A285" s="168">
        <v>51179</v>
      </c>
      <c r="B285" s="17">
        <v>284</v>
      </c>
      <c r="C285" s="168" t="s">
        <v>1419</v>
      </c>
      <c r="D285" s="168">
        <v>51179</v>
      </c>
      <c r="E285" s="168" t="s">
        <v>50</v>
      </c>
      <c r="F285" s="168">
        <v>1477</v>
      </c>
      <c r="G285" s="168" t="s">
        <v>16</v>
      </c>
      <c r="H285" s="1"/>
      <c r="I285" s="1"/>
      <c r="J285" s="1"/>
      <c r="K285" s="1"/>
      <c r="L285" s="1"/>
    </row>
    <row r="286" spans="1:12" ht="18" x14ac:dyDescent="0.25">
      <c r="A286" s="168">
        <v>51222</v>
      </c>
      <c r="B286" s="17">
        <v>285</v>
      </c>
      <c r="C286" s="168" t="s">
        <v>1625</v>
      </c>
      <c r="D286" s="168">
        <v>51222</v>
      </c>
      <c r="E286" s="168" t="s">
        <v>50</v>
      </c>
      <c r="F286" s="168">
        <v>2095</v>
      </c>
      <c r="G286" s="168" t="s">
        <v>16</v>
      </c>
      <c r="H286" s="1"/>
      <c r="I286" s="1"/>
      <c r="J286" s="1"/>
      <c r="K286" s="1"/>
      <c r="L286" s="1"/>
    </row>
    <row r="287" spans="1:12" ht="18" x14ac:dyDescent="0.25">
      <c r="A287" s="168">
        <v>51311</v>
      </c>
      <c r="B287" s="17">
        <v>286</v>
      </c>
      <c r="C287" s="168" t="s">
        <v>1605</v>
      </c>
      <c r="D287" s="168">
        <v>51311</v>
      </c>
      <c r="E287" s="168" t="s">
        <v>50</v>
      </c>
      <c r="F287" s="168">
        <v>1177</v>
      </c>
      <c r="G287" s="168" t="s">
        <v>16</v>
      </c>
      <c r="H287" s="1"/>
      <c r="I287" s="1"/>
      <c r="J287" s="1"/>
      <c r="K287" s="1"/>
      <c r="L287" s="1"/>
    </row>
    <row r="288" spans="1:12" ht="18" x14ac:dyDescent="0.2">
      <c r="A288" s="17">
        <v>51517</v>
      </c>
      <c r="B288" s="17">
        <v>287</v>
      </c>
      <c r="C288" s="17" t="s">
        <v>1158</v>
      </c>
      <c r="D288" s="17">
        <v>51517</v>
      </c>
      <c r="E288" s="17" t="s">
        <v>24</v>
      </c>
      <c r="F288" s="17">
        <v>991</v>
      </c>
      <c r="G288" s="17" t="s">
        <v>16</v>
      </c>
      <c r="H288" s="1"/>
      <c r="I288" s="1"/>
      <c r="J288" s="1"/>
      <c r="K288" s="1"/>
      <c r="L288" s="1"/>
    </row>
    <row r="289" spans="1:12" ht="18" x14ac:dyDescent="0.2">
      <c r="A289" s="17">
        <v>51673</v>
      </c>
      <c r="B289" s="17">
        <v>288</v>
      </c>
      <c r="C289" s="17" t="s">
        <v>294</v>
      </c>
      <c r="D289" s="17">
        <v>51673</v>
      </c>
      <c r="E289" s="17" t="s">
        <v>34</v>
      </c>
      <c r="F289" s="26">
        <v>1911</v>
      </c>
      <c r="G289" s="17" t="s">
        <v>16</v>
      </c>
      <c r="H289" s="1"/>
      <c r="I289" s="1"/>
      <c r="J289" s="1"/>
      <c r="K289" s="1"/>
      <c r="L289" s="1"/>
    </row>
    <row r="290" spans="1:12" ht="18" x14ac:dyDescent="0.2">
      <c r="A290" s="17">
        <v>51788</v>
      </c>
      <c r="B290" s="17">
        <v>289</v>
      </c>
      <c r="C290" s="17" t="s">
        <v>227</v>
      </c>
      <c r="D290" s="17">
        <v>51788</v>
      </c>
      <c r="E290" s="17" t="s">
        <v>28</v>
      </c>
      <c r="F290" s="26">
        <v>1945</v>
      </c>
      <c r="G290" s="17" t="s">
        <v>16</v>
      </c>
      <c r="H290" s="1"/>
      <c r="I290" s="1"/>
      <c r="J290" s="1"/>
      <c r="K290" s="1"/>
      <c r="L290" s="1"/>
    </row>
    <row r="291" spans="1:12" ht="18" x14ac:dyDescent="0.25">
      <c r="A291" s="168">
        <v>51962</v>
      </c>
      <c r="B291" s="17">
        <v>290</v>
      </c>
      <c r="C291" s="168" t="s">
        <v>1422</v>
      </c>
      <c r="D291" s="168">
        <v>51962</v>
      </c>
      <c r="E291" s="168" t="s">
        <v>24</v>
      </c>
      <c r="F291" s="168">
        <v>2007</v>
      </c>
      <c r="G291" s="168" t="s">
        <v>16</v>
      </c>
      <c r="H291" s="1"/>
      <c r="I291" s="1"/>
      <c r="J291" s="1"/>
      <c r="K291" s="1"/>
      <c r="L291" s="1"/>
    </row>
    <row r="292" spans="1:12" ht="18" x14ac:dyDescent="0.2">
      <c r="A292" s="17">
        <v>52239</v>
      </c>
      <c r="B292" s="17">
        <v>291</v>
      </c>
      <c r="C292" s="17" t="s">
        <v>564</v>
      </c>
      <c r="D292" s="17">
        <v>52239</v>
      </c>
      <c r="E292" s="17" t="s">
        <v>24</v>
      </c>
      <c r="F292" s="17">
        <v>1950</v>
      </c>
      <c r="G292" s="17" t="s">
        <v>16</v>
      </c>
      <c r="H292" s="1"/>
      <c r="I292" s="1"/>
      <c r="J292" s="1"/>
      <c r="K292" s="1"/>
      <c r="L292" s="1"/>
    </row>
    <row r="293" spans="1:12" ht="18" x14ac:dyDescent="0.2">
      <c r="A293" s="17">
        <v>52378</v>
      </c>
      <c r="B293" s="17">
        <v>292</v>
      </c>
      <c r="C293" s="17" t="s">
        <v>446</v>
      </c>
      <c r="D293" s="17">
        <v>52378</v>
      </c>
      <c r="E293" s="17" t="s">
        <v>24</v>
      </c>
      <c r="F293" s="17">
        <v>3918</v>
      </c>
      <c r="G293" s="17" t="s">
        <v>16</v>
      </c>
      <c r="H293" s="1"/>
      <c r="I293" s="1"/>
      <c r="J293" s="1"/>
      <c r="K293" s="1"/>
      <c r="L293" s="1"/>
    </row>
    <row r="294" spans="1:12" ht="18" x14ac:dyDescent="0.25">
      <c r="A294" s="168">
        <v>52544</v>
      </c>
      <c r="B294" s="17">
        <v>293</v>
      </c>
      <c r="C294" s="168" t="s">
        <v>1619</v>
      </c>
      <c r="D294" s="168">
        <v>52544</v>
      </c>
      <c r="E294" s="168" t="s">
        <v>19</v>
      </c>
      <c r="F294" s="168">
        <v>3788</v>
      </c>
      <c r="G294" s="168" t="s">
        <v>16</v>
      </c>
      <c r="H294" s="1"/>
      <c r="I294" s="1"/>
      <c r="J294" s="1"/>
      <c r="K294" s="1"/>
      <c r="L294" s="1"/>
    </row>
    <row r="295" spans="1:12" ht="18" x14ac:dyDescent="0.2">
      <c r="A295" s="17">
        <v>52638</v>
      </c>
      <c r="B295" s="17">
        <v>294</v>
      </c>
      <c r="C295" s="17" t="s">
        <v>145</v>
      </c>
      <c r="D295" s="17">
        <v>52638</v>
      </c>
      <c r="E295" s="17" t="s">
        <v>24</v>
      </c>
      <c r="F295" s="17">
        <v>207</v>
      </c>
      <c r="G295" s="17" t="s">
        <v>16</v>
      </c>
      <c r="H295" s="1"/>
      <c r="I295" s="1"/>
      <c r="J295" s="1"/>
      <c r="K295" s="1"/>
      <c r="L295" s="1"/>
    </row>
    <row r="296" spans="1:12" ht="18" x14ac:dyDescent="0.2">
      <c r="A296" s="17">
        <v>52968</v>
      </c>
      <c r="B296" s="17">
        <v>295</v>
      </c>
      <c r="C296" s="17" t="s">
        <v>355</v>
      </c>
      <c r="D296" s="17">
        <v>52968</v>
      </c>
      <c r="E296" s="17" t="s">
        <v>34</v>
      </c>
      <c r="F296" s="17">
        <v>193</v>
      </c>
      <c r="G296" s="17" t="s">
        <v>16</v>
      </c>
      <c r="H296" s="1"/>
      <c r="I296" s="1"/>
      <c r="J296" s="1"/>
      <c r="K296" s="1"/>
      <c r="L296" s="1"/>
    </row>
    <row r="297" spans="1:12" ht="18" x14ac:dyDescent="0.25">
      <c r="A297" s="168">
        <v>52968</v>
      </c>
      <c r="B297" s="17">
        <v>296</v>
      </c>
      <c r="C297" s="168" t="s">
        <v>1612</v>
      </c>
      <c r="D297" s="168">
        <v>52968</v>
      </c>
      <c r="E297" s="168" t="s">
        <v>24</v>
      </c>
      <c r="F297" s="168">
        <v>193</v>
      </c>
      <c r="G297" s="168" t="s">
        <v>16</v>
      </c>
      <c r="H297" s="1"/>
      <c r="I297" s="1"/>
      <c r="J297" s="1"/>
      <c r="K297" s="1"/>
      <c r="L297" s="1"/>
    </row>
    <row r="298" spans="1:12" ht="18" x14ac:dyDescent="0.2">
      <c r="A298" s="17">
        <v>53132</v>
      </c>
      <c r="B298" s="17">
        <v>297</v>
      </c>
      <c r="C298" s="17" t="s">
        <v>382</v>
      </c>
      <c r="D298" s="17">
        <v>53132</v>
      </c>
      <c r="E298" s="17" t="s">
        <v>71</v>
      </c>
      <c r="F298" s="17">
        <v>2074</v>
      </c>
      <c r="G298" s="17" t="s">
        <v>16</v>
      </c>
      <c r="H298" s="1"/>
      <c r="I298" s="1"/>
      <c r="J298" s="1"/>
      <c r="K298" s="1"/>
      <c r="L298" s="1"/>
    </row>
    <row r="299" spans="1:12" ht="18" x14ac:dyDescent="0.2">
      <c r="A299" s="17">
        <v>53469</v>
      </c>
      <c r="B299" s="17">
        <v>298</v>
      </c>
      <c r="C299" s="17" t="s">
        <v>979</v>
      </c>
      <c r="D299" s="17">
        <v>53469</v>
      </c>
      <c r="E299" s="17" t="s">
        <v>24</v>
      </c>
      <c r="F299" s="17">
        <v>2612</v>
      </c>
      <c r="G299" s="17" t="s">
        <v>16</v>
      </c>
      <c r="H299" s="1"/>
      <c r="I299" s="1"/>
      <c r="J299" s="1"/>
      <c r="K299" s="1"/>
      <c r="L299" s="1"/>
    </row>
    <row r="300" spans="1:12" ht="18" x14ac:dyDescent="0.2">
      <c r="A300" s="17">
        <v>53524</v>
      </c>
      <c r="B300" s="17">
        <v>299</v>
      </c>
      <c r="C300" s="17" t="s">
        <v>235</v>
      </c>
      <c r="D300" s="17">
        <v>53524</v>
      </c>
      <c r="E300" s="17" t="s">
        <v>34</v>
      </c>
      <c r="F300" s="26">
        <v>2168</v>
      </c>
      <c r="G300" s="17" t="s">
        <v>16</v>
      </c>
      <c r="H300" s="1"/>
      <c r="I300" s="1"/>
      <c r="J300" s="1"/>
      <c r="K300" s="1"/>
      <c r="L300" s="1"/>
    </row>
    <row r="301" spans="1:12" ht="18" x14ac:dyDescent="0.2">
      <c r="A301" s="17">
        <v>53546</v>
      </c>
      <c r="B301" s="17">
        <v>300</v>
      </c>
      <c r="C301" s="17" t="s">
        <v>42</v>
      </c>
      <c r="D301" s="17">
        <v>53546</v>
      </c>
      <c r="E301" s="17" t="s">
        <v>34</v>
      </c>
      <c r="F301" s="17">
        <v>303</v>
      </c>
      <c r="G301" s="17" t="s">
        <v>16</v>
      </c>
      <c r="H301" s="1"/>
      <c r="I301" s="1"/>
      <c r="J301" s="1"/>
      <c r="K301" s="1"/>
      <c r="L301" s="1"/>
    </row>
    <row r="302" spans="1:12" ht="18" x14ac:dyDescent="0.25">
      <c r="A302" s="168">
        <v>53740</v>
      </c>
      <c r="B302" s="17">
        <v>301</v>
      </c>
      <c r="C302" s="168" t="s">
        <v>979</v>
      </c>
      <c r="D302" s="168">
        <v>53740</v>
      </c>
      <c r="E302" s="168" t="s">
        <v>24</v>
      </c>
      <c r="F302" s="168">
        <v>3379</v>
      </c>
      <c r="G302" s="168" t="s">
        <v>16</v>
      </c>
      <c r="H302" s="1"/>
      <c r="I302" s="1"/>
      <c r="J302" s="1"/>
      <c r="K302" s="1"/>
      <c r="L302" s="1"/>
    </row>
    <row r="303" spans="1:12" ht="18" x14ac:dyDescent="0.2">
      <c r="A303" s="17">
        <v>53964</v>
      </c>
      <c r="B303" s="17">
        <v>302</v>
      </c>
      <c r="C303" s="17" t="s">
        <v>288</v>
      </c>
      <c r="D303" s="17">
        <v>53964</v>
      </c>
      <c r="E303" s="17" t="s">
        <v>183</v>
      </c>
      <c r="F303" s="17">
        <v>3011</v>
      </c>
      <c r="G303" s="17" t="s">
        <v>16</v>
      </c>
      <c r="H303" s="1"/>
      <c r="I303" s="1"/>
      <c r="J303" s="1"/>
      <c r="K303" s="1"/>
      <c r="L303" s="1"/>
    </row>
    <row r="304" spans="1:12" ht="18" x14ac:dyDescent="0.2">
      <c r="A304" s="17">
        <v>54559</v>
      </c>
      <c r="B304" s="17">
        <v>303</v>
      </c>
      <c r="C304" s="17" t="s">
        <v>413</v>
      </c>
      <c r="D304" s="17">
        <v>54559</v>
      </c>
      <c r="E304" s="17" t="s">
        <v>414</v>
      </c>
      <c r="F304" s="17">
        <v>1773</v>
      </c>
      <c r="G304" s="17" t="s">
        <v>16</v>
      </c>
      <c r="H304" s="1"/>
      <c r="I304" s="1"/>
      <c r="J304" s="1"/>
      <c r="K304" s="1"/>
      <c r="L304" s="1"/>
    </row>
    <row r="305" spans="1:12" ht="18" x14ac:dyDescent="0.2">
      <c r="A305" s="17">
        <v>55016</v>
      </c>
      <c r="B305" s="17">
        <v>304</v>
      </c>
      <c r="C305" s="17" t="s">
        <v>38</v>
      </c>
      <c r="D305" s="17">
        <v>55016</v>
      </c>
      <c r="E305" s="17" t="s">
        <v>24</v>
      </c>
      <c r="F305" s="17">
        <v>3121</v>
      </c>
      <c r="G305" s="17" t="s">
        <v>16</v>
      </c>
      <c r="H305" s="1"/>
      <c r="I305" s="1"/>
      <c r="J305" s="1"/>
      <c r="K305" s="1"/>
      <c r="L305" s="1"/>
    </row>
    <row r="306" spans="1:12" ht="18" x14ac:dyDescent="0.2">
      <c r="A306" s="17">
        <v>55047</v>
      </c>
      <c r="B306" s="17">
        <v>305</v>
      </c>
      <c r="C306" s="17" t="s">
        <v>22</v>
      </c>
      <c r="D306" s="17">
        <v>55047</v>
      </c>
      <c r="E306" s="17" t="s">
        <v>24</v>
      </c>
      <c r="F306" s="17">
        <v>1490</v>
      </c>
      <c r="G306" s="17" t="s">
        <v>16</v>
      </c>
      <c r="H306" s="1"/>
      <c r="I306" s="1"/>
      <c r="J306" s="1"/>
      <c r="K306" s="1"/>
      <c r="L306" s="1"/>
    </row>
    <row r="307" spans="1:12" ht="18" x14ac:dyDescent="0.2">
      <c r="A307" s="17">
        <v>55241</v>
      </c>
      <c r="B307" s="17">
        <v>306</v>
      </c>
      <c r="C307" s="17" t="s">
        <v>177</v>
      </c>
      <c r="D307" s="17">
        <v>55241</v>
      </c>
      <c r="E307" s="17" t="s">
        <v>34</v>
      </c>
      <c r="F307" s="26">
        <v>1830</v>
      </c>
      <c r="G307" s="17" t="s">
        <v>16</v>
      </c>
      <c r="H307" s="1"/>
      <c r="I307" s="1"/>
      <c r="J307" s="1"/>
      <c r="K307" s="1"/>
      <c r="L307" s="1"/>
    </row>
    <row r="308" spans="1:12" ht="18" x14ac:dyDescent="0.25">
      <c r="A308" s="168">
        <v>55568</v>
      </c>
      <c r="B308" s="17">
        <v>307</v>
      </c>
      <c r="C308" s="168" t="s">
        <v>1602</v>
      </c>
      <c r="D308" s="168">
        <v>55568</v>
      </c>
      <c r="E308" s="168" t="s">
        <v>24</v>
      </c>
      <c r="F308" s="168">
        <v>184</v>
      </c>
      <c r="G308" s="168" t="s">
        <v>16</v>
      </c>
      <c r="H308" s="1"/>
      <c r="I308" s="1"/>
      <c r="J308" s="1"/>
      <c r="K308" s="1"/>
      <c r="L308" s="1"/>
    </row>
    <row r="309" spans="1:12" ht="18" x14ac:dyDescent="0.2">
      <c r="A309" s="17">
        <v>56238</v>
      </c>
      <c r="B309" s="17">
        <v>308</v>
      </c>
      <c r="C309" s="17" t="s">
        <v>449</v>
      </c>
      <c r="D309" s="17">
        <v>56238</v>
      </c>
      <c r="E309" s="17" t="s">
        <v>19</v>
      </c>
      <c r="F309" s="17">
        <v>4180</v>
      </c>
      <c r="G309" s="17" t="s">
        <v>16</v>
      </c>
      <c r="H309" s="1"/>
      <c r="I309" s="1"/>
      <c r="J309" s="1"/>
      <c r="K309" s="1"/>
      <c r="L309" s="1"/>
    </row>
    <row r="310" spans="1:12" ht="18" x14ac:dyDescent="0.2">
      <c r="A310" s="17">
        <v>56264</v>
      </c>
      <c r="B310" s="17">
        <v>309</v>
      </c>
      <c r="C310" s="17" t="s">
        <v>1024</v>
      </c>
      <c r="D310" s="17">
        <v>56264</v>
      </c>
      <c r="E310" s="17" t="s">
        <v>24</v>
      </c>
      <c r="F310" s="17">
        <v>1258</v>
      </c>
      <c r="G310" s="17" t="s">
        <v>16</v>
      </c>
      <c r="H310" s="1"/>
      <c r="I310" s="1"/>
      <c r="J310" s="1"/>
      <c r="K310" s="1"/>
      <c r="L310" s="1"/>
    </row>
    <row r="311" spans="1:12" ht="18" x14ac:dyDescent="0.2">
      <c r="A311" s="17">
        <v>56744</v>
      </c>
      <c r="B311" s="17">
        <v>310</v>
      </c>
      <c r="C311" s="17" t="s">
        <v>288</v>
      </c>
      <c r="D311" s="17">
        <v>56744</v>
      </c>
      <c r="E311" s="17" t="s">
        <v>34</v>
      </c>
      <c r="F311" s="26">
        <v>1006</v>
      </c>
      <c r="G311" s="17" t="s">
        <v>16</v>
      </c>
      <c r="H311" s="1"/>
      <c r="I311" s="1"/>
      <c r="J311" s="1"/>
      <c r="K311" s="1"/>
      <c r="L311" s="1"/>
    </row>
    <row r="312" spans="1:12" ht="18" x14ac:dyDescent="0.2">
      <c r="A312" s="17">
        <v>56958</v>
      </c>
      <c r="B312" s="17">
        <v>311</v>
      </c>
      <c r="C312" s="17" t="s">
        <v>235</v>
      </c>
      <c r="D312" s="17">
        <v>56958</v>
      </c>
      <c r="E312" s="17" t="s">
        <v>34</v>
      </c>
      <c r="F312" s="26">
        <v>2091</v>
      </c>
      <c r="G312" s="17" t="s">
        <v>16</v>
      </c>
      <c r="H312" s="1"/>
      <c r="I312" s="1"/>
      <c r="J312" s="1"/>
      <c r="K312" s="1"/>
      <c r="L312" s="1"/>
    </row>
    <row r="313" spans="1:12" ht="18" x14ac:dyDescent="0.2">
      <c r="A313" s="17">
        <v>57069</v>
      </c>
      <c r="B313" s="17">
        <v>312</v>
      </c>
      <c r="C313" s="17" t="s">
        <v>1155</v>
      </c>
      <c r="D313" s="17">
        <v>57069</v>
      </c>
      <c r="E313" s="17" t="s">
        <v>24</v>
      </c>
      <c r="F313" s="17">
        <v>3395</v>
      </c>
      <c r="G313" s="17" t="s">
        <v>16</v>
      </c>
      <c r="H313" s="1"/>
      <c r="I313" s="1"/>
      <c r="J313" s="1"/>
      <c r="K313" s="1"/>
      <c r="L313" s="1"/>
    </row>
    <row r="314" spans="1:12" ht="18" x14ac:dyDescent="0.2">
      <c r="A314" s="17">
        <v>57211</v>
      </c>
      <c r="B314" s="17">
        <v>313</v>
      </c>
      <c r="C314" s="17" t="s">
        <v>380</v>
      </c>
      <c r="D314" s="17">
        <v>57211</v>
      </c>
      <c r="E314" s="17" t="s">
        <v>19</v>
      </c>
      <c r="F314" s="17">
        <v>2059</v>
      </c>
      <c r="G314" s="17" t="s">
        <v>16</v>
      </c>
      <c r="H314" s="1"/>
      <c r="I314" s="1"/>
      <c r="J314" s="1"/>
      <c r="K314" s="1"/>
      <c r="L314" s="1"/>
    </row>
    <row r="315" spans="1:12" ht="18" x14ac:dyDescent="0.2">
      <c r="A315" s="17">
        <v>57255</v>
      </c>
      <c r="B315" s="17">
        <v>314</v>
      </c>
      <c r="C315" s="17" t="s">
        <v>346</v>
      </c>
      <c r="D315" s="17">
        <v>57255</v>
      </c>
      <c r="E315" s="17" t="s">
        <v>24</v>
      </c>
      <c r="F315" s="17">
        <v>1838</v>
      </c>
      <c r="G315" s="17" t="s">
        <v>16</v>
      </c>
      <c r="H315" s="1"/>
      <c r="I315" s="1"/>
      <c r="J315" s="1"/>
      <c r="K315" s="1"/>
      <c r="L315" s="1"/>
    </row>
    <row r="316" spans="1:12" ht="18" x14ac:dyDescent="0.2">
      <c r="A316" s="17">
        <v>57539</v>
      </c>
      <c r="B316" s="17">
        <v>315</v>
      </c>
      <c r="C316" s="17" t="s">
        <v>1131</v>
      </c>
      <c r="D316" s="17">
        <v>57539</v>
      </c>
      <c r="E316" s="17" t="s">
        <v>24</v>
      </c>
      <c r="F316" s="17">
        <v>2109</v>
      </c>
      <c r="G316" s="17" t="s">
        <v>16</v>
      </c>
      <c r="H316" s="1"/>
      <c r="I316" s="1"/>
      <c r="J316" s="1"/>
      <c r="K316" s="1"/>
      <c r="L316" s="1"/>
    </row>
    <row r="317" spans="1:12" ht="18" x14ac:dyDescent="0.2">
      <c r="A317" s="17">
        <v>57667</v>
      </c>
      <c r="B317" s="17">
        <v>316</v>
      </c>
      <c r="C317" s="17" t="s">
        <v>389</v>
      </c>
      <c r="D317" s="17">
        <v>57667</v>
      </c>
      <c r="E317" s="17" t="s">
        <v>24</v>
      </c>
      <c r="F317" s="17">
        <v>2219</v>
      </c>
      <c r="G317" s="17" t="s">
        <v>16</v>
      </c>
      <c r="H317" s="1"/>
      <c r="I317" s="1"/>
      <c r="J317" s="1"/>
      <c r="K317" s="1"/>
      <c r="L317" s="1"/>
    </row>
    <row r="318" spans="1:12" ht="18" x14ac:dyDescent="0.25">
      <c r="A318" s="168">
        <v>58071</v>
      </c>
      <c r="B318" s="17">
        <v>317</v>
      </c>
      <c r="C318" s="168" t="s">
        <v>1657</v>
      </c>
      <c r="D318" s="168">
        <v>58071</v>
      </c>
      <c r="E318" s="168" t="s">
        <v>50</v>
      </c>
      <c r="F318" s="168">
        <v>3515</v>
      </c>
      <c r="G318" s="168" t="s">
        <v>16</v>
      </c>
      <c r="H318" s="1"/>
      <c r="I318" s="1"/>
      <c r="J318" s="1"/>
      <c r="K318" s="1"/>
      <c r="L318" s="1"/>
    </row>
    <row r="319" spans="1:12" ht="18" x14ac:dyDescent="0.2">
      <c r="A319" s="17">
        <v>58140</v>
      </c>
      <c r="B319" s="17">
        <v>318</v>
      </c>
      <c r="C319" s="17" t="s">
        <v>991</v>
      </c>
      <c r="D319" s="17">
        <v>58140</v>
      </c>
      <c r="E319" s="17" t="s">
        <v>24</v>
      </c>
      <c r="F319" s="17">
        <v>1381</v>
      </c>
      <c r="G319" s="17" t="s">
        <v>16</v>
      </c>
      <c r="H319" s="1"/>
      <c r="I319" s="1"/>
      <c r="J319" s="1"/>
      <c r="K319" s="1"/>
      <c r="L319" s="1"/>
    </row>
    <row r="320" spans="1:12" ht="18" x14ac:dyDescent="0.2">
      <c r="A320" s="17">
        <v>58362</v>
      </c>
      <c r="B320" s="17">
        <v>319</v>
      </c>
      <c r="C320" s="17" t="s">
        <v>297</v>
      </c>
      <c r="D320" s="17">
        <v>58362</v>
      </c>
      <c r="E320" s="17" t="s">
        <v>24</v>
      </c>
      <c r="F320" s="26">
        <v>2788</v>
      </c>
      <c r="G320" s="17" t="s">
        <v>16</v>
      </c>
      <c r="H320" s="1"/>
      <c r="I320" s="1"/>
      <c r="J320" s="1"/>
      <c r="K320" s="1"/>
      <c r="L320" s="1"/>
    </row>
    <row r="321" spans="1:12" ht="18" x14ac:dyDescent="0.2">
      <c r="A321" s="17">
        <v>58798</v>
      </c>
      <c r="B321" s="17">
        <v>320</v>
      </c>
      <c r="C321" s="17" t="s">
        <v>1023</v>
      </c>
      <c r="D321" s="17">
        <v>58798</v>
      </c>
      <c r="E321" s="17" t="s">
        <v>292</v>
      </c>
      <c r="F321" s="17">
        <v>3159</v>
      </c>
      <c r="G321" s="17" t="s">
        <v>16</v>
      </c>
      <c r="H321" s="1"/>
      <c r="I321" s="1"/>
      <c r="J321" s="1"/>
      <c r="K321" s="1"/>
      <c r="L321" s="1"/>
    </row>
    <row r="322" spans="1:12" ht="18" x14ac:dyDescent="0.25">
      <c r="A322" s="168">
        <v>59167</v>
      </c>
      <c r="B322" s="17">
        <v>321</v>
      </c>
      <c r="C322" s="168" t="s">
        <v>1623</v>
      </c>
      <c r="D322" s="168">
        <v>59167</v>
      </c>
      <c r="E322" s="168" t="s">
        <v>24</v>
      </c>
      <c r="F322" s="168">
        <v>1292</v>
      </c>
      <c r="G322" s="168" t="s">
        <v>16</v>
      </c>
      <c r="H322" s="1"/>
      <c r="I322" s="1"/>
      <c r="J322" s="1"/>
      <c r="K322" s="1"/>
      <c r="L322" s="1"/>
    </row>
    <row r="323" spans="1:12" ht="18" x14ac:dyDescent="0.25">
      <c r="A323" s="168">
        <v>59541</v>
      </c>
      <c r="B323" s="17">
        <v>322</v>
      </c>
      <c r="C323" s="168" t="s">
        <v>1660</v>
      </c>
      <c r="D323" s="168">
        <v>59541</v>
      </c>
      <c r="E323" s="168" t="s">
        <v>24</v>
      </c>
      <c r="F323" s="168">
        <v>3471</v>
      </c>
      <c r="G323" s="168" t="s">
        <v>16</v>
      </c>
      <c r="H323" s="1"/>
      <c r="I323" s="1"/>
      <c r="J323" s="1"/>
      <c r="K323" s="1"/>
      <c r="L323" s="1"/>
    </row>
    <row r="324" spans="1:12" ht="18" x14ac:dyDescent="0.2">
      <c r="A324" s="17">
        <v>59601</v>
      </c>
      <c r="B324" s="17">
        <v>323</v>
      </c>
      <c r="C324" s="17" t="s">
        <v>221</v>
      </c>
      <c r="D324" s="17">
        <v>59601</v>
      </c>
      <c r="E324" s="17" t="s">
        <v>24</v>
      </c>
      <c r="F324" s="17">
        <v>529</v>
      </c>
      <c r="G324" s="17" t="s">
        <v>16</v>
      </c>
      <c r="H324" s="1"/>
      <c r="I324" s="1"/>
      <c r="J324" s="1"/>
      <c r="K324" s="1"/>
      <c r="L324" s="1"/>
    </row>
    <row r="325" spans="1:12" ht="18" x14ac:dyDescent="0.2">
      <c r="A325" s="17">
        <v>59605</v>
      </c>
      <c r="B325" s="17">
        <v>324</v>
      </c>
      <c r="C325" s="17" t="s">
        <v>236</v>
      </c>
      <c r="D325" s="17">
        <v>59605</v>
      </c>
      <c r="E325" s="17" t="s">
        <v>34</v>
      </c>
      <c r="F325" s="26">
        <v>215</v>
      </c>
      <c r="G325" s="17" t="s">
        <v>16</v>
      </c>
      <c r="H325" s="1"/>
      <c r="I325" s="1"/>
      <c r="J325" s="1"/>
      <c r="K325" s="1"/>
      <c r="L325" s="1"/>
    </row>
    <row r="326" spans="1:12" ht="18" x14ac:dyDescent="0.25">
      <c r="A326" s="168">
        <v>59778</v>
      </c>
      <c r="B326" s="17">
        <v>325</v>
      </c>
      <c r="C326" s="168" t="s">
        <v>1651</v>
      </c>
      <c r="D326" s="168">
        <v>59778</v>
      </c>
      <c r="E326" s="168" t="s">
        <v>24</v>
      </c>
      <c r="F326" s="168">
        <v>2465</v>
      </c>
      <c r="G326" s="168" t="s">
        <v>16</v>
      </c>
      <c r="H326" s="1"/>
      <c r="I326" s="1"/>
      <c r="J326" s="1"/>
      <c r="K326" s="1"/>
      <c r="L326" s="1"/>
    </row>
    <row r="327" spans="1:12" ht="18" x14ac:dyDescent="0.2">
      <c r="A327" s="17">
        <v>59985</v>
      </c>
      <c r="B327" s="17">
        <v>326</v>
      </c>
      <c r="C327" s="17" t="s">
        <v>1173</v>
      </c>
      <c r="D327" s="17">
        <v>59985</v>
      </c>
      <c r="E327" s="17" t="s">
        <v>24</v>
      </c>
      <c r="F327" s="17">
        <v>2404</v>
      </c>
      <c r="G327" s="17" t="s">
        <v>16</v>
      </c>
      <c r="H327" s="1"/>
      <c r="I327" s="1"/>
      <c r="J327" s="1"/>
      <c r="K327" s="1"/>
      <c r="L327" s="1"/>
    </row>
    <row r="328" spans="1:12" ht="18" x14ac:dyDescent="0.2">
      <c r="A328" s="17">
        <v>60071</v>
      </c>
      <c r="B328" s="17">
        <v>327</v>
      </c>
      <c r="C328" s="17" t="s">
        <v>450</v>
      </c>
      <c r="D328" s="17">
        <v>60071</v>
      </c>
      <c r="E328" s="17" t="s">
        <v>24</v>
      </c>
      <c r="F328" s="17">
        <v>1820</v>
      </c>
      <c r="G328" s="17" t="s">
        <v>16</v>
      </c>
      <c r="H328" s="1"/>
      <c r="I328" s="1"/>
      <c r="J328" s="1"/>
      <c r="K328" s="1"/>
      <c r="L328" s="1"/>
    </row>
    <row r="329" spans="1:12" ht="18" x14ac:dyDescent="0.2">
      <c r="A329" s="17">
        <v>60104</v>
      </c>
      <c r="B329" s="17">
        <v>328</v>
      </c>
      <c r="C329" s="17" t="s">
        <v>1129</v>
      </c>
      <c r="D329" s="17">
        <v>60104</v>
      </c>
      <c r="E329" s="17" t="s">
        <v>24</v>
      </c>
      <c r="F329" s="17">
        <v>2647</v>
      </c>
      <c r="G329" s="17" t="s">
        <v>16</v>
      </c>
      <c r="H329" s="1"/>
      <c r="I329" s="1"/>
      <c r="J329" s="1"/>
      <c r="K329" s="1"/>
      <c r="L329" s="1"/>
    </row>
    <row r="330" spans="1:12" ht="18" x14ac:dyDescent="0.2">
      <c r="A330" s="17">
        <v>60202</v>
      </c>
      <c r="B330" s="17">
        <v>329</v>
      </c>
      <c r="C330" s="17" t="s">
        <v>392</v>
      </c>
      <c r="D330" s="17">
        <v>60202</v>
      </c>
      <c r="E330" s="17" t="s">
        <v>183</v>
      </c>
      <c r="F330" s="17">
        <v>2704</v>
      </c>
      <c r="G330" s="17" t="s">
        <v>16</v>
      </c>
      <c r="H330" s="1"/>
      <c r="I330" s="1"/>
      <c r="J330" s="1"/>
      <c r="K330" s="1"/>
      <c r="L330" s="1"/>
    </row>
    <row r="331" spans="1:12" ht="18" x14ac:dyDescent="0.2">
      <c r="A331" s="17">
        <v>60338</v>
      </c>
      <c r="B331" s="17">
        <v>330</v>
      </c>
      <c r="C331" s="17" t="s">
        <v>329</v>
      </c>
      <c r="D331" s="17">
        <v>60338</v>
      </c>
      <c r="E331" s="17" t="s">
        <v>34</v>
      </c>
      <c r="F331" s="26">
        <v>230</v>
      </c>
      <c r="G331" s="17" t="s">
        <v>16</v>
      </c>
      <c r="H331" s="1"/>
      <c r="I331" s="1"/>
      <c r="J331" s="1"/>
      <c r="K331" s="1"/>
      <c r="L331" s="1"/>
    </row>
    <row r="332" spans="1:12" ht="18" x14ac:dyDescent="0.2">
      <c r="A332" s="17">
        <v>60534</v>
      </c>
      <c r="B332" s="17">
        <v>331</v>
      </c>
      <c r="C332" s="17" t="s">
        <v>316</v>
      </c>
      <c r="D332" s="17">
        <v>60534</v>
      </c>
      <c r="E332" s="17" t="s">
        <v>34</v>
      </c>
      <c r="F332" s="17">
        <v>1118</v>
      </c>
      <c r="G332" s="17" t="s">
        <v>16</v>
      </c>
      <c r="H332" s="1"/>
      <c r="I332" s="1"/>
      <c r="J332" s="1"/>
      <c r="K332" s="1"/>
      <c r="L332" s="1"/>
    </row>
    <row r="333" spans="1:12" ht="18" x14ac:dyDescent="0.2">
      <c r="A333" s="17">
        <v>60773</v>
      </c>
      <c r="B333" s="17">
        <v>332</v>
      </c>
      <c r="C333" s="17" t="s">
        <v>303</v>
      </c>
      <c r="D333" s="17">
        <v>60773</v>
      </c>
      <c r="E333" s="17" t="s">
        <v>34</v>
      </c>
      <c r="F333" s="26">
        <v>304</v>
      </c>
      <c r="G333" s="17" t="s">
        <v>16</v>
      </c>
      <c r="H333" s="1"/>
      <c r="I333" s="1"/>
      <c r="J333" s="1"/>
      <c r="K333" s="1"/>
      <c r="L333" s="1"/>
    </row>
    <row r="334" spans="1:12" ht="18" x14ac:dyDescent="0.2">
      <c r="A334" s="17">
        <v>60775</v>
      </c>
      <c r="B334" s="17">
        <v>333</v>
      </c>
      <c r="C334" s="17" t="s">
        <v>213</v>
      </c>
      <c r="D334" s="17">
        <v>60775</v>
      </c>
      <c r="E334" s="17" t="s">
        <v>34</v>
      </c>
      <c r="F334" s="26">
        <v>1588</v>
      </c>
      <c r="G334" s="17" t="s">
        <v>16</v>
      </c>
      <c r="H334" s="1"/>
      <c r="I334" s="1"/>
      <c r="J334" s="1"/>
      <c r="K334" s="1"/>
      <c r="L334" s="1"/>
    </row>
    <row r="335" spans="1:12" ht="18" x14ac:dyDescent="0.2">
      <c r="A335" s="17">
        <v>60833</v>
      </c>
      <c r="B335" s="17">
        <v>334</v>
      </c>
      <c r="C335" s="17" t="s">
        <v>529</v>
      </c>
      <c r="D335" s="17">
        <v>60833</v>
      </c>
      <c r="E335" s="17" t="s">
        <v>24</v>
      </c>
      <c r="F335" s="17">
        <v>1918</v>
      </c>
      <c r="G335" s="17" t="s">
        <v>16</v>
      </c>
      <c r="H335" s="1"/>
      <c r="I335" s="1"/>
      <c r="J335" s="1"/>
      <c r="K335" s="1"/>
      <c r="L335" s="1"/>
    </row>
    <row r="336" spans="1:12" ht="18" x14ac:dyDescent="0.2">
      <c r="A336" s="17">
        <v>60852</v>
      </c>
      <c r="B336" s="17">
        <v>335</v>
      </c>
      <c r="C336" s="17" t="s">
        <v>272</v>
      </c>
      <c r="D336" s="17">
        <v>60852</v>
      </c>
      <c r="E336" s="17" t="s">
        <v>19</v>
      </c>
      <c r="F336" s="17">
        <v>3106</v>
      </c>
      <c r="G336" s="17" t="s">
        <v>16</v>
      </c>
      <c r="H336" s="1"/>
      <c r="I336" s="1"/>
      <c r="J336" s="1"/>
      <c r="K336" s="1"/>
      <c r="L336" s="1"/>
    </row>
    <row r="337" spans="1:12" ht="18" x14ac:dyDescent="0.2">
      <c r="A337" s="17">
        <v>60993</v>
      </c>
      <c r="B337" s="17">
        <v>336</v>
      </c>
      <c r="C337" s="17" t="s">
        <v>325</v>
      </c>
      <c r="D337" s="17">
        <v>60993</v>
      </c>
      <c r="E337" s="17" t="s">
        <v>34</v>
      </c>
      <c r="F337" s="26">
        <v>2033</v>
      </c>
      <c r="G337" s="17" t="s">
        <v>16</v>
      </c>
      <c r="H337" s="1"/>
      <c r="I337" s="1"/>
      <c r="J337" s="1"/>
      <c r="K337" s="1"/>
      <c r="L337" s="1"/>
    </row>
    <row r="338" spans="1:12" ht="18" x14ac:dyDescent="0.2">
      <c r="A338" s="17">
        <v>61170</v>
      </c>
      <c r="B338" s="17">
        <v>337</v>
      </c>
      <c r="C338" s="17" t="s">
        <v>342</v>
      </c>
      <c r="D338" s="17">
        <v>61170</v>
      </c>
      <c r="E338" s="17" t="s">
        <v>24</v>
      </c>
      <c r="F338" s="17">
        <v>2321</v>
      </c>
      <c r="G338" s="17" t="s">
        <v>16</v>
      </c>
      <c r="H338" s="1"/>
      <c r="I338" s="1"/>
      <c r="J338" s="1"/>
      <c r="K338" s="1"/>
      <c r="L338" s="1"/>
    </row>
    <row r="339" spans="1:12" ht="18" x14ac:dyDescent="0.2">
      <c r="A339" s="17">
        <v>61210</v>
      </c>
      <c r="B339" s="17">
        <v>338</v>
      </c>
      <c r="C339" s="17" t="s">
        <v>278</v>
      </c>
      <c r="D339" s="17">
        <v>61210</v>
      </c>
      <c r="E339" s="17" t="s">
        <v>34</v>
      </c>
      <c r="F339" s="17">
        <v>1741</v>
      </c>
      <c r="G339" s="17" t="s">
        <v>16</v>
      </c>
      <c r="H339" s="1"/>
      <c r="I339" s="1"/>
      <c r="J339" s="1"/>
      <c r="K339" s="1"/>
      <c r="L339" s="1"/>
    </row>
    <row r="340" spans="1:12" ht="18" x14ac:dyDescent="0.2">
      <c r="A340" s="22">
        <v>61315</v>
      </c>
      <c r="B340" s="17">
        <v>339</v>
      </c>
      <c r="C340" s="22" t="s">
        <v>1018</v>
      </c>
      <c r="D340" s="22">
        <v>61315</v>
      </c>
      <c r="E340" s="22" t="s">
        <v>24</v>
      </c>
      <c r="F340" s="22">
        <v>2532</v>
      </c>
      <c r="G340" s="22" t="s">
        <v>16</v>
      </c>
      <c r="H340" s="1"/>
      <c r="I340" s="1"/>
      <c r="J340" s="1"/>
      <c r="K340" s="1"/>
      <c r="L340" s="1"/>
    </row>
    <row r="341" spans="1:12" ht="18" x14ac:dyDescent="0.2">
      <c r="A341" s="17">
        <v>61423</v>
      </c>
      <c r="B341" s="17">
        <v>340</v>
      </c>
      <c r="C341" s="17" t="s">
        <v>209</v>
      </c>
      <c r="D341" s="17">
        <v>61423</v>
      </c>
      <c r="E341" s="17" t="s">
        <v>24</v>
      </c>
      <c r="F341" s="17">
        <v>1832</v>
      </c>
      <c r="G341" s="17" t="s">
        <v>16</v>
      </c>
      <c r="H341" s="1"/>
      <c r="I341" s="1"/>
      <c r="J341" s="1"/>
      <c r="K341" s="1"/>
      <c r="L341" s="1"/>
    </row>
    <row r="342" spans="1:12" ht="18" x14ac:dyDescent="0.25">
      <c r="A342" s="168">
        <v>61425</v>
      </c>
      <c r="B342" s="17">
        <v>341</v>
      </c>
      <c r="C342" s="168" t="s">
        <v>1670</v>
      </c>
      <c r="D342" s="168">
        <v>61425</v>
      </c>
      <c r="E342" s="168" t="s">
        <v>24</v>
      </c>
      <c r="F342" s="168">
        <v>2253</v>
      </c>
      <c r="G342" s="168" t="s">
        <v>16</v>
      </c>
      <c r="H342" s="1"/>
      <c r="I342" s="1"/>
      <c r="J342" s="1"/>
      <c r="K342" s="1"/>
      <c r="L342" s="1"/>
    </row>
    <row r="343" spans="1:12" ht="18" x14ac:dyDescent="0.2">
      <c r="A343" s="22">
        <v>61987</v>
      </c>
      <c r="B343" s="17">
        <v>342</v>
      </c>
      <c r="C343" s="22" t="s">
        <v>581</v>
      </c>
      <c r="D343" s="22">
        <v>61987</v>
      </c>
      <c r="E343" s="22" t="s">
        <v>24</v>
      </c>
      <c r="F343" s="22">
        <v>1561</v>
      </c>
      <c r="G343" s="17" t="s">
        <v>16</v>
      </c>
      <c r="H343" s="1"/>
      <c r="I343" s="1"/>
      <c r="J343" s="1"/>
      <c r="K343" s="1"/>
      <c r="L343" s="1"/>
    </row>
    <row r="344" spans="1:12" ht="18" x14ac:dyDescent="0.25">
      <c r="A344" s="168">
        <v>62174</v>
      </c>
      <c r="B344" s="17">
        <v>343</v>
      </c>
      <c r="C344" s="168" t="s">
        <v>1447</v>
      </c>
      <c r="D344" s="168">
        <v>62174</v>
      </c>
      <c r="E344" s="168" t="s">
        <v>24</v>
      </c>
      <c r="F344" s="168">
        <v>3652</v>
      </c>
      <c r="G344" s="168" t="s">
        <v>16</v>
      </c>
      <c r="H344" s="1"/>
      <c r="I344" s="1"/>
      <c r="J344" s="1"/>
      <c r="K344" s="1"/>
      <c r="L344" s="1"/>
    </row>
    <row r="345" spans="1:12" ht="18" x14ac:dyDescent="0.2">
      <c r="A345" s="17">
        <v>62817</v>
      </c>
      <c r="B345" s="17">
        <v>344</v>
      </c>
      <c r="C345" s="17" t="s">
        <v>196</v>
      </c>
      <c r="D345" s="17">
        <v>62817</v>
      </c>
      <c r="E345" s="17" t="s">
        <v>24</v>
      </c>
      <c r="F345" s="17">
        <v>1764</v>
      </c>
      <c r="G345" s="17" t="s">
        <v>16</v>
      </c>
      <c r="H345" s="1"/>
      <c r="I345" s="1"/>
      <c r="J345" s="1"/>
      <c r="K345" s="1"/>
      <c r="L345" s="1"/>
    </row>
    <row r="346" spans="1:12" ht="18" x14ac:dyDescent="0.2">
      <c r="A346" s="17">
        <v>63128</v>
      </c>
      <c r="B346" s="17">
        <v>345</v>
      </c>
      <c r="C346" s="17" t="s">
        <v>68</v>
      </c>
      <c r="D346" s="17">
        <v>63128</v>
      </c>
      <c r="E346" s="17" t="s">
        <v>34</v>
      </c>
      <c r="F346" s="17">
        <v>1718</v>
      </c>
      <c r="G346" s="17" t="s">
        <v>16</v>
      </c>
      <c r="H346" s="1"/>
      <c r="I346" s="1"/>
      <c r="J346" s="1"/>
      <c r="K346" s="1"/>
      <c r="L346" s="1"/>
    </row>
    <row r="347" spans="1:12" ht="18" x14ac:dyDescent="0.2">
      <c r="A347" s="17">
        <v>63168</v>
      </c>
      <c r="B347" s="17">
        <v>346</v>
      </c>
      <c r="C347" s="17" t="s">
        <v>30</v>
      </c>
      <c r="D347" s="17">
        <v>63168</v>
      </c>
      <c r="E347" s="17" t="s">
        <v>24</v>
      </c>
      <c r="F347" s="26">
        <v>1754</v>
      </c>
      <c r="G347" s="17" t="s">
        <v>16</v>
      </c>
      <c r="H347" s="1"/>
      <c r="I347" s="1"/>
      <c r="J347" s="1"/>
      <c r="K347" s="1"/>
      <c r="L347" s="1"/>
    </row>
    <row r="348" spans="1:12" ht="18" x14ac:dyDescent="0.2">
      <c r="A348" s="17">
        <v>63198</v>
      </c>
      <c r="B348" s="17">
        <v>347</v>
      </c>
      <c r="C348" s="17" t="s">
        <v>134</v>
      </c>
      <c r="D348" s="17">
        <v>63198</v>
      </c>
      <c r="E348" s="17" t="s">
        <v>24</v>
      </c>
      <c r="F348" s="17">
        <v>282</v>
      </c>
      <c r="G348" s="17" t="s">
        <v>16</v>
      </c>
      <c r="H348" s="1"/>
      <c r="I348" s="1"/>
      <c r="J348" s="1"/>
      <c r="K348" s="1"/>
      <c r="L348" s="1"/>
    </row>
    <row r="349" spans="1:12" ht="18" x14ac:dyDescent="0.2">
      <c r="A349" s="17">
        <v>63370</v>
      </c>
      <c r="B349" s="17">
        <v>348</v>
      </c>
      <c r="C349" s="17" t="s">
        <v>344</v>
      </c>
      <c r="D349" s="17">
        <v>63370</v>
      </c>
      <c r="E349" s="17" t="s">
        <v>34</v>
      </c>
      <c r="F349" s="26">
        <v>1936</v>
      </c>
      <c r="G349" s="17" t="s">
        <v>16</v>
      </c>
      <c r="H349" s="1"/>
      <c r="I349" s="1"/>
      <c r="J349" s="1"/>
      <c r="K349" s="1"/>
      <c r="L349" s="1"/>
    </row>
    <row r="350" spans="1:12" ht="18" x14ac:dyDescent="0.2">
      <c r="A350" s="17">
        <v>63720</v>
      </c>
      <c r="B350" s="17">
        <v>349</v>
      </c>
      <c r="C350" s="17" t="s">
        <v>1127</v>
      </c>
      <c r="D350" s="17">
        <v>63720</v>
      </c>
      <c r="E350" s="17" t="s">
        <v>24</v>
      </c>
      <c r="F350" s="17">
        <v>2024</v>
      </c>
      <c r="G350" s="17" t="s">
        <v>16</v>
      </c>
      <c r="H350" s="1"/>
      <c r="I350" s="1"/>
      <c r="J350" s="1"/>
      <c r="K350" s="1"/>
      <c r="L350" s="1"/>
    </row>
    <row r="351" spans="1:12" ht="18" x14ac:dyDescent="0.2">
      <c r="A351" s="17">
        <v>64566</v>
      </c>
      <c r="B351" s="17">
        <v>350</v>
      </c>
      <c r="C351" s="17" t="s">
        <v>27</v>
      </c>
      <c r="D351" s="17">
        <v>64566</v>
      </c>
      <c r="E351" s="17" t="s">
        <v>28</v>
      </c>
      <c r="F351" s="17">
        <v>2086</v>
      </c>
      <c r="G351" s="17" t="s">
        <v>16</v>
      </c>
      <c r="H351" s="1"/>
      <c r="I351" s="1"/>
      <c r="J351" s="1"/>
      <c r="K351" s="1"/>
      <c r="L351" s="1"/>
    </row>
    <row r="352" spans="1:12" ht="18" x14ac:dyDescent="0.25">
      <c r="A352" s="168">
        <v>64623</v>
      </c>
      <c r="B352" s="17">
        <v>351</v>
      </c>
      <c r="C352" s="168" t="s">
        <v>1630</v>
      </c>
      <c r="D352" s="168">
        <v>64623</v>
      </c>
      <c r="E352" s="168" t="s">
        <v>292</v>
      </c>
      <c r="F352" s="168">
        <v>3750</v>
      </c>
      <c r="G352" s="168" t="s">
        <v>16</v>
      </c>
      <c r="H352" s="1"/>
      <c r="I352" s="1"/>
      <c r="J352" s="1"/>
      <c r="K352" s="1"/>
      <c r="L352" s="1"/>
    </row>
    <row r="353" spans="1:12" ht="18" x14ac:dyDescent="0.2">
      <c r="A353" s="17">
        <v>64811</v>
      </c>
      <c r="B353" s="17">
        <v>352</v>
      </c>
      <c r="C353" s="17" t="s">
        <v>291</v>
      </c>
      <c r="D353" s="17">
        <v>64811</v>
      </c>
      <c r="E353" s="17" t="s">
        <v>292</v>
      </c>
      <c r="F353" s="17">
        <v>2411</v>
      </c>
      <c r="G353" s="17" t="s">
        <v>16</v>
      </c>
      <c r="H353" s="1"/>
      <c r="I353" s="1"/>
      <c r="J353" s="1"/>
      <c r="K353" s="1"/>
      <c r="L353" s="1"/>
    </row>
    <row r="354" spans="1:12" ht="18" x14ac:dyDescent="0.2">
      <c r="A354" s="17">
        <v>64846</v>
      </c>
      <c r="B354" s="17">
        <v>353</v>
      </c>
      <c r="C354" s="17" t="s">
        <v>322</v>
      </c>
      <c r="D354" s="17">
        <v>64846</v>
      </c>
      <c r="E354" s="17" t="s">
        <v>24</v>
      </c>
      <c r="F354" s="17">
        <v>206</v>
      </c>
      <c r="G354" s="17" t="s">
        <v>16</v>
      </c>
      <c r="H354" s="1"/>
      <c r="I354" s="1"/>
      <c r="J354" s="1"/>
      <c r="K354" s="1"/>
      <c r="L354" s="1"/>
    </row>
    <row r="355" spans="1:12" ht="18" x14ac:dyDescent="0.2">
      <c r="A355" s="17">
        <v>65416</v>
      </c>
      <c r="B355" s="17">
        <v>354</v>
      </c>
      <c r="C355" s="17" t="s">
        <v>280</v>
      </c>
      <c r="D355" s="17">
        <v>65416</v>
      </c>
      <c r="E355" s="17" t="s">
        <v>34</v>
      </c>
      <c r="F355" s="26">
        <v>746</v>
      </c>
      <c r="G355" s="17" t="s">
        <v>16</v>
      </c>
      <c r="H355" s="1"/>
      <c r="I355" s="1"/>
      <c r="J355" s="1"/>
      <c r="K355" s="1"/>
      <c r="L355" s="1"/>
    </row>
    <row r="356" spans="1:12" ht="18" x14ac:dyDescent="0.2">
      <c r="A356" s="17">
        <v>65533</v>
      </c>
      <c r="B356" s="17">
        <v>355</v>
      </c>
      <c r="C356" s="17" t="s">
        <v>1036</v>
      </c>
      <c r="D356" s="17">
        <v>65533</v>
      </c>
      <c r="E356" s="17" t="s">
        <v>24</v>
      </c>
      <c r="F356" s="17">
        <v>3324</v>
      </c>
      <c r="G356" s="17" t="s">
        <v>16</v>
      </c>
      <c r="H356" s="1"/>
      <c r="I356" s="1"/>
      <c r="J356" s="1"/>
      <c r="K356" s="1"/>
      <c r="L356" s="1"/>
    </row>
    <row r="357" spans="1:12" ht="18" x14ac:dyDescent="0.2">
      <c r="A357" s="17">
        <v>65681</v>
      </c>
      <c r="B357" s="17">
        <v>356</v>
      </c>
      <c r="C357" s="17" t="s">
        <v>645</v>
      </c>
      <c r="D357" s="17">
        <v>65681</v>
      </c>
      <c r="E357" s="17" t="s">
        <v>24</v>
      </c>
      <c r="F357" s="17">
        <v>151</v>
      </c>
      <c r="G357" s="17" t="s">
        <v>16</v>
      </c>
      <c r="H357" s="1"/>
      <c r="I357" s="1"/>
      <c r="J357" s="1"/>
      <c r="K357" s="1"/>
      <c r="L357" s="1"/>
    </row>
    <row r="358" spans="1:12" ht="18" x14ac:dyDescent="0.2">
      <c r="A358" s="17">
        <v>65899</v>
      </c>
      <c r="B358" s="17">
        <v>357</v>
      </c>
      <c r="C358" s="17" t="s">
        <v>74</v>
      </c>
      <c r="D358" s="17">
        <v>65899</v>
      </c>
      <c r="E358" s="17" t="s">
        <v>24</v>
      </c>
      <c r="F358" s="17">
        <v>1249</v>
      </c>
      <c r="G358" s="17" t="s">
        <v>16</v>
      </c>
      <c r="H358" s="1"/>
      <c r="I358" s="1"/>
      <c r="J358" s="1"/>
      <c r="K358" s="1"/>
      <c r="L358" s="1"/>
    </row>
    <row r="359" spans="1:12" ht="18" x14ac:dyDescent="0.25">
      <c r="A359" s="168">
        <v>66125</v>
      </c>
      <c r="B359" s="17">
        <v>358</v>
      </c>
      <c r="C359" s="168" t="s">
        <v>1597</v>
      </c>
      <c r="D359" s="168">
        <v>66125</v>
      </c>
      <c r="E359" s="168" t="s">
        <v>24</v>
      </c>
      <c r="F359" s="168">
        <v>3656</v>
      </c>
      <c r="G359" s="168" t="s">
        <v>16</v>
      </c>
      <c r="H359" s="1"/>
      <c r="I359" s="1"/>
      <c r="J359" s="1"/>
      <c r="K359" s="1"/>
      <c r="L359" s="1"/>
    </row>
    <row r="360" spans="1:12" ht="18" x14ac:dyDescent="0.2">
      <c r="A360" s="17">
        <v>66937</v>
      </c>
      <c r="B360" s="17">
        <v>359</v>
      </c>
      <c r="C360" s="17" t="s">
        <v>405</v>
      </c>
      <c r="D360" s="17">
        <v>66937</v>
      </c>
      <c r="E360" s="17" t="s">
        <v>24</v>
      </c>
      <c r="F360" s="17">
        <v>2685</v>
      </c>
      <c r="G360" s="17" t="s">
        <v>16</v>
      </c>
      <c r="H360" s="1"/>
      <c r="I360" s="1"/>
      <c r="J360" s="1"/>
      <c r="K360" s="1"/>
      <c r="L360" s="1"/>
    </row>
    <row r="361" spans="1:12" ht="18" x14ac:dyDescent="0.2">
      <c r="A361" s="22">
        <v>67104</v>
      </c>
      <c r="B361" s="17">
        <v>360</v>
      </c>
      <c r="C361" s="22" t="s">
        <v>930</v>
      </c>
      <c r="D361" s="22">
        <v>67104</v>
      </c>
      <c r="E361" s="22" t="s">
        <v>183</v>
      </c>
      <c r="F361" s="22">
        <v>1252</v>
      </c>
      <c r="G361" s="22" t="s">
        <v>16</v>
      </c>
      <c r="H361" s="1"/>
      <c r="I361" s="1"/>
      <c r="J361" s="1"/>
      <c r="K361" s="1"/>
      <c r="L361" s="1"/>
    </row>
    <row r="362" spans="1:12" ht="18" x14ac:dyDescent="0.2">
      <c r="A362" s="17">
        <v>67600</v>
      </c>
      <c r="B362" s="17">
        <v>361</v>
      </c>
      <c r="C362" s="17" t="s">
        <v>121</v>
      </c>
      <c r="D362" s="17">
        <v>67600</v>
      </c>
      <c r="E362" s="17" t="s">
        <v>34</v>
      </c>
      <c r="F362" s="17">
        <v>672</v>
      </c>
      <c r="G362" s="17" t="s">
        <v>16</v>
      </c>
      <c r="H362" s="1"/>
      <c r="I362" s="1"/>
      <c r="J362" s="1"/>
      <c r="K362" s="1"/>
      <c r="L362" s="1"/>
    </row>
    <row r="363" spans="1:12" ht="18" x14ac:dyDescent="0.2">
      <c r="A363" s="17">
        <v>68457</v>
      </c>
      <c r="B363" s="17">
        <v>362</v>
      </c>
      <c r="C363" s="17" t="s">
        <v>1000</v>
      </c>
      <c r="D363" s="17">
        <v>68457</v>
      </c>
      <c r="E363" s="17" t="s">
        <v>24</v>
      </c>
      <c r="F363" s="17">
        <v>3577</v>
      </c>
      <c r="G363" s="17" t="s">
        <v>16</v>
      </c>
      <c r="H363" s="1"/>
      <c r="I363" s="1"/>
      <c r="J363" s="1"/>
      <c r="K363" s="1"/>
      <c r="L363" s="1"/>
    </row>
    <row r="364" spans="1:12" ht="18" x14ac:dyDescent="0.2">
      <c r="A364" s="22">
        <v>69013</v>
      </c>
      <c r="B364" s="17">
        <v>363</v>
      </c>
      <c r="C364" s="22" t="s">
        <v>845</v>
      </c>
      <c r="D364" s="22">
        <v>69013</v>
      </c>
      <c r="E364" s="22" t="s">
        <v>24</v>
      </c>
      <c r="F364" s="22">
        <v>235</v>
      </c>
      <c r="G364" s="17" t="s">
        <v>16</v>
      </c>
      <c r="H364" s="1"/>
      <c r="I364" s="1"/>
      <c r="J364" s="1"/>
      <c r="K364" s="1"/>
      <c r="L364" s="1"/>
    </row>
    <row r="365" spans="1:12" ht="18" x14ac:dyDescent="0.2">
      <c r="A365" s="17">
        <v>69188</v>
      </c>
      <c r="B365" s="17">
        <v>364</v>
      </c>
      <c r="C365" s="17" t="s">
        <v>982</v>
      </c>
      <c r="D365" s="17">
        <v>69188</v>
      </c>
      <c r="E365" s="22" t="s">
        <v>24</v>
      </c>
      <c r="F365" s="17">
        <v>1565</v>
      </c>
      <c r="G365" s="17" t="s">
        <v>16</v>
      </c>
      <c r="H365" s="1"/>
      <c r="I365" s="1"/>
      <c r="J365" s="1"/>
      <c r="K365" s="1"/>
      <c r="L365" s="1"/>
    </row>
    <row r="366" spans="1:12" ht="18" x14ac:dyDescent="0.25">
      <c r="A366" s="168">
        <v>69643</v>
      </c>
      <c r="B366" s="17">
        <v>365</v>
      </c>
      <c r="C366" s="168" t="s">
        <v>1647</v>
      </c>
      <c r="D366" s="168">
        <v>69643</v>
      </c>
      <c r="E366" s="168" t="s">
        <v>183</v>
      </c>
      <c r="F366" s="168">
        <v>630</v>
      </c>
      <c r="G366" s="168" t="s">
        <v>16</v>
      </c>
      <c r="H366" s="1"/>
      <c r="I366" s="1"/>
      <c r="J366" s="1"/>
      <c r="K366" s="1"/>
      <c r="L366" s="1"/>
    </row>
    <row r="367" spans="1:12" ht="18" x14ac:dyDescent="0.2">
      <c r="A367" s="17">
        <v>69745</v>
      </c>
      <c r="B367" s="17">
        <v>366</v>
      </c>
      <c r="C367" s="17" t="s">
        <v>143</v>
      </c>
      <c r="D367" s="17">
        <v>69745</v>
      </c>
      <c r="E367" s="17" t="s">
        <v>34</v>
      </c>
      <c r="F367" s="17">
        <v>924</v>
      </c>
      <c r="G367" s="17" t="s">
        <v>16</v>
      </c>
      <c r="H367" s="1"/>
      <c r="I367" s="1"/>
      <c r="J367" s="1"/>
      <c r="K367" s="1"/>
      <c r="L367" s="1"/>
    </row>
    <row r="368" spans="1:12" ht="18" x14ac:dyDescent="0.2">
      <c r="A368" s="17">
        <v>70369</v>
      </c>
      <c r="B368" s="17">
        <v>367</v>
      </c>
      <c r="C368" s="17" t="s">
        <v>416</v>
      </c>
      <c r="D368" s="17">
        <v>70369</v>
      </c>
      <c r="E368" s="17" t="s">
        <v>24</v>
      </c>
      <c r="F368" s="26">
        <v>2797</v>
      </c>
      <c r="G368" s="17" t="s">
        <v>16</v>
      </c>
      <c r="H368" s="1"/>
      <c r="I368" s="1"/>
      <c r="J368" s="1"/>
      <c r="K368" s="1"/>
      <c r="L368" s="1"/>
    </row>
    <row r="369" spans="1:12" ht="18" x14ac:dyDescent="0.2">
      <c r="A369" s="17">
        <v>70548</v>
      </c>
      <c r="B369" s="17">
        <v>368</v>
      </c>
      <c r="C369" s="17" t="s">
        <v>1048</v>
      </c>
      <c r="D369" s="17">
        <v>70548</v>
      </c>
      <c r="E369" s="17" t="s">
        <v>292</v>
      </c>
      <c r="F369" s="17">
        <v>3141</v>
      </c>
      <c r="G369" s="17" t="s">
        <v>16</v>
      </c>
      <c r="H369" s="1"/>
      <c r="I369" s="1"/>
      <c r="J369" s="1"/>
      <c r="K369" s="1"/>
      <c r="L369" s="1"/>
    </row>
    <row r="370" spans="1:12" ht="18" x14ac:dyDescent="0.2">
      <c r="A370" s="17">
        <v>70818</v>
      </c>
      <c r="B370" s="17">
        <v>369</v>
      </c>
      <c r="C370" s="17" t="s">
        <v>204</v>
      </c>
      <c r="D370" s="17">
        <v>70818</v>
      </c>
      <c r="E370" s="17" t="s">
        <v>34</v>
      </c>
      <c r="F370" s="26">
        <v>121</v>
      </c>
      <c r="G370" s="17" t="s">
        <v>16</v>
      </c>
      <c r="H370" s="1"/>
      <c r="I370" s="1"/>
      <c r="J370" s="1"/>
      <c r="K370" s="1"/>
      <c r="L370" s="1"/>
    </row>
    <row r="371" spans="1:12" ht="18" x14ac:dyDescent="0.2">
      <c r="A371" s="17">
        <v>70849</v>
      </c>
      <c r="B371" s="17">
        <v>370</v>
      </c>
      <c r="C371" s="17" t="s">
        <v>501</v>
      </c>
      <c r="D371" s="17">
        <v>70849</v>
      </c>
      <c r="E371" s="17" t="s">
        <v>34</v>
      </c>
      <c r="F371" s="26">
        <v>1464</v>
      </c>
      <c r="G371" s="17" t="s">
        <v>16</v>
      </c>
      <c r="H371" s="1"/>
      <c r="I371" s="1"/>
      <c r="J371" s="1"/>
      <c r="K371" s="1"/>
      <c r="L371" s="1"/>
    </row>
    <row r="372" spans="1:12" ht="18" x14ac:dyDescent="0.2">
      <c r="A372" s="17">
        <v>71087</v>
      </c>
      <c r="B372" s="17">
        <v>371</v>
      </c>
      <c r="C372" s="17" t="s">
        <v>1133</v>
      </c>
      <c r="D372" s="17">
        <v>71087</v>
      </c>
      <c r="E372" s="17" t="s">
        <v>292</v>
      </c>
      <c r="F372" s="17">
        <v>3068</v>
      </c>
      <c r="G372" s="17" t="s">
        <v>16</v>
      </c>
      <c r="H372" s="1"/>
      <c r="I372" s="1"/>
      <c r="J372" s="1"/>
      <c r="K372" s="1"/>
      <c r="L372" s="1"/>
    </row>
    <row r="373" spans="1:12" ht="18" x14ac:dyDescent="0.2">
      <c r="A373" s="17">
        <v>71388</v>
      </c>
      <c r="B373" s="17">
        <v>372</v>
      </c>
      <c r="C373" s="17" t="s">
        <v>371</v>
      </c>
      <c r="D373" s="17">
        <v>71388</v>
      </c>
      <c r="E373" s="17" t="s">
        <v>24</v>
      </c>
      <c r="F373" s="17">
        <v>2102</v>
      </c>
      <c r="G373" s="17" t="s">
        <v>16</v>
      </c>
      <c r="H373" s="1"/>
      <c r="I373" s="1"/>
      <c r="J373" s="1"/>
      <c r="K373" s="1"/>
      <c r="L373" s="1"/>
    </row>
    <row r="374" spans="1:12" ht="18" x14ac:dyDescent="0.2">
      <c r="A374" s="17">
        <v>71636</v>
      </c>
      <c r="B374" s="17">
        <v>373</v>
      </c>
      <c r="C374" s="17" t="s">
        <v>1224</v>
      </c>
      <c r="D374" s="17">
        <v>71636</v>
      </c>
      <c r="E374" s="17" t="s">
        <v>24</v>
      </c>
      <c r="F374" s="17">
        <v>2593</v>
      </c>
      <c r="G374" s="17" t="s">
        <v>16</v>
      </c>
      <c r="H374" s="1"/>
      <c r="I374" s="1"/>
      <c r="J374" s="1"/>
      <c r="K374" s="1"/>
      <c r="L374" s="1"/>
    </row>
    <row r="375" spans="1:12" ht="18" x14ac:dyDescent="0.2">
      <c r="A375" s="17">
        <v>71707</v>
      </c>
      <c r="B375" s="17">
        <v>374</v>
      </c>
      <c r="C375" s="17" t="s">
        <v>171</v>
      </c>
      <c r="D375" s="17">
        <v>71707</v>
      </c>
      <c r="E375" s="17" t="s">
        <v>34</v>
      </c>
      <c r="F375" s="17">
        <v>2039</v>
      </c>
      <c r="G375" s="17" t="s">
        <v>16</v>
      </c>
      <c r="H375" s="1"/>
      <c r="I375" s="1"/>
      <c r="J375" s="1"/>
      <c r="K375" s="1"/>
      <c r="L375" s="1"/>
    </row>
    <row r="376" spans="1:12" ht="18" x14ac:dyDescent="0.2">
      <c r="A376" s="6">
        <v>71721</v>
      </c>
      <c r="B376" s="17">
        <v>375</v>
      </c>
      <c r="C376" s="6" t="s">
        <v>1204</v>
      </c>
      <c r="D376" s="6">
        <v>71721</v>
      </c>
      <c r="E376" s="6" t="s">
        <v>24</v>
      </c>
      <c r="F376" s="6">
        <v>336</v>
      </c>
      <c r="G376" s="17" t="s">
        <v>16</v>
      </c>
      <c r="H376" s="1"/>
      <c r="I376" s="1"/>
      <c r="J376" s="1"/>
      <c r="K376" s="1"/>
      <c r="L376" s="1"/>
    </row>
    <row r="377" spans="1:12" ht="18" x14ac:dyDescent="0.25">
      <c r="A377" s="168">
        <v>72379</v>
      </c>
      <c r="B377" s="17">
        <v>376</v>
      </c>
      <c r="C377" s="168" t="s">
        <v>1667</v>
      </c>
      <c r="D377" s="168">
        <v>72379</v>
      </c>
      <c r="E377" s="168" t="s">
        <v>24</v>
      </c>
      <c r="F377" s="168">
        <v>2595</v>
      </c>
      <c r="G377" s="168" t="s">
        <v>16</v>
      </c>
      <c r="H377" s="1"/>
      <c r="I377" s="1"/>
      <c r="J377" s="1"/>
      <c r="K377" s="1"/>
      <c r="L377" s="1"/>
    </row>
    <row r="378" spans="1:12" ht="18" x14ac:dyDescent="0.2">
      <c r="A378" s="17">
        <v>73370</v>
      </c>
      <c r="B378" s="17">
        <v>377</v>
      </c>
      <c r="C378" s="17" t="s">
        <v>325</v>
      </c>
      <c r="D378" s="17">
        <v>73370</v>
      </c>
      <c r="E378" s="17" t="s">
        <v>24</v>
      </c>
      <c r="F378" s="17">
        <v>3607</v>
      </c>
      <c r="G378" s="17" t="s">
        <v>16</v>
      </c>
      <c r="H378" s="1"/>
      <c r="I378" s="1"/>
      <c r="J378" s="1"/>
      <c r="K378" s="1"/>
      <c r="L378" s="1"/>
    </row>
    <row r="379" spans="1:12" ht="18" x14ac:dyDescent="0.25">
      <c r="A379" s="168">
        <v>73500</v>
      </c>
      <c r="B379" s="17">
        <v>378</v>
      </c>
      <c r="C379" s="168" t="s">
        <v>1595</v>
      </c>
      <c r="D379" s="168">
        <v>73500</v>
      </c>
      <c r="E379" s="168" t="s">
        <v>24</v>
      </c>
      <c r="F379" s="168">
        <v>1605</v>
      </c>
      <c r="G379" s="168" t="s">
        <v>16</v>
      </c>
      <c r="H379" s="1"/>
      <c r="I379" s="1"/>
      <c r="J379" s="1"/>
      <c r="K379" s="1"/>
      <c r="L379" s="1"/>
    </row>
    <row r="380" spans="1:12" ht="18" x14ac:dyDescent="0.2">
      <c r="A380" s="17">
        <v>73563</v>
      </c>
      <c r="B380" s="17">
        <v>379</v>
      </c>
      <c r="C380" s="17" t="s">
        <v>988</v>
      </c>
      <c r="D380" s="17">
        <v>73563</v>
      </c>
      <c r="E380" s="17" t="s">
        <v>34</v>
      </c>
      <c r="F380" s="26">
        <v>780</v>
      </c>
      <c r="G380" s="17" t="s">
        <v>16</v>
      </c>
      <c r="H380" s="1"/>
      <c r="I380" s="1"/>
      <c r="J380" s="1"/>
      <c r="K380" s="1"/>
      <c r="L380" s="1"/>
    </row>
    <row r="381" spans="1:12" ht="18" x14ac:dyDescent="0.2">
      <c r="A381" s="17">
        <v>74255</v>
      </c>
      <c r="B381" s="17">
        <v>380</v>
      </c>
      <c r="C381" s="17" t="s">
        <v>152</v>
      </c>
      <c r="D381" s="17">
        <v>74255</v>
      </c>
      <c r="E381" s="17" t="s">
        <v>24</v>
      </c>
      <c r="F381" s="17">
        <v>1207</v>
      </c>
      <c r="G381" s="17" t="s">
        <v>16</v>
      </c>
      <c r="H381" s="1"/>
      <c r="I381" s="1"/>
      <c r="J381" s="1"/>
      <c r="K381" s="1"/>
      <c r="L381" s="1"/>
    </row>
    <row r="382" spans="1:12" ht="18" x14ac:dyDescent="0.2">
      <c r="A382" s="17">
        <v>74301</v>
      </c>
      <c r="B382" s="17">
        <v>381</v>
      </c>
      <c r="C382" s="17" t="s">
        <v>555</v>
      </c>
      <c r="D382" s="17">
        <v>74301</v>
      </c>
      <c r="E382" s="17" t="s">
        <v>24</v>
      </c>
      <c r="F382" s="17">
        <v>2359</v>
      </c>
      <c r="G382" s="17" t="s">
        <v>16</v>
      </c>
      <c r="H382" s="1"/>
      <c r="I382" s="1"/>
      <c r="J382" s="1"/>
      <c r="K382" s="1"/>
      <c r="L382" s="1"/>
    </row>
    <row r="383" spans="1:12" ht="18" x14ac:dyDescent="0.25">
      <c r="A383" s="168">
        <v>75372</v>
      </c>
      <c r="B383" s="17">
        <v>382</v>
      </c>
      <c r="C383" s="168" t="s">
        <v>1253</v>
      </c>
      <c r="D383" s="168">
        <v>75372</v>
      </c>
      <c r="E383" s="168" t="s">
        <v>46</v>
      </c>
      <c r="F383" s="168">
        <v>2911</v>
      </c>
      <c r="G383" s="168" t="s">
        <v>16</v>
      </c>
      <c r="H383" s="1"/>
      <c r="I383" s="1"/>
      <c r="J383" s="1"/>
      <c r="K383" s="1"/>
      <c r="L383" s="1"/>
    </row>
    <row r="384" spans="1:12" ht="18" x14ac:dyDescent="0.2">
      <c r="A384" s="17">
        <v>76241</v>
      </c>
      <c r="B384" s="17">
        <v>383</v>
      </c>
      <c r="C384" s="17" t="s">
        <v>379</v>
      </c>
      <c r="D384" s="17">
        <v>76241</v>
      </c>
      <c r="E384" s="17" t="s">
        <v>24</v>
      </c>
      <c r="F384" s="17">
        <v>2705</v>
      </c>
      <c r="G384" s="17" t="s">
        <v>16</v>
      </c>
      <c r="H384" s="1"/>
      <c r="I384" s="1"/>
      <c r="J384" s="1"/>
      <c r="K384" s="1"/>
      <c r="L384" s="1"/>
    </row>
    <row r="385" spans="1:12" ht="18" x14ac:dyDescent="0.2">
      <c r="A385" s="17">
        <v>76421</v>
      </c>
      <c r="B385" s="17">
        <v>384</v>
      </c>
      <c r="C385" s="17" t="s">
        <v>282</v>
      </c>
      <c r="D385" s="17">
        <v>76421</v>
      </c>
      <c r="E385" s="17" t="s">
        <v>24</v>
      </c>
      <c r="F385" s="17">
        <v>1760</v>
      </c>
      <c r="G385" s="17" t="s">
        <v>16</v>
      </c>
      <c r="H385" s="1"/>
      <c r="I385" s="1"/>
      <c r="J385" s="1"/>
      <c r="K385" s="1"/>
      <c r="L385" s="1"/>
    </row>
    <row r="386" spans="1:12" ht="18" x14ac:dyDescent="0.2">
      <c r="A386" s="17">
        <v>76570</v>
      </c>
      <c r="B386" s="17">
        <v>385</v>
      </c>
      <c r="C386" s="17" t="s">
        <v>174</v>
      </c>
      <c r="D386" s="17">
        <v>76570</v>
      </c>
      <c r="E386" s="17" t="s">
        <v>34</v>
      </c>
      <c r="F386" s="26">
        <v>558</v>
      </c>
      <c r="G386" s="17" t="s">
        <v>16</v>
      </c>
      <c r="H386" s="1"/>
      <c r="I386" s="1"/>
      <c r="J386" s="1"/>
      <c r="K386" s="1"/>
      <c r="L386" s="1"/>
    </row>
    <row r="387" spans="1:12" ht="18" x14ac:dyDescent="0.2">
      <c r="A387" s="17">
        <v>76753</v>
      </c>
      <c r="B387" s="17">
        <v>386</v>
      </c>
      <c r="C387" s="17" t="s">
        <v>1205</v>
      </c>
      <c r="D387" s="17">
        <v>76753</v>
      </c>
      <c r="E387" s="17" t="s">
        <v>24</v>
      </c>
      <c r="F387" s="17">
        <v>1165</v>
      </c>
      <c r="G387" s="17" t="s">
        <v>16</v>
      </c>
      <c r="H387" s="1"/>
      <c r="I387" s="1"/>
      <c r="J387" s="1"/>
      <c r="K387" s="1"/>
      <c r="L387" s="1"/>
    </row>
    <row r="388" spans="1:12" ht="18" x14ac:dyDescent="0.2">
      <c r="A388" s="17">
        <v>76868</v>
      </c>
      <c r="B388" s="17">
        <v>387</v>
      </c>
      <c r="C388" s="17" t="s">
        <v>297</v>
      </c>
      <c r="D388" s="17">
        <v>76868</v>
      </c>
      <c r="E388" s="17" t="s">
        <v>24</v>
      </c>
      <c r="F388" s="17">
        <v>1353</v>
      </c>
      <c r="G388" s="17" t="s">
        <v>16</v>
      </c>
      <c r="H388" s="1"/>
      <c r="I388" s="1"/>
      <c r="J388" s="1"/>
      <c r="K388" s="1"/>
      <c r="L388" s="1"/>
    </row>
    <row r="389" spans="1:12" ht="18" x14ac:dyDescent="0.2">
      <c r="A389" s="17">
        <v>77004</v>
      </c>
      <c r="B389" s="17">
        <v>388</v>
      </c>
      <c r="C389" s="17" t="s">
        <v>327</v>
      </c>
      <c r="D389" s="17">
        <v>77004</v>
      </c>
      <c r="E389" s="17" t="s">
        <v>24</v>
      </c>
      <c r="F389" s="17">
        <v>1848</v>
      </c>
      <c r="G389" s="17" t="s">
        <v>16</v>
      </c>
      <c r="H389" s="1"/>
      <c r="I389" s="1"/>
      <c r="J389" s="1"/>
      <c r="K389" s="1"/>
      <c r="L389" s="1"/>
    </row>
    <row r="390" spans="1:12" ht="18" x14ac:dyDescent="0.2">
      <c r="A390" s="17">
        <v>77197</v>
      </c>
      <c r="B390" s="17">
        <v>389</v>
      </c>
      <c r="C390" s="17" t="s">
        <v>419</v>
      </c>
      <c r="D390" s="17">
        <v>77197</v>
      </c>
      <c r="E390" s="17" t="s">
        <v>24</v>
      </c>
      <c r="F390" s="26">
        <v>85</v>
      </c>
      <c r="G390" s="17" t="s">
        <v>16</v>
      </c>
      <c r="H390" s="1"/>
      <c r="I390" s="1"/>
      <c r="J390" s="1"/>
      <c r="K390" s="1"/>
      <c r="L390" s="1"/>
    </row>
    <row r="391" spans="1:12" ht="18" x14ac:dyDescent="0.2">
      <c r="A391" s="17">
        <v>77838</v>
      </c>
      <c r="B391" s="17">
        <v>390</v>
      </c>
      <c r="C391" s="17" t="s">
        <v>404</v>
      </c>
      <c r="D391" s="17">
        <v>77838</v>
      </c>
      <c r="E391" s="17" t="s">
        <v>34</v>
      </c>
      <c r="F391" s="26">
        <v>2369</v>
      </c>
      <c r="G391" s="17" t="s">
        <v>16</v>
      </c>
      <c r="H391" s="1"/>
      <c r="I391" s="1"/>
      <c r="J391" s="1"/>
      <c r="K391" s="1"/>
      <c r="L391" s="1"/>
    </row>
    <row r="392" spans="1:12" ht="18" x14ac:dyDescent="0.25">
      <c r="A392" s="168">
        <v>78483</v>
      </c>
      <c r="B392" s="17">
        <v>391</v>
      </c>
      <c r="C392" s="168" t="s">
        <v>1655</v>
      </c>
      <c r="D392" s="168">
        <v>78483</v>
      </c>
      <c r="E392" s="168" t="s">
        <v>24</v>
      </c>
      <c r="F392" s="168">
        <v>3509</v>
      </c>
      <c r="G392" s="168" t="s">
        <v>16</v>
      </c>
      <c r="H392" s="1"/>
      <c r="I392" s="1"/>
      <c r="J392" s="1"/>
      <c r="K392" s="1"/>
      <c r="L392" s="1"/>
    </row>
    <row r="393" spans="1:12" ht="18" x14ac:dyDescent="0.2">
      <c r="A393" s="17">
        <v>78879</v>
      </c>
      <c r="B393" s="17">
        <v>392</v>
      </c>
      <c r="C393" s="17" t="s">
        <v>137</v>
      </c>
      <c r="D393" s="17">
        <v>78879</v>
      </c>
      <c r="E393" s="17" t="s">
        <v>24</v>
      </c>
      <c r="F393" s="17">
        <v>1879</v>
      </c>
      <c r="G393" s="17" t="s">
        <v>16</v>
      </c>
      <c r="H393" s="1"/>
      <c r="I393" s="1"/>
      <c r="J393" s="1"/>
      <c r="K393" s="1"/>
      <c r="L393" s="1"/>
    </row>
    <row r="394" spans="1:12" ht="18" x14ac:dyDescent="0.2">
      <c r="A394" s="17">
        <v>79307</v>
      </c>
      <c r="B394" s="17">
        <v>393</v>
      </c>
      <c r="C394" s="17" t="s">
        <v>451</v>
      </c>
      <c r="D394" s="17">
        <v>79307</v>
      </c>
      <c r="E394" s="17" t="s">
        <v>24</v>
      </c>
      <c r="F394" s="26">
        <v>2512</v>
      </c>
      <c r="G394" s="17" t="s">
        <v>16</v>
      </c>
      <c r="H394" s="1"/>
      <c r="I394" s="1"/>
      <c r="J394" s="1"/>
      <c r="K394" s="1"/>
      <c r="L394" s="1"/>
    </row>
    <row r="395" spans="1:12" ht="18" x14ac:dyDescent="0.2">
      <c r="A395" s="17">
        <v>79389</v>
      </c>
      <c r="B395" s="17">
        <v>394</v>
      </c>
      <c r="C395" s="17" t="s">
        <v>95</v>
      </c>
      <c r="D395" s="17">
        <v>79389</v>
      </c>
      <c r="E395" s="17" t="s">
        <v>24</v>
      </c>
      <c r="F395" s="26">
        <v>1202</v>
      </c>
      <c r="G395" s="17" t="s">
        <v>16</v>
      </c>
      <c r="H395" s="1"/>
      <c r="I395" s="1"/>
      <c r="J395" s="1"/>
      <c r="K395" s="1"/>
      <c r="L395" s="1"/>
    </row>
    <row r="396" spans="1:12" ht="18" x14ac:dyDescent="0.2">
      <c r="A396" s="17">
        <v>79696</v>
      </c>
      <c r="B396" s="17">
        <v>395</v>
      </c>
      <c r="C396" s="17" t="s">
        <v>99</v>
      </c>
      <c r="D396" s="17">
        <v>79696</v>
      </c>
      <c r="E396" s="17" t="s">
        <v>34</v>
      </c>
      <c r="F396" s="26">
        <v>1963</v>
      </c>
      <c r="G396" s="17" t="s">
        <v>16</v>
      </c>
      <c r="H396" s="1"/>
      <c r="I396" s="1"/>
      <c r="J396" s="1"/>
      <c r="K396" s="1"/>
      <c r="L396" s="1"/>
    </row>
    <row r="397" spans="1:12" ht="18" x14ac:dyDescent="0.2">
      <c r="A397" s="17">
        <v>79777</v>
      </c>
      <c r="B397" s="17">
        <v>396</v>
      </c>
      <c r="C397" s="17" t="s">
        <v>214</v>
      </c>
      <c r="D397" s="17">
        <v>79777</v>
      </c>
      <c r="E397" s="17" t="s">
        <v>34</v>
      </c>
      <c r="F397" s="26">
        <v>928</v>
      </c>
      <c r="G397" s="17" t="s">
        <v>16</v>
      </c>
      <c r="H397" s="1"/>
      <c r="I397" s="1"/>
      <c r="J397" s="1"/>
      <c r="K397" s="1"/>
      <c r="L397" s="1"/>
    </row>
    <row r="398" spans="1:12" ht="18" x14ac:dyDescent="0.2">
      <c r="A398" s="17">
        <v>79830</v>
      </c>
      <c r="B398" s="17">
        <v>397</v>
      </c>
      <c r="C398" s="17" t="s">
        <v>178</v>
      </c>
      <c r="D398" s="17">
        <v>79830</v>
      </c>
      <c r="E398" s="17" t="s">
        <v>24</v>
      </c>
      <c r="F398" s="17">
        <v>2014</v>
      </c>
      <c r="G398" s="17" t="s">
        <v>16</v>
      </c>
      <c r="H398" s="1"/>
      <c r="I398" s="1"/>
      <c r="J398" s="1"/>
      <c r="K398" s="1"/>
      <c r="L398" s="1"/>
    </row>
    <row r="399" spans="1:12" ht="18" x14ac:dyDescent="0.25">
      <c r="A399" s="168">
        <v>80006</v>
      </c>
      <c r="B399" s="17">
        <v>398</v>
      </c>
      <c r="C399" s="168" t="s">
        <v>1663</v>
      </c>
      <c r="D399" s="168">
        <v>80006</v>
      </c>
      <c r="E399" s="168" t="s">
        <v>24</v>
      </c>
      <c r="F399" s="168">
        <v>2745</v>
      </c>
      <c r="G399" s="168" t="s">
        <v>16</v>
      </c>
      <c r="H399" s="1"/>
      <c r="I399" s="1"/>
      <c r="J399" s="1"/>
      <c r="K399" s="1"/>
      <c r="L399" s="1"/>
    </row>
    <row r="400" spans="1:12" ht="18" x14ac:dyDescent="0.2">
      <c r="A400" s="17">
        <v>80088</v>
      </c>
      <c r="B400" s="17">
        <v>399</v>
      </c>
      <c r="C400" s="17" t="s">
        <v>68</v>
      </c>
      <c r="D400" s="17">
        <v>80088</v>
      </c>
      <c r="E400" s="17" t="s">
        <v>34</v>
      </c>
      <c r="F400" s="26">
        <v>465</v>
      </c>
      <c r="G400" s="17" t="s">
        <v>16</v>
      </c>
      <c r="H400" s="1"/>
      <c r="I400" s="1"/>
      <c r="J400" s="1"/>
      <c r="K400" s="1"/>
      <c r="L400" s="1"/>
    </row>
    <row r="401" spans="1:12" ht="18" x14ac:dyDescent="0.2">
      <c r="A401" s="17">
        <v>80463</v>
      </c>
      <c r="B401" s="17">
        <v>400</v>
      </c>
      <c r="C401" s="17" t="s">
        <v>1001</v>
      </c>
      <c r="D401" s="17">
        <v>80463</v>
      </c>
      <c r="E401" s="17" t="s">
        <v>24</v>
      </c>
      <c r="F401" s="17">
        <v>571</v>
      </c>
      <c r="G401" s="17" t="s">
        <v>16</v>
      </c>
      <c r="H401" s="1"/>
      <c r="I401" s="1"/>
      <c r="J401" s="1"/>
      <c r="K401" s="1"/>
      <c r="L401" s="1"/>
    </row>
    <row r="402" spans="1:12" ht="18" x14ac:dyDescent="0.2">
      <c r="A402" s="17">
        <v>80469</v>
      </c>
      <c r="B402" s="17">
        <v>401</v>
      </c>
      <c r="C402" s="17" t="s">
        <v>559</v>
      </c>
      <c r="D402" s="17">
        <v>80469</v>
      </c>
      <c r="E402" s="17" t="s">
        <v>24</v>
      </c>
      <c r="F402" s="17">
        <v>620</v>
      </c>
      <c r="G402" s="17" t="s">
        <v>16</v>
      </c>
      <c r="H402" s="1"/>
      <c r="I402" s="1"/>
      <c r="J402" s="1"/>
      <c r="K402" s="1"/>
      <c r="L402" s="1"/>
    </row>
    <row r="403" spans="1:12" ht="18" x14ac:dyDescent="0.2">
      <c r="A403" s="17">
        <v>80784</v>
      </c>
      <c r="B403" s="17">
        <v>402</v>
      </c>
      <c r="C403" s="17" t="s">
        <v>297</v>
      </c>
      <c r="D403" s="17">
        <v>80784</v>
      </c>
      <c r="E403" s="17" t="s">
        <v>24</v>
      </c>
      <c r="F403" s="17">
        <v>392</v>
      </c>
      <c r="G403" s="17" t="s">
        <v>16</v>
      </c>
      <c r="H403" s="1"/>
      <c r="I403" s="1"/>
      <c r="J403" s="1"/>
      <c r="K403" s="1"/>
      <c r="L403" s="1"/>
    </row>
    <row r="404" spans="1:12" ht="18" x14ac:dyDescent="0.2">
      <c r="A404" s="17">
        <v>81285</v>
      </c>
      <c r="B404" s="17">
        <v>403</v>
      </c>
      <c r="C404" s="17" t="s">
        <v>993</v>
      </c>
      <c r="D404" s="17">
        <v>81285</v>
      </c>
      <c r="E404" s="17" t="s">
        <v>24</v>
      </c>
      <c r="F404" s="17">
        <v>2634</v>
      </c>
      <c r="G404" s="17" t="s">
        <v>16</v>
      </c>
      <c r="H404" s="1"/>
      <c r="I404" s="1"/>
      <c r="J404" s="1"/>
      <c r="K404" s="1"/>
      <c r="L404" s="1"/>
    </row>
    <row r="405" spans="1:12" ht="18" x14ac:dyDescent="0.2">
      <c r="A405" s="17">
        <v>81590</v>
      </c>
      <c r="B405" s="17">
        <v>404</v>
      </c>
      <c r="C405" s="17" t="s">
        <v>89</v>
      </c>
      <c r="D405" s="17">
        <v>81590</v>
      </c>
      <c r="E405" s="17" t="s">
        <v>24</v>
      </c>
      <c r="F405" s="17">
        <v>2300</v>
      </c>
      <c r="G405" s="17" t="s">
        <v>16</v>
      </c>
      <c r="H405" s="1"/>
      <c r="I405" s="1"/>
      <c r="J405" s="1"/>
      <c r="K405" s="1"/>
      <c r="L405" s="1"/>
    </row>
    <row r="406" spans="1:12" ht="18" x14ac:dyDescent="0.2">
      <c r="A406" s="17">
        <v>81708</v>
      </c>
      <c r="B406" s="17">
        <v>405</v>
      </c>
      <c r="C406" s="17" t="s">
        <v>1019</v>
      </c>
      <c r="D406" s="17">
        <v>81708</v>
      </c>
      <c r="E406" s="17" t="s">
        <v>24</v>
      </c>
      <c r="F406" s="17">
        <v>450</v>
      </c>
      <c r="G406" s="17" t="s">
        <v>16</v>
      </c>
      <c r="H406" s="1"/>
      <c r="I406" s="1"/>
      <c r="J406" s="1"/>
      <c r="K406" s="1"/>
      <c r="L406" s="1"/>
    </row>
    <row r="407" spans="1:12" ht="18" x14ac:dyDescent="0.2">
      <c r="A407" s="17">
        <v>81756</v>
      </c>
      <c r="B407" s="17">
        <v>406</v>
      </c>
      <c r="C407" s="17" t="s">
        <v>454</v>
      </c>
      <c r="D407" s="17">
        <v>81756</v>
      </c>
      <c r="E407" s="17" t="s">
        <v>24</v>
      </c>
      <c r="F407" s="17">
        <v>176</v>
      </c>
      <c r="G407" s="17" t="s">
        <v>16</v>
      </c>
      <c r="H407" s="1"/>
      <c r="I407" s="1"/>
      <c r="J407" s="1"/>
      <c r="K407" s="1"/>
      <c r="L407" s="1"/>
    </row>
    <row r="408" spans="1:12" ht="18" x14ac:dyDescent="0.2">
      <c r="A408" s="17">
        <v>81796</v>
      </c>
      <c r="B408" s="17">
        <v>407</v>
      </c>
      <c r="C408" s="17" t="s">
        <v>636</v>
      </c>
      <c r="D408" s="17">
        <v>81796</v>
      </c>
      <c r="E408" s="17" t="s">
        <v>24</v>
      </c>
      <c r="F408" s="17">
        <v>2218</v>
      </c>
      <c r="G408" s="17" t="s">
        <v>16</v>
      </c>
      <c r="H408" s="1"/>
      <c r="I408" s="1"/>
      <c r="J408" s="1"/>
      <c r="K408" s="1"/>
      <c r="L408" s="1"/>
    </row>
    <row r="409" spans="1:12" ht="18" x14ac:dyDescent="0.2">
      <c r="A409" s="17">
        <v>82397</v>
      </c>
      <c r="B409" s="17">
        <v>408</v>
      </c>
      <c r="C409" s="17" t="s">
        <v>318</v>
      </c>
      <c r="D409" s="17">
        <v>82397</v>
      </c>
      <c r="E409" s="17" t="s">
        <v>34</v>
      </c>
      <c r="F409" s="26">
        <v>2417</v>
      </c>
      <c r="G409" s="17" t="s">
        <v>16</v>
      </c>
      <c r="H409" s="1"/>
      <c r="I409" s="1"/>
      <c r="J409" s="1"/>
      <c r="K409" s="1"/>
      <c r="L409" s="1"/>
    </row>
    <row r="410" spans="1:12" ht="18" x14ac:dyDescent="0.2">
      <c r="A410" s="17">
        <v>83257</v>
      </c>
      <c r="B410" s="17">
        <v>409</v>
      </c>
      <c r="C410" s="17" t="s">
        <v>1112</v>
      </c>
      <c r="D410" s="17">
        <v>83257</v>
      </c>
      <c r="E410" s="17" t="s">
        <v>24</v>
      </c>
      <c r="F410" s="17">
        <v>3243</v>
      </c>
      <c r="G410" s="17" t="s">
        <v>16</v>
      </c>
      <c r="H410" s="1"/>
      <c r="I410" s="1"/>
      <c r="J410" s="1"/>
      <c r="K410" s="1"/>
      <c r="L410" s="1"/>
    </row>
    <row r="411" spans="1:12" ht="18" x14ac:dyDescent="0.25">
      <c r="A411" s="168">
        <v>83447</v>
      </c>
      <c r="B411" s="17">
        <v>410</v>
      </c>
      <c r="C411" s="168" t="s">
        <v>647</v>
      </c>
      <c r="D411" s="168">
        <v>83447</v>
      </c>
      <c r="E411" s="168" t="s">
        <v>24</v>
      </c>
      <c r="F411" s="168">
        <v>3776</v>
      </c>
      <c r="G411" s="168" t="s">
        <v>16</v>
      </c>
      <c r="H411" s="1"/>
      <c r="I411" s="1"/>
      <c r="J411" s="1"/>
      <c r="K411" s="1"/>
      <c r="L411" s="1"/>
    </row>
    <row r="412" spans="1:12" ht="18" x14ac:dyDescent="0.25">
      <c r="A412" s="168">
        <v>83519</v>
      </c>
      <c r="B412" s="17">
        <v>411</v>
      </c>
      <c r="C412" s="168" t="s">
        <v>1639</v>
      </c>
      <c r="D412" s="168">
        <v>83519</v>
      </c>
      <c r="E412" s="168" t="s">
        <v>24</v>
      </c>
      <c r="F412" s="168">
        <v>3668</v>
      </c>
      <c r="G412" s="168" t="s">
        <v>16</v>
      </c>
      <c r="H412" s="1"/>
      <c r="I412" s="1"/>
      <c r="J412" s="1"/>
      <c r="K412" s="1"/>
      <c r="L412" s="1"/>
    </row>
    <row r="413" spans="1:12" ht="18" x14ac:dyDescent="0.2">
      <c r="A413" s="17">
        <v>83581</v>
      </c>
      <c r="B413" s="17">
        <v>412</v>
      </c>
      <c r="C413" s="17" t="s">
        <v>1009</v>
      </c>
      <c r="D413" s="17">
        <v>83581</v>
      </c>
      <c r="E413" s="17" t="s">
        <v>24</v>
      </c>
      <c r="F413" s="17">
        <v>1277</v>
      </c>
      <c r="G413" s="17" t="s">
        <v>16</v>
      </c>
      <c r="H413" s="1"/>
      <c r="I413" s="1"/>
      <c r="J413" s="1"/>
      <c r="K413" s="1"/>
      <c r="L413" s="1"/>
    </row>
    <row r="414" spans="1:12" ht="18" x14ac:dyDescent="0.25">
      <c r="A414" s="168">
        <v>83656</v>
      </c>
      <c r="B414" s="17">
        <v>413</v>
      </c>
      <c r="C414" s="168" t="s">
        <v>1614</v>
      </c>
      <c r="D414" s="168">
        <v>83656</v>
      </c>
      <c r="E414" s="168" t="s">
        <v>24</v>
      </c>
      <c r="F414" s="168">
        <v>2443</v>
      </c>
      <c r="G414" s="168" t="s">
        <v>16</v>
      </c>
      <c r="H414" s="1"/>
      <c r="I414" s="1"/>
      <c r="J414" s="1"/>
      <c r="K414" s="1"/>
      <c r="L414" s="1"/>
    </row>
    <row r="415" spans="1:12" ht="18" x14ac:dyDescent="0.2">
      <c r="A415" s="17">
        <v>83686</v>
      </c>
      <c r="B415" s="17">
        <v>414</v>
      </c>
      <c r="C415" s="17" t="s">
        <v>458</v>
      </c>
      <c r="D415" s="17">
        <v>83686</v>
      </c>
      <c r="E415" s="17" t="s">
        <v>24</v>
      </c>
      <c r="F415" s="17">
        <v>1572</v>
      </c>
      <c r="G415" s="17" t="s">
        <v>16</v>
      </c>
      <c r="H415" s="1"/>
      <c r="I415" s="1"/>
      <c r="J415" s="1"/>
      <c r="K415" s="1"/>
      <c r="L415" s="1"/>
    </row>
    <row r="416" spans="1:12" ht="18" x14ac:dyDescent="0.2">
      <c r="A416" s="17">
        <v>83795</v>
      </c>
      <c r="B416" s="17">
        <v>415</v>
      </c>
      <c r="C416" s="17" t="s">
        <v>1190</v>
      </c>
      <c r="D416" s="17">
        <v>83795</v>
      </c>
      <c r="E416" s="17" t="s">
        <v>24</v>
      </c>
      <c r="F416" s="17">
        <v>1260</v>
      </c>
      <c r="G416" s="17" t="s">
        <v>16</v>
      </c>
      <c r="H416" s="1"/>
      <c r="I416" s="1"/>
      <c r="J416" s="1"/>
      <c r="K416" s="1"/>
      <c r="L416" s="1"/>
    </row>
    <row r="417" spans="1:12" ht="18" x14ac:dyDescent="0.25">
      <c r="A417" s="168">
        <v>83913</v>
      </c>
      <c r="B417" s="17">
        <v>416</v>
      </c>
      <c r="C417" s="168" t="s">
        <v>1611</v>
      </c>
      <c r="D417" s="168">
        <v>83913</v>
      </c>
      <c r="E417" s="168" t="s">
        <v>24</v>
      </c>
      <c r="F417" s="168">
        <v>1961</v>
      </c>
      <c r="G417" s="168" t="s">
        <v>16</v>
      </c>
      <c r="H417" s="1"/>
      <c r="I417" s="1"/>
      <c r="J417" s="1"/>
      <c r="K417" s="1"/>
      <c r="L417" s="1"/>
    </row>
    <row r="418" spans="1:12" ht="18" x14ac:dyDescent="0.2">
      <c r="A418" s="17">
        <v>83969</v>
      </c>
      <c r="B418" s="17">
        <v>417</v>
      </c>
      <c r="C418" s="17" t="s">
        <v>364</v>
      </c>
      <c r="D418" s="17">
        <v>83969</v>
      </c>
      <c r="E418" s="17" t="s">
        <v>24</v>
      </c>
      <c r="F418" s="17">
        <v>2301</v>
      </c>
      <c r="G418" s="17" t="s">
        <v>16</v>
      </c>
      <c r="H418" s="1"/>
      <c r="I418" s="1"/>
      <c r="J418" s="1"/>
      <c r="K418" s="1"/>
      <c r="L418" s="1"/>
    </row>
    <row r="419" spans="1:12" ht="18" x14ac:dyDescent="0.25">
      <c r="A419" s="168">
        <v>84180</v>
      </c>
      <c r="B419" s="17">
        <v>418</v>
      </c>
      <c r="C419" s="168" t="s">
        <v>1588</v>
      </c>
      <c r="D419" s="168">
        <v>84180</v>
      </c>
      <c r="E419" s="168" t="s">
        <v>24</v>
      </c>
      <c r="F419" s="168">
        <v>2407</v>
      </c>
      <c r="G419" s="168" t="s">
        <v>16</v>
      </c>
      <c r="H419" s="1"/>
      <c r="I419" s="1"/>
      <c r="J419" s="1"/>
      <c r="K419" s="1"/>
      <c r="L419" s="1"/>
    </row>
    <row r="420" spans="1:12" ht="18" x14ac:dyDescent="0.2">
      <c r="A420" s="17">
        <v>84416</v>
      </c>
      <c r="B420" s="17">
        <v>419</v>
      </c>
      <c r="C420" s="17" t="s">
        <v>394</v>
      </c>
      <c r="D420" s="17">
        <v>84416</v>
      </c>
      <c r="E420" s="17" t="s">
        <v>24</v>
      </c>
      <c r="F420" s="17">
        <v>3231</v>
      </c>
      <c r="G420" s="17" t="s">
        <v>16</v>
      </c>
      <c r="H420" s="1"/>
      <c r="I420" s="1"/>
      <c r="J420" s="1"/>
      <c r="K420" s="1"/>
      <c r="L420" s="1"/>
    </row>
    <row r="421" spans="1:12" ht="18" x14ac:dyDescent="0.2">
      <c r="A421" s="17">
        <v>84420</v>
      </c>
      <c r="B421" s="17">
        <v>420</v>
      </c>
      <c r="C421" s="17" t="s">
        <v>455</v>
      </c>
      <c r="D421" s="17">
        <v>84420</v>
      </c>
      <c r="E421" s="17" t="s">
        <v>24</v>
      </c>
      <c r="F421" s="17">
        <v>3457</v>
      </c>
      <c r="G421" s="17" t="s">
        <v>16</v>
      </c>
      <c r="H421" s="1"/>
      <c r="I421" s="1"/>
      <c r="J421" s="1"/>
      <c r="K421" s="1"/>
      <c r="L421" s="1"/>
    </row>
    <row r="422" spans="1:12" ht="18" x14ac:dyDescent="0.2">
      <c r="A422" s="17">
        <v>85016</v>
      </c>
      <c r="B422" s="17">
        <v>421</v>
      </c>
      <c r="C422" s="17" t="s">
        <v>1006</v>
      </c>
      <c r="D422" s="17">
        <v>85016</v>
      </c>
      <c r="E422" s="17" t="s">
        <v>34</v>
      </c>
      <c r="F422" s="26">
        <v>1934</v>
      </c>
      <c r="G422" s="17" t="s">
        <v>16</v>
      </c>
      <c r="H422" s="1"/>
      <c r="I422" s="1"/>
      <c r="J422" s="1"/>
      <c r="K422" s="1"/>
      <c r="L422" s="1"/>
    </row>
    <row r="423" spans="1:12" ht="18" x14ac:dyDescent="0.2">
      <c r="A423" s="22">
        <v>85083</v>
      </c>
      <c r="B423" s="17">
        <v>422</v>
      </c>
      <c r="C423" s="22" t="s">
        <v>928</v>
      </c>
      <c r="D423" s="22">
        <v>85083</v>
      </c>
      <c r="E423" s="22" t="s">
        <v>24</v>
      </c>
      <c r="F423" s="22">
        <v>1624</v>
      </c>
      <c r="G423" s="22" t="s">
        <v>16</v>
      </c>
      <c r="H423" s="1"/>
      <c r="I423" s="1"/>
      <c r="J423" s="1"/>
      <c r="K423" s="1"/>
      <c r="L423" s="1"/>
    </row>
    <row r="424" spans="1:12" ht="18" x14ac:dyDescent="0.2">
      <c r="A424" s="17">
        <v>85421</v>
      </c>
      <c r="B424" s="17">
        <v>423</v>
      </c>
      <c r="C424" s="17" t="s">
        <v>1135</v>
      </c>
      <c r="D424" s="17">
        <v>85421</v>
      </c>
      <c r="E424" s="17" t="s">
        <v>24</v>
      </c>
      <c r="F424" s="17">
        <v>3381</v>
      </c>
      <c r="G424" s="17" t="s">
        <v>16</v>
      </c>
      <c r="H424" s="1"/>
      <c r="I424" s="1"/>
      <c r="J424" s="1"/>
      <c r="K424" s="1"/>
      <c r="L424" s="1"/>
    </row>
    <row r="425" spans="1:12" ht="18" x14ac:dyDescent="0.2">
      <c r="A425" s="17">
        <v>85470</v>
      </c>
      <c r="B425" s="17">
        <v>424</v>
      </c>
      <c r="C425" s="17" t="s">
        <v>41</v>
      </c>
      <c r="D425" s="17">
        <v>85470</v>
      </c>
      <c r="E425" s="17" t="s">
        <v>34</v>
      </c>
      <c r="F425" s="17">
        <v>2374</v>
      </c>
      <c r="G425" s="17" t="s">
        <v>16</v>
      </c>
      <c r="H425" s="1"/>
      <c r="I425" s="1"/>
      <c r="J425" s="1"/>
      <c r="K425" s="1"/>
      <c r="L425" s="1"/>
    </row>
    <row r="426" spans="1:12" ht="18" x14ac:dyDescent="0.2">
      <c r="A426" s="17">
        <v>85477</v>
      </c>
      <c r="B426" s="17">
        <v>425</v>
      </c>
      <c r="C426" s="17" t="s">
        <v>687</v>
      </c>
      <c r="D426" s="17">
        <v>85477</v>
      </c>
      <c r="E426" s="22" t="s">
        <v>24</v>
      </c>
      <c r="F426" s="17">
        <v>1319</v>
      </c>
      <c r="G426" s="17" t="s">
        <v>16</v>
      </c>
      <c r="H426" s="1"/>
      <c r="I426" s="1"/>
      <c r="J426" s="1"/>
      <c r="K426" s="1"/>
      <c r="L426" s="1"/>
    </row>
    <row r="427" spans="1:12" ht="18" x14ac:dyDescent="0.2">
      <c r="A427" s="17">
        <v>85498</v>
      </c>
      <c r="B427" s="17">
        <v>426</v>
      </c>
      <c r="C427" s="17" t="s">
        <v>1065</v>
      </c>
      <c r="D427" s="17">
        <v>85498</v>
      </c>
      <c r="E427" s="17" t="s">
        <v>24</v>
      </c>
      <c r="F427" s="17">
        <v>1773</v>
      </c>
      <c r="G427" s="17" t="s">
        <v>16</v>
      </c>
      <c r="H427" s="1"/>
      <c r="I427" s="1"/>
      <c r="J427" s="1"/>
      <c r="K427" s="1"/>
      <c r="L427" s="1"/>
    </row>
    <row r="428" spans="1:12" ht="18" x14ac:dyDescent="0.2">
      <c r="A428" s="17">
        <v>85627</v>
      </c>
      <c r="B428" s="17">
        <v>427</v>
      </c>
      <c r="C428" s="17" t="s">
        <v>307</v>
      </c>
      <c r="D428" s="17">
        <v>85627</v>
      </c>
      <c r="E428" s="17" t="s">
        <v>232</v>
      </c>
      <c r="F428" s="26">
        <v>1128</v>
      </c>
      <c r="G428" s="17" t="s">
        <v>16</v>
      </c>
      <c r="H428" s="1"/>
      <c r="I428" s="1"/>
      <c r="J428" s="1"/>
      <c r="K428" s="1"/>
      <c r="L428" s="1"/>
    </row>
    <row r="429" spans="1:12" ht="18" x14ac:dyDescent="0.2">
      <c r="A429" s="17">
        <v>85774</v>
      </c>
      <c r="B429" s="17">
        <v>428</v>
      </c>
      <c r="C429" s="17" t="s">
        <v>43</v>
      </c>
      <c r="D429" s="17">
        <v>85774</v>
      </c>
      <c r="E429" s="17" t="s">
        <v>34</v>
      </c>
      <c r="F429" s="17">
        <v>2385</v>
      </c>
      <c r="G429" s="17" t="s">
        <v>16</v>
      </c>
      <c r="H429" s="1"/>
      <c r="I429" s="1"/>
      <c r="J429" s="1"/>
      <c r="K429" s="1"/>
      <c r="L429" s="1"/>
    </row>
    <row r="430" spans="1:12" ht="18" x14ac:dyDescent="0.2">
      <c r="A430" s="17">
        <v>86257</v>
      </c>
      <c r="B430" s="17">
        <v>429</v>
      </c>
      <c r="C430" s="17" t="s">
        <v>1034</v>
      </c>
      <c r="D430" s="17">
        <v>86257</v>
      </c>
      <c r="E430" s="17" t="s">
        <v>24</v>
      </c>
      <c r="F430" s="17">
        <v>2593</v>
      </c>
      <c r="G430" s="17" t="s">
        <v>16</v>
      </c>
      <c r="H430" s="1"/>
      <c r="I430" s="1"/>
      <c r="J430" s="1"/>
      <c r="K430" s="1"/>
      <c r="L430" s="1"/>
    </row>
    <row r="431" spans="1:12" ht="18" x14ac:dyDescent="0.2">
      <c r="A431" s="17">
        <v>86384</v>
      </c>
      <c r="B431" s="17">
        <v>430</v>
      </c>
      <c r="C431" s="17" t="s">
        <v>1041</v>
      </c>
      <c r="D431" s="17">
        <v>86384</v>
      </c>
      <c r="E431" s="17" t="s">
        <v>24</v>
      </c>
      <c r="F431" s="17">
        <v>3290</v>
      </c>
      <c r="G431" s="17" t="s">
        <v>16</v>
      </c>
      <c r="H431" s="1"/>
      <c r="I431" s="1"/>
      <c r="J431" s="1"/>
      <c r="K431" s="1"/>
      <c r="L431" s="1"/>
    </row>
    <row r="432" spans="1:12" ht="18" x14ac:dyDescent="0.25">
      <c r="A432" s="168">
        <v>87193</v>
      </c>
      <c r="B432" s="17">
        <v>431</v>
      </c>
      <c r="C432" s="168" t="s">
        <v>1665</v>
      </c>
      <c r="D432" s="168">
        <v>87193</v>
      </c>
      <c r="E432" s="168" t="s">
        <v>24</v>
      </c>
      <c r="F432" s="168">
        <v>2918</v>
      </c>
      <c r="G432" s="168" t="s">
        <v>16</v>
      </c>
      <c r="H432" s="1"/>
      <c r="I432" s="1"/>
      <c r="J432" s="1"/>
      <c r="K432" s="1"/>
      <c r="L432" s="1"/>
    </row>
    <row r="433" spans="1:12" ht="18" x14ac:dyDescent="0.2">
      <c r="A433" s="22">
        <v>87581</v>
      </c>
      <c r="B433" s="17">
        <v>432</v>
      </c>
      <c r="C433" s="22" t="s">
        <v>1020</v>
      </c>
      <c r="D433" s="22">
        <v>87581</v>
      </c>
      <c r="E433" s="22" t="s">
        <v>24</v>
      </c>
      <c r="F433" s="22">
        <v>2980</v>
      </c>
      <c r="G433" s="22" t="s">
        <v>16</v>
      </c>
      <c r="H433" s="1"/>
      <c r="I433" s="1"/>
      <c r="J433" s="1"/>
      <c r="K433" s="1"/>
      <c r="L433" s="1"/>
    </row>
    <row r="434" spans="1:12" ht="18" x14ac:dyDescent="0.25">
      <c r="A434" s="168">
        <v>87621</v>
      </c>
      <c r="B434" s="17">
        <v>433</v>
      </c>
      <c r="C434" s="168" t="s">
        <v>1632</v>
      </c>
      <c r="D434" s="168">
        <v>87621</v>
      </c>
      <c r="E434" s="168" t="s">
        <v>24</v>
      </c>
      <c r="F434" s="168">
        <v>3394</v>
      </c>
      <c r="G434" s="168" t="s">
        <v>16</v>
      </c>
      <c r="H434" s="1"/>
      <c r="I434" s="1"/>
      <c r="J434" s="1"/>
      <c r="K434" s="1"/>
      <c r="L434" s="1"/>
    </row>
    <row r="435" spans="1:12" ht="18" x14ac:dyDescent="0.2">
      <c r="A435" s="17">
        <v>88122</v>
      </c>
      <c r="B435" s="17">
        <v>434</v>
      </c>
      <c r="C435" s="17" t="s">
        <v>1025</v>
      </c>
      <c r="D435" s="17">
        <v>88122</v>
      </c>
      <c r="E435" s="17" t="s">
        <v>240</v>
      </c>
      <c r="F435" s="17">
        <v>3538</v>
      </c>
      <c r="G435" s="17" t="s">
        <v>16</v>
      </c>
      <c r="H435" s="1"/>
      <c r="I435" s="1"/>
      <c r="J435" s="1"/>
      <c r="K435" s="1"/>
      <c r="L435" s="1"/>
    </row>
    <row r="436" spans="1:12" ht="18" x14ac:dyDescent="0.2">
      <c r="A436" s="17">
        <v>88151</v>
      </c>
      <c r="B436" s="17">
        <v>435</v>
      </c>
      <c r="C436" s="17" t="s">
        <v>114</v>
      </c>
      <c r="D436" s="17">
        <v>88151</v>
      </c>
      <c r="E436" s="17" t="s">
        <v>24</v>
      </c>
      <c r="F436" s="17">
        <v>1327</v>
      </c>
      <c r="G436" s="17" t="s">
        <v>16</v>
      </c>
      <c r="H436" s="1"/>
      <c r="I436" s="1"/>
      <c r="J436" s="1"/>
      <c r="K436" s="1"/>
      <c r="L436" s="1"/>
    </row>
    <row r="437" spans="1:12" ht="18" x14ac:dyDescent="0.2">
      <c r="A437" s="17">
        <v>88259</v>
      </c>
      <c r="B437" s="17">
        <v>436</v>
      </c>
      <c r="C437" s="17" t="s">
        <v>352</v>
      </c>
      <c r="D437" s="17">
        <v>88259</v>
      </c>
      <c r="E437" s="17" t="s">
        <v>232</v>
      </c>
      <c r="F437" s="17">
        <v>2279</v>
      </c>
      <c r="G437" s="17" t="s">
        <v>16</v>
      </c>
      <c r="H437" s="1"/>
      <c r="I437" s="1"/>
      <c r="J437" s="1"/>
      <c r="K437" s="1"/>
      <c r="L437" s="1"/>
    </row>
    <row r="438" spans="1:12" ht="18" x14ac:dyDescent="0.2">
      <c r="A438" s="17">
        <v>88612</v>
      </c>
      <c r="B438" s="17">
        <v>437</v>
      </c>
      <c r="C438" s="17" t="s">
        <v>1202</v>
      </c>
      <c r="D438" s="17">
        <v>88612</v>
      </c>
      <c r="E438" s="17" t="s">
        <v>24</v>
      </c>
      <c r="F438" s="17">
        <v>1923</v>
      </c>
      <c r="G438" s="17" t="s">
        <v>16</v>
      </c>
      <c r="H438" s="1"/>
      <c r="I438" s="1"/>
      <c r="J438" s="1"/>
      <c r="K438" s="1"/>
      <c r="L438" s="1"/>
    </row>
    <row r="439" spans="1:12" ht="18" x14ac:dyDescent="0.2">
      <c r="A439" s="17">
        <v>88764</v>
      </c>
      <c r="B439" s="17">
        <v>438</v>
      </c>
      <c r="C439" s="17" t="s">
        <v>328</v>
      </c>
      <c r="D439" s="17">
        <v>88764</v>
      </c>
      <c r="E439" s="17" t="s">
        <v>24</v>
      </c>
      <c r="F439" s="17">
        <v>2011</v>
      </c>
      <c r="G439" s="17" t="s">
        <v>16</v>
      </c>
      <c r="H439" s="1"/>
      <c r="I439" s="1"/>
      <c r="J439" s="1"/>
      <c r="K439" s="1"/>
      <c r="L439" s="1"/>
    </row>
    <row r="440" spans="1:12" ht="18" x14ac:dyDescent="0.25">
      <c r="A440" s="168">
        <v>89363</v>
      </c>
      <c r="B440" s="17">
        <v>439</v>
      </c>
      <c r="C440" s="168" t="s">
        <v>1653</v>
      </c>
      <c r="D440" s="168">
        <v>89363</v>
      </c>
      <c r="E440" s="168" t="s">
        <v>24</v>
      </c>
      <c r="F440" s="168">
        <v>1694</v>
      </c>
      <c r="G440" s="168" t="s">
        <v>16</v>
      </c>
      <c r="H440" s="1"/>
      <c r="I440" s="1"/>
      <c r="J440" s="1"/>
      <c r="K440" s="1"/>
      <c r="L440" s="1"/>
    </row>
    <row r="441" spans="1:12" ht="18" x14ac:dyDescent="0.2">
      <c r="A441" s="17">
        <v>90875</v>
      </c>
      <c r="B441" s="17">
        <v>440</v>
      </c>
      <c r="C441" s="17" t="s">
        <v>57</v>
      </c>
      <c r="D441" s="17">
        <v>90875</v>
      </c>
      <c r="E441" s="17" t="s">
        <v>34</v>
      </c>
      <c r="F441" s="26">
        <v>1956</v>
      </c>
      <c r="G441" s="17" t="s">
        <v>16</v>
      </c>
      <c r="H441" s="1"/>
      <c r="I441" s="1"/>
      <c r="J441" s="1"/>
      <c r="K441" s="1"/>
      <c r="L441" s="1"/>
    </row>
    <row r="442" spans="1:12" ht="18" x14ac:dyDescent="0.2">
      <c r="A442" s="22">
        <v>93524</v>
      </c>
      <c r="B442" s="17">
        <v>441</v>
      </c>
      <c r="C442" s="22" t="s">
        <v>876</v>
      </c>
      <c r="D442" s="22">
        <v>93524</v>
      </c>
      <c r="E442" s="22" t="s">
        <v>240</v>
      </c>
      <c r="F442" s="22">
        <v>1787</v>
      </c>
      <c r="G442" s="17" t="s">
        <v>16</v>
      </c>
      <c r="H442" s="1"/>
      <c r="I442" s="1"/>
      <c r="J442" s="1"/>
      <c r="K442" s="1"/>
      <c r="L442" s="1"/>
    </row>
    <row r="443" spans="1:12" ht="18" x14ac:dyDescent="0.2">
      <c r="A443" s="17">
        <v>94285</v>
      </c>
      <c r="B443" s="17">
        <v>442</v>
      </c>
      <c r="C443" s="17" t="s">
        <v>410</v>
      </c>
      <c r="D443" s="17">
        <v>94285</v>
      </c>
      <c r="E443" s="17" t="s">
        <v>232</v>
      </c>
      <c r="F443" s="26">
        <v>982</v>
      </c>
      <c r="G443" s="17" t="s">
        <v>16</v>
      </c>
      <c r="H443" s="1"/>
      <c r="I443" s="1"/>
      <c r="J443" s="1"/>
      <c r="K443" s="1"/>
      <c r="L443" s="1"/>
    </row>
    <row r="444" spans="1:12" ht="18" x14ac:dyDescent="0.2">
      <c r="A444" s="17">
        <v>94841</v>
      </c>
      <c r="B444" s="17">
        <v>443</v>
      </c>
      <c r="C444" s="17" t="s">
        <v>70</v>
      </c>
      <c r="D444" s="17">
        <v>94841</v>
      </c>
      <c r="E444" s="17" t="s">
        <v>71</v>
      </c>
      <c r="F444" s="17">
        <v>3685</v>
      </c>
      <c r="G444" s="17" t="s">
        <v>16</v>
      </c>
      <c r="H444" s="1"/>
      <c r="I444" s="1"/>
      <c r="J444" s="1"/>
      <c r="K444" s="1"/>
      <c r="L444" s="1"/>
    </row>
    <row r="445" spans="1:12" ht="18" x14ac:dyDescent="0.2">
      <c r="A445" s="17">
        <v>95058</v>
      </c>
      <c r="B445" s="17">
        <v>444</v>
      </c>
      <c r="C445" s="17" t="s">
        <v>860</v>
      </c>
      <c r="D445" s="17">
        <v>95058</v>
      </c>
      <c r="E445" s="17" t="s">
        <v>24</v>
      </c>
      <c r="F445" s="17">
        <v>1937</v>
      </c>
      <c r="G445" s="17" t="s">
        <v>16</v>
      </c>
      <c r="H445" s="1"/>
      <c r="I445" s="1"/>
      <c r="J445" s="1"/>
      <c r="K445" s="1"/>
      <c r="L445" s="1"/>
    </row>
    <row r="446" spans="1:12" ht="18" x14ac:dyDescent="0.2">
      <c r="A446" s="17">
        <v>95378</v>
      </c>
      <c r="B446" s="17">
        <v>445</v>
      </c>
      <c r="C446" s="17" t="s">
        <v>357</v>
      </c>
      <c r="D446" s="17">
        <v>95378</v>
      </c>
      <c r="E446" s="17" t="s">
        <v>34</v>
      </c>
      <c r="F446" s="26">
        <v>1514</v>
      </c>
      <c r="G446" s="17" t="s">
        <v>16</v>
      </c>
      <c r="H446" s="1"/>
      <c r="I446" s="1"/>
      <c r="J446" s="1"/>
      <c r="K446" s="1"/>
      <c r="L446" s="1"/>
    </row>
    <row r="447" spans="1:12" ht="18" x14ac:dyDescent="0.2">
      <c r="A447" s="22">
        <v>95421</v>
      </c>
      <c r="B447" s="17">
        <v>446</v>
      </c>
      <c r="C447" s="22" t="s">
        <v>948</v>
      </c>
      <c r="D447" s="22">
        <v>95421</v>
      </c>
      <c r="E447" s="22" t="s">
        <v>24</v>
      </c>
      <c r="F447" s="22">
        <v>2541</v>
      </c>
      <c r="G447" s="22" t="s">
        <v>16</v>
      </c>
      <c r="H447" s="1"/>
      <c r="I447" s="1"/>
      <c r="J447" s="1"/>
      <c r="K447" s="1"/>
      <c r="L447" s="1"/>
    </row>
    <row r="448" spans="1:12" ht="18" x14ac:dyDescent="0.2">
      <c r="A448" s="17">
        <v>95622</v>
      </c>
      <c r="B448" s="17">
        <v>447</v>
      </c>
      <c r="C448" s="17" t="s">
        <v>1035</v>
      </c>
      <c r="D448" s="17">
        <v>95622</v>
      </c>
      <c r="E448" s="17" t="s">
        <v>414</v>
      </c>
      <c r="F448" s="17">
        <v>3373</v>
      </c>
      <c r="G448" s="17" t="s">
        <v>16</v>
      </c>
      <c r="H448" s="1"/>
      <c r="I448" s="1"/>
      <c r="J448" s="1"/>
      <c r="K448" s="1"/>
      <c r="L448" s="1"/>
    </row>
    <row r="449" spans="1:12" ht="18" x14ac:dyDescent="0.2">
      <c r="A449" s="22">
        <v>95687</v>
      </c>
      <c r="B449" s="17">
        <v>448</v>
      </c>
      <c r="C449" s="22" t="s">
        <v>881</v>
      </c>
      <c r="D449" s="22">
        <v>95687</v>
      </c>
      <c r="E449" s="22" t="s">
        <v>34</v>
      </c>
      <c r="F449" s="22">
        <v>1302</v>
      </c>
      <c r="G449" s="17" t="s">
        <v>16</v>
      </c>
      <c r="H449" s="1"/>
      <c r="I449" s="1"/>
      <c r="J449" s="1"/>
      <c r="K449" s="1"/>
      <c r="L449" s="1"/>
    </row>
    <row r="450" spans="1:12" ht="18" x14ac:dyDescent="0.25">
      <c r="A450" s="168">
        <v>95809</v>
      </c>
      <c r="B450" s="17">
        <v>449</v>
      </c>
      <c r="C450" s="168" t="s">
        <v>1635</v>
      </c>
      <c r="D450" s="168">
        <v>95809</v>
      </c>
      <c r="E450" s="168" t="s">
        <v>24</v>
      </c>
      <c r="F450" s="168">
        <v>3261</v>
      </c>
      <c r="G450" s="168" t="s">
        <v>16</v>
      </c>
      <c r="H450" s="1"/>
      <c r="I450" s="1"/>
      <c r="J450" s="1"/>
      <c r="K450" s="1"/>
      <c r="L450" s="1"/>
    </row>
    <row r="451" spans="1:12" ht="18" x14ac:dyDescent="0.2">
      <c r="A451" s="6">
        <v>95858</v>
      </c>
      <c r="B451" s="17">
        <v>450</v>
      </c>
      <c r="C451" s="6" t="s">
        <v>1043</v>
      </c>
      <c r="D451" s="6">
        <v>95858</v>
      </c>
      <c r="E451" s="6" t="s">
        <v>24</v>
      </c>
      <c r="F451" s="6">
        <v>1268</v>
      </c>
      <c r="G451" s="6" t="s">
        <v>16</v>
      </c>
      <c r="H451" s="1"/>
      <c r="I451" s="1"/>
      <c r="J451" s="1"/>
      <c r="K451" s="1"/>
      <c r="L451" s="1"/>
    </row>
    <row r="452" spans="1:12" ht="18" x14ac:dyDescent="0.2">
      <c r="A452" s="6">
        <v>96049</v>
      </c>
      <c r="B452" s="17">
        <v>451</v>
      </c>
      <c r="C452" s="6" t="s">
        <v>139</v>
      </c>
      <c r="D452" s="6">
        <v>96049</v>
      </c>
      <c r="E452" s="6" t="s">
        <v>34</v>
      </c>
      <c r="F452" s="6">
        <v>1535</v>
      </c>
      <c r="G452" s="6" t="s">
        <v>16</v>
      </c>
      <c r="H452" s="1"/>
      <c r="I452" s="1"/>
      <c r="J452" s="1"/>
      <c r="K452" s="1"/>
      <c r="L452" s="1"/>
    </row>
    <row r="453" spans="1:12" ht="18" x14ac:dyDescent="0.2">
      <c r="A453" s="6">
        <v>96190</v>
      </c>
      <c r="B453" s="17">
        <v>452</v>
      </c>
      <c r="C453" s="6" t="s">
        <v>265</v>
      </c>
      <c r="D453" s="6">
        <v>96190</v>
      </c>
      <c r="E453" s="6" t="s">
        <v>24</v>
      </c>
      <c r="F453" s="6">
        <v>2511</v>
      </c>
      <c r="G453" s="6" t="s">
        <v>16</v>
      </c>
      <c r="H453" s="1"/>
      <c r="I453" s="1"/>
      <c r="J453" s="1"/>
      <c r="K453" s="1"/>
      <c r="L453" s="1"/>
    </row>
    <row r="454" spans="1:12" ht="18" x14ac:dyDescent="0.2">
      <c r="A454" s="14">
        <v>96605</v>
      </c>
      <c r="B454" s="17">
        <v>453</v>
      </c>
      <c r="C454" s="14" t="s">
        <v>904</v>
      </c>
      <c r="D454" s="14">
        <v>96605</v>
      </c>
      <c r="E454" s="14" t="s">
        <v>24</v>
      </c>
      <c r="F454" s="14">
        <v>1815</v>
      </c>
      <c r="G454" s="14" t="s">
        <v>16</v>
      </c>
      <c r="H454" s="1"/>
      <c r="I454" s="1"/>
      <c r="J454" s="1"/>
      <c r="K454" s="1"/>
      <c r="L454" s="1"/>
    </row>
    <row r="455" spans="1:12" ht="18" x14ac:dyDescent="0.2">
      <c r="A455" s="6">
        <v>97403</v>
      </c>
      <c r="B455" s="17">
        <v>454</v>
      </c>
      <c r="C455" s="6" t="s">
        <v>457</v>
      </c>
      <c r="D455" s="6">
        <v>97403</v>
      </c>
      <c r="E455" s="6" t="s">
        <v>24</v>
      </c>
      <c r="F455" s="6">
        <v>3064</v>
      </c>
      <c r="G455" s="6" t="s">
        <v>16</v>
      </c>
      <c r="H455" s="1"/>
      <c r="I455" s="1"/>
      <c r="J455" s="1"/>
      <c r="K455" s="1"/>
      <c r="L455" s="1"/>
    </row>
    <row r="456" spans="1:12" ht="18" x14ac:dyDescent="0.2">
      <c r="A456" s="6">
        <v>98419</v>
      </c>
      <c r="B456" s="17">
        <v>455</v>
      </c>
      <c r="C456" s="6" t="s">
        <v>1010</v>
      </c>
      <c r="D456" s="6">
        <v>98419</v>
      </c>
      <c r="E456" s="6" t="s">
        <v>24</v>
      </c>
      <c r="F456" s="6">
        <v>1466</v>
      </c>
      <c r="G456" s="6" t="s">
        <v>16</v>
      </c>
      <c r="H456" s="1"/>
      <c r="I456" s="1"/>
      <c r="J456" s="1"/>
      <c r="K456" s="1"/>
      <c r="L456" s="1"/>
    </row>
    <row r="457" spans="1:12" ht="18" x14ac:dyDescent="0.2">
      <c r="A457" s="6">
        <v>98648</v>
      </c>
      <c r="B457" s="17">
        <v>456</v>
      </c>
      <c r="C457" s="6" t="s">
        <v>894</v>
      </c>
      <c r="D457" s="6">
        <v>98648</v>
      </c>
      <c r="E457" s="6" t="s">
        <v>24</v>
      </c>
      <c r="F457" s="6">
        <v>2162</v>
      </c>
      <c r="G457" s="6" t="s">
        <v>16</v>
      </c>
      <c r="H457" s="1"/>
      <c r="I457" s="1"/>
      <c r="J457" s="1"/>
      <c r="K457" s="1"/>
      <c r="L457" s="1"/>
    </row>
    <row r="458" spans="1:12" ht="18" x14ac:dyDescent="0.2">
      <c r="A458" s="6">
        <v>99192</v>
      </c>
      <c r="B458" s="17">
        <v>457</v>
      </c>
      <c r="C458" s="6" t="s">
        <v>436</v>
      </c>
      <c r="D458" s="6">
        <v>99192</v>
      </c>
      <c r="E458" s="6" t="s">
        <v>24</v>
      </c>
      <c r="F458" s="6">
        <v>2328</v>
      </c>
      <c r="G458" s="6" t="s">
        <v>16</v>
      </c>
      <c r="H458" s="1"/>
      <c r="I458" s="1"/>
      <c r="J458" s="1"/>
      <c r="K458" s="1"/>
      <c r="L458" s="1"/>
    </row>
    <row r="459" spans="1:12" ht="18" x14ac:dyDescent="0.2">
      <c r="A459" s="6">
        <v>99315</v>
      </c>
      <c r="B459" s="17">
        <v>458</v>
      </c>
      <c r="C459" s="6" t="s">
        <v>247</v>
      </c>
      <c r="D459" s="6">
        <v>99315</v>
      </c>
      <c r="E459" s="6" t="s">
        <v>24</v>
      </c>
      <c r="F459" s="6">
        <v>1516</v>
      </c>
      <c r="G459" s="6" t="s">
        <v>16</v>
      </c>
      <c r="H459" s="1"/>
      <c r="I459" s="1"/>
      <c r="J459" s="1"/>
      <c r="K459" s="1"/>
      <c r="L459" s="1"/>
    </row>
    <row r="460" spans="1:12" ht="18" x14ac:dyDescent="0.2">
      <c r="A460" s="6">
        <v>99396</v>
      </c>
      <c r="B460" s="17">
        <v>459</v>
      </c>
      <c r="C460" s="6" t="s">
        <v>424</v>
      </c>
      <c r="D460" s="6">
        <v>99396</v>
      </c>
      <c r="E460" s="6" t="s">
        <v>34</v>
      </c>
      <c r="F460" s="74">
        <v>1496</v>
      </c>
      <c r="G460" s="6" t="s">
        <v>16</v>
      </c>
      <c r="H460" s="1"/>
      <c r="I460" s="1"/>
      <c r="J460" s="1"/>
      <c r="K460" s="1"/>
      <c r="L460" s="1"/>
    </row>
    <row r="461" spans="1:12" ht="18" x14ac:dyDescent="0.25">
      <c r="A461" s="169">
        <v>99799</v>
      </c>
      <c r="B461" s="17">
        <v>460</v>
      </c>
      <c r="C461" s="169" t="s">
        <v>1585</v>
      </c>
      <c r="D461" s="169">
        <v>99799</v>
      </c>
      <c r="E461" s="169" t="s">
        <v>24</v>
      </c>
      <c r="F461" s="169">
        <v>3586</v>
      </c>
      <c r="G461" s="169" t="s">
        <v>16</v>
      </c>
      <c r="H461" s="1"/>
      <c r="I461" s="1"/>
      <c r="J461" s="1"/>
      <c r="K461" s="1"/>
      <c r="L461" s="1"/>
    </row>
    <row r="462" spans="1:12" ht="18" x14ac:dyDescent="0.2">
      <c r="A462" s="6">
        <v>100205</v>
      </c>
      <c r="B462" s="17">
        <v>461</v>
      </c>
      <c r="C462" s="6" t="s">
        <v>148</v>
      </c>
      <c r="D462" s="6">
        <v>100205</v>
      </c>
      <c r="E462" s="6" t="s">
        <v>34</v>
      </c>
      <c r="F462" s="6">
        <v>2938</v>
      </c>
      <c r="G462" s="6" t="s">
        <v>16</v>
      </c>
      <c r="H462" s="1"/>
      <c r="I462" s="1"/>
      <c r="J462" s="1"/>
      <c r="K462" s="1"/>
      <c r="L462" s="1"/>
    </row>
    <row r="463" spans="1:12" ht="18" x14ac:dyDescent="0.2">
      <c r="A463" s="6">
        <v>100421</v>
      </c>
      <c r="B463" s="17">
        <v>462</v>
      </c>
      <c r="C463" s="6" t="s">
        <v>1037</v>
      </c>
      <c r="D463" s="6">
        <v>100421</v>
      </c>
      <c r="E463" s="6" t="s">
        <v>24</v>
      </c>
      <c r="F463" s="6">
        <v>1267</v>
      </c>
      <c r="G463" s="6" t="s">
        <v>16</v>
      </c>
      <c r="H463" s="1"/>
      <c r="I463" s="1"/>
      <c r="J463" s="1"/>
      <c r="K463" s="1"/>
      <c r="L463" s="1"/>
    </row>
    <row r="464" spans="1:12" ht="18" x14ac:dyDescent="0.2">
      <c r="A464" s="6">
        <v>102040</v>
      </c>
      <c r="B464" s="17">
        <v>463</v>
      </c>
      <c r="C464" s="6" t="s">
        <v>983</v>
      </c>
      <c r="D464" s="6">
        <v>102040</v>
      </c>
      <c r="E464" s="6" t="s">
        <v>24</v>
      </c>
      <c r="F464" s="6">
        <v>3550</v>
      </c>
      <c r="G464" s="6" t="s">
        <v>16</v>
      </c>
      <c r="H464" s="1"/>
      <c r="I464" s="1"/>
      <c r="J464" s="1"/>
      <c r="K464" s="1"/>
      <c r="L464" s="1"/>
    </row>
    <row r="465" spans="1:12" ht="18" x14ac:dyDescent="0.2">
      <c r="A465" s="6">
        <v>102497</v>
      </c>
      <c r="B465" s="17">
        <v>464</v>
      </c>
      <c r="C465" s="6" t="s">
        <v>164</v>
      </c>
      <c r="D465" s="6">
        <v>102497</v>
      </c>
      <c r="E465" s="6" t="s">
        <v>24</v>
      </c>
      <c r="F465" s="6">
        <v>2071</v>
      </c>
      <c r="G465" s="6" t="s">
        <v>16</v>
      </c>
      <c r="H465" s="1"/>
      <c r="I465" s="1"/>
      <c r="J465" s="1"/>
      <c r="K465" s="1"/>
      <c r="L465" s="1"/>
    </row>
    <row r="466" spans="1:12" ht="18" x14ac:dyDescent="0.2">
      <c r="A466" s="6">
        <v>102717</v>
      </c>
      <c r="B466" s="17">
        <v>465</v>
      </c>
      <c r="C466" s="6" t="s">
        <v>219</v>
      </c>
      <c r="D466" s="6">
        <v>102717</v>
      </c>
      <c r="E466" s="6" t="s">
        <v>24</v>
      </c>
      <c r="F466" s="6">
        <v>1355</v>
      </c>
      <c r="G466" s="6" t="s">
        <v>16</v>
      </c>
      <c r="H466" s="1"/>
      <c r="I466" s="1"/>
      <c r="J466" s="1"/>
      <c r="K466" s="1"/>
      <c r="L466" s="1"/>
    </row>
    <row r="467" spans="1:12" ht="18" x14ac:dyDescent="0.2">
      <c r="A467" s="6">
        <v>103297</v>
      </c>
      <c r="B467" s="17">
        <v>466</v>
      </c>
      <c r="C467" s="6" t="s">
        <v>36</v>
      </c>
      <c r="D467" s="6">
        <v>103297</v>
      </c>
      <c r="E467" s="6" t="s">
        <v>24</v>
      </c>
      <c r="F467" s="6">
        <v>1284</v>
      </c>
      <c r="G467" s="6" t="s">
        <v>16</v>
      </c>
      <c r="H467" s="1"/>
      <c r="I467" s="1"/>
      <c r="J467" s="1"/>
      <c r="K467" s="1"/>
      <c r="L467" s="1"/>
    </row>
    <row r="468" spans="1:12" ht="18" x14ac:dyDescent="0.2">
      <c r="A468" s="6">
        <v>104156</v>
      </c>
      <c r="B468" s="17">
        <v>467</v>
      </c>
      <c r="C468" s="6" t="s">
        <v>367</v>
      </c>
      <c r="D468" s="6">
        <v>104156</v>
      </c>
      <c r="E468" s="6" t="s">
        <v>46</v>
      </c>
      <c r="F468" s="6">
        <v>2624</v>
      </c>
      <c r="G468" s="6" t="s">
        <v>16</v>
      </c>
      <c r="H468" s="1"/>
      <c r="I468" s="1"/>
      <c r="J468" s="1"/>
      <c r="K468" s="1"/>
      <c r="L468" s="1"/>
    </row>
    <row r="469" spans="1:12" ht="18" x14ac:dyDescent="0.2">
      <c r="A469" s="6">
        <v>105471</v>
      </c>
      <c r="B469" s="17">
        <v>468</v>
      </c>
      <c r="C469" s="6" t="s">
        <v>52</v>
      </c>
      <c r="D469" s="6">
        <v>105471</v>
      </c>
      <c r="E469" s="6" t="s">
        <v>46</v>
      </c>
      <c r="F469" s="74">
        <v>3943</v>
      </c>
      <c r="G469" s="6" t="s">
        <v>16</v>
      </c>
      <c r="H469" s="1"/>
      <c r="I469" s="1"/>
      <c r="J469" s="1"/>
      <c r="K469" s="1"/>
      <c r="L469" s="1"/>
    </row>
    <row r="470" spans="1:12" ht="18" x14ac:dyDescent="0.25">
      <c r="A470" s="169">
        <v>107572</v>
      </c>
      <c r="B470" s="17">
        <v>469</v>
      </c>
      <c r="C470" s="169" t="s">
        <v>1627</v>
      </c>
      <c r="D470" s="169">
        <v>107572</v>
      </c>
      <c r="E470" s="169" t="s">
        <v>24</v>
      </c>
      <c r="F470" s="169">
        <v>1645</v>
      </c>
      <c r="G470" s="169" t="s">
        <v>16</v>
      </c>
      <c r="H470" s="1"/>
      <c r="I470" s="1"/>
      <c r="J470" s="1"/>
      <c r="K470" s="1"/>
      <c r="L470" s="1"/>
    </row>
    <row r="471" spans="1:12" ht="18" x14ac:dyDescent="0.2">
      <c r="A471" s="6">
        <v>109222</v>
      </c>
      <c r="B471" s="17">
        <v>470</v>
      </c>
      <c r="C471" s="6" t="s">
        <v>1156</v>
      </c>
      <c r="D471" s="6">
        <v>109222</v>
      </c>
      <c r="E471" s="6" t="s">
        <v>24</v>
      </c>
      <c r="F471" s="6">
        <v>2174</v>
      </c>
      <c r="G471" s="6" t="s">
        <v>16</v>
      </c>
      <c r="H471" s="1"/>
      <c r="I471" s="1"/>
      <c r="J471" s="1"/>
      <c r="K471" s="1"/>
      <c r="L471" s="1"/>
    </row>
    <row r="472" spans="1:12" ht="18" x14ac:dyDescent="0.2">
      <c r="A472" s="14">
        <v>110255</v>
      </c>
      <c r="B472" s="17">
        <v>471</v>
      </c>
      <c r="C472" s="14" t="s">
        <v>969</v>
      </c>
      <c r="D472" s="14">
        <v>110255</v>
      </c>
      <c r="E472" s="14" t="s">
        <v>24</v>
      </c>
      <c r="F472" s="14">
        <v>3346</v>
      </c>
      <c r="G472" s="14" t="s">
        <v>16</v>
      </c>
      <c r="H472" s="1"/>
      <c r="I472" s="1"/>
      <c r="J472" s="1"/>
      <c r="K472" s="1"/>
      <c r="L472" s="1"/>
    </row>
    <row r="473" spans="1:12" ht="18" x14ac:dyDescent="0.2">
      <c r="A473" s="6">
        <v>110522</v>
      </c>
      <c r="B473" s="17">
        <v>472</v>
      </c>
      <c r="C473" s="6" t="s">
        <v>44</v>
      </c>
      <c r="D473" s="6">
        <v>110522</v>
      </c>
      <c r="E473" s="6" t="s">
        <v>46</v>
      </c>
      <c r="F473" s="6">
        <v>3214</v>
      </c>
      <c r="G473" s="6" t="s">
        <v>16</v>
      </c>
      <c r="H473" s="1"/>
      <c r="I473" s="1"/>
      <c r="J473" s="1"/>
      <c r="K473" s="1"/>
      <c r="L473" s="1"/>
    </row>
    <row r="474" spans="1:12" ht="18" x14ac:dyDescent="0.2">
      <c r="A474" s="6">
        <v>112546</v>
      </c>
      <c r="B474" s="17">
        <v>473</v>
      </c>
      <c r="C474" s="6" t="s">
        <v>336</v>
      </c>
      <c r="D474" s="6">
        <v>112546</v>
      </c>
      <c r="E474" s="6" t="s">
        <v>337</v>
      </c>
      <c r="F474" s="6">
        <v>2485</v>
      </c>
      <c r="G474" s="6" t="s">
        <v>16</v>
      </c>
      <c r="H474" s="1"/>
      <c r="I474" s="1"/>
      <c r="J474" s="1"/>
      <c r="K474" s="1"/>
      <c r="L474" s="1"/>
    </row>
    <row r="475" spans="1:12" ht="18" x14ac:dyDescent="0.2">
      <c r="A475" s="6">
        <v>133431</v>
      </c>
      <c r="B475" s="17">
        <v>474</v>
      </c>
      <c r="C475" s="6" t="s">
        <v>989</v>
      </c>
      <c r="D475" s="6">
        <v>133431</v>
      </c>
      <c r="E475" s="6" t="s">
        <v>71</v>
      </c>
      <c r="F475" s="74">
        <v>561</v>
      </c>
      <c r="G475" s="6" t="s">
        <v>16</v>
      </c>
      <c r="H475" s="1"/>
      <c r="I475" s="1"/>
      <c r="J475" s="1"/>
      <c r="K475" s="1"/>
      <c r="L475" s="1"/>
    </row>
    <row r="476" spans="1:12" ht="18" x14ac:dyDescent="0.2">
      <c r="A476" s="6">
        <v>133682</v>
      </c>
      <c r="B476" s="17">
        <v>475</v>
      </c>
      <c r="C476" s="6" t="s">
        <v>320</v>
      </c>
      <c r="D476" s="6">
        <v>133682</v>
      </c>
      <c r="E476" s="6" t="s">
        <v>321</v>
      </c>
      <c r="F476" s="6">
        <v>1254</v>
      </c>
      <c r="G476" s="6" t="s">
        <v>16</v>
      </c>
      <c r="H476" s="1"/>
      <c r="I476" s="1"/>
      <c r="J476" s="1"/>
      <c r="K476" s="1"/>
      <c r="L476" s="1"/>
    </row>
    <row r="477" spans="1:12" ht="18" x14ac:dyDescent="0.2">
      <c r="A477" s="14">
        <v>134104</v>
      </c>
      <c r="B477" s="17">
        <v>476</v>
      </c>
      <c r="C477" s="14" t="s">
        <v>1012</v>
      </c>
      <c r="D477" s="14">
        <v>134104</v>
      </c>
      <c r="E477" s="14" t="s">
        <v>414</v>
      </c>
      <c r="F477" s="14">
        <v>2450</v>
      </c>
      <c r="G477" s="14" t="s">
        <v>16</v>
      </c>
      <c r="H477" s="1"/>
      <c r="I477" s="1"/>
      <c r="J477" s="1"/>
      <c r="K477" s="1"/>
      <c r="L477" s="1"/>
    </row>
    <row r="478" spans="1:12" ht="18" x14ac:dyDescent="0.2">
      <c r="A478" s="14">
        <v>134902</v>
      </c>
      <c r="B478" s="17">
        <v>477</v>
      </c>
      <c r="C478" s="14" t="s">
        <v>976</v>
      </c>
      <c r="D478" s="14">
        <v>134902</v>
      </c>
      <c r="E478" s="14" t="s">
        <v>414</v>
      </c>
      <c r="F478" s="14">
        <v>426</v>
      </c>
      <c r="G478" s="14" t="s">
        <v>16</v>
      </c>
      <c r="H478" s="1"/>
      <c r="I478" s="1"/>
      <c r="J478" s="1"/>
      <c r="K478" s="1"/>
      <c r="L478" s="1"/>
    </row>
    <row r="479" spans="1:12" ht="18" x14ac:dyDescent="0.25">
      <c r="A479" s="169">
        <v>134984</v>
      </c>
      <c r="B479" s="17">
        <v>478</v>
      </c>
      <c r="C479" s="169" t="s">
        <v>1675</v>
      </c>
      <c r="D479" s="169">
        <v>134984</v>
      </c>
      <c r="E479" s="169" t="s">
        <v>414</v>
      </c>
      <c r="F479" s="169">
        <v>3487</v>
      </c>
      <c r="G479" s="169" t="s">
        <v>16</v>
      </c>
      <c r="H479" s="1"/>
      <c r="I479" s="1"/>
      <c r="J479" s="1"/>
      <c r="K479" s="1"/>
      <c r="L479" s="1"/>
    </row>
    <row r="480" spans="1:12" ht="18" x14ac:dyDescent="0.2">
      <c r="A480" s="6">
        <v>135409</v>
      </c>
      <c r="B480" s="17">
        <v>479</v>
      </c>
      <c r="C480" s="6" t="s">
        <v>149</v>
      </c>
      <c r="D480" s="6">
        <v>135409</v>
      </c>
      <c r="E480" s="6" t="s">
        <v>71</v>
      </c>
      <c r="F480" s="74">
        <v>4161</v>
      </c>
      <c r="G480" s="6" t="s">
        <v>16</v>
      </c>
      <c r="H480" s="1"/>
      <c r="I480" s="1"/>
      <c r="J480" s="1"/>
      <c r="K480" s="1"/>
      <c r="L480" s="1"/>
    </row>
    <row r="481" spans="1:12" ht="18" x14ac:dyDescent="0.2">
      <c r="A481" s="6">
        <v>154561</v>
      </c>
      <c r="B481" s="17">
        <v>480</v>
      </c>
      <c r="C481" s="6" t="s">
        <v>415</v>
      </c>
      <c r="D481" s="6">
        <v>154561</v>
      </c>
      <c r="E481" s="6" t="s">
        <v>71</v>
      </c>
      <c r="F481" s="74">
        <v>1976</v>
      </c>
      <c r="G481" s="6" t="s">
        <v>16</v>
      </c>
      <c r="H481" s="1"/>
      <c r="I481" s="1"/>
      <c r="J481" s="1"/>
      <c r="K481" s="1"/>
      <c r="L481" s="1"/>
    </row>
    <row r="482" spans="1:12" ht="18" x14ac:dyDescent="0.2">
      <c r="A482" s="6">
        <v>264635</v>
      </c>
      <c r="B482" s="17">
        <v>481</v>
      </c>
      <c r="C482" s="6" t="s">
        <v>106</v>
      </c>
      <c r="D482" s="6">
        <v>264635</v>
      </c>
      <c r="E482" s="6" t="s">
        <v>107</v>
      </c>
      <c r="F482" s="6">
        <v>3519</v>
      </c>
      <c r="G482" s="6" t="s">
        <v>16</v>
      </c>
      <c r="H482" s="1"/>
      <c r="I482" s="1"/>
      <c r="J482" s="1"/>
      <c r="K482" s="1"/>
      <c r="L482" s="1"/>
    </row>
    <row r="483" spans="1:12" ht="18" x14ac:dyDescent="0.2">
      <c r="A483" s="6">
        <v>367270</v>
      </c>
      <c r="B483" s="17">
        <v>482</v>
      </c>
      <c r="C483" s="6" t="s">
        <v>1003</v>
      </c>
      <c r="D483" s="6">
        <v>367270</v>
      </c>
      <c r="E483" s="6" t="s">
        <v>107</v>
      </c>
      <c r="F483" s="6">
        <v>1689</v>
      </c>
      <c r="G483" s="6" t="s">
        <v>16</v>
      </c>
      <c r="H483" s="1"/>
      <c r="I483" s="1"/>
      <c r="J483" s="1"/>
      <c r="K483" s="1"/>
      <c r="L483" s="1"/>
    </row>
    <row r="484" spans="1:12" ht="18" x14ac:dyDescent="0.2">
      <c r="A484" s="6">
        <v>368245</v>
      </c>
      <c r="B484" s="17">
        <v>483</v>
      </c>
      <c r="C484" s="6" t="s">
        <v>1049</v>
      </c>
      <c r="D484" s="6">
        <v>368245</v>
      </c>
      <c r="E484" s="6" t="s">
        <v>107</v>
      </c>
      <c r="F484" s="6">
        <v>3111</v>
      </c>
      <c r="G484" s="6" t="s">
        <v>16</v>
      </c>
      <c r="H484" s="1"/>
      <c r="I484" s="1"/>
      <c r="J484" s="1"/>
      <c r="K484" s="1"/>
      <c r="L484" s="1"/>
    </row>
    <row r="485" spans="1:12" ht="18" x14ac:dyDescent="0.25">
      <c r="A485" s="169">
        <v>553918</v>
      </c>
      <c r="B485" s="17">
        <v>484</v>
      </c>
      <c r="C485" s="169" t="s">
        <v>1514</v>
      </c>
      <c r="D485" s="169">
        <v>553918</v>
      </c>
      <c r="E485" s="169" t="s">
        <v>107</v>
      </c>
      <c r="F485" s="169">
        <v>3356</v>
      </c>
      <c r="G485" s="169" t="s">
        <v>16</v>
      </c>
      <c r="H485" s="1"/>
      <c r="I485" s="1"/>
      <c r="J485" s="1"/>
      <c r="K485" s="1"/>
      <c r="L485" s="1"/>
    </row>
    <row r="486" spans="1:12" ht="18" x14ac:dyDescent="0.25">
      <c r="A486" s="169">
        <v>53528</v>
      </c>
      <c r="B486" s="17">
        <v>485</v>
      </c>
      <c r="C486" s="169" t="s">
        <v>1731</v>
      </c>
      <c r="D486" s="169">
        <v>53528</v>
      </c>
      <c r="E486" s="169" t="s">
        <v>24</v>
      </c>
      <c r="F486" s="169">
        <v>1606</v>
      </c>
      <c r="G486" s="169" t="s">
        <v>16</v>
      </c>
      <c r="H486" s="1"/>
      <c r="I486" s="1"/>
      <c r="J486" s="1"/>
      <c r="K486" s="1"/>
      <c r="L486" s="1"/>
    </row>
    <row r="487" spans="1:12" ht="18" x14ac:dyDescent="0.25">
      <c r="A487" s="169">
        <v>25539</v>
      </c>
      <c r="B487" s="17">
        <v>486</v>
      </c>
      <c r="C487" s="169" t="s">
        <v>1007</v>
      </c>
      <c r="D487" s="169">
        <v>25539</v>
      </c>
      <c r="E487" s="169" t="s">
        <v>24</v>
      </c>
      <c r="F487" s="169">
        <v>1772</v>
      </c>
      <c r="G487" s="169" t="s">
        <v>16</v>
      </c>
      <c r="H487" s="1"/>
      <c r="I487" s="1"/>
      <c r="J487" s="1"/>
      <c r="K487" s="1"/>
      <c r="L487" s="1"/>
    </row>
    <row r="488" spans="1:12" ht="18" x14ac:dyDescent="0.25">
      <c r="A488" s="169">
        <v>38186</v>
      </c>
      <c r="B488" s="17">
        <v>487</v>
      </c>
      <c r="C488" s="169" t="s">
        <v>1734</v>
      </c>
      <c r="D488" s="169">
        <v>38186</v>
      </c>
      <c r="E488" s="169" t="s">
        <v>24</v>
      </c>
      <c r="F488" s="169">
        <v>301</v>
      </c>
      <c r="G488" s="169" t="s">
        <v>16</v>
      </c>
      <c r="H488" s="1"/>
      <c r="I488" s="1"/>
      <c r="J488" s="1"/>
      <c r="K488" s="1"/>
      <c r="L488" s="1"/>
    </row>
    <row r="489" spans="1:12" ht="18" x14ac:dyDescent="0.25">
      <c r="A489" s="169">
        <v>35004</v>
      </c>
      <c r="B489" s="17">
        <v>488</v>
      </c>
      <c r="C489" s="169" t="s">
        <v>1404</v>
      </c>
      <c r="D489" s="169">
        <v>35004</v>
      </c>
      <c r="E489" s="169" t="s">
        <v>50</v>
      </c>
      <c r="F489" s="169">
        <v>2359</v>
      </c>
      <c r="G489" s="169" t="s">
        <v>16</v>
      </c>
      <c r="H489" s="1"/>
      <c r="I489" s="1"/>
      <c r="J489" s="1"/>
      <c r="K489" s="1"/>
      <c r="L489" s="1"/>
    </row>
    <row r="490" spans="1:12" ht="18" x14ac:dyDescent="0.25">
      <c r="A490" s="169">
        <v>26314</v>
      </c>
      <c r="B490" s="17">
        <v>489</v>
      </c>
      <c r="C490" s="169" t="s">
        <v>1738</v>
      </c>
      <c r="D490" s="169">
        <v>26314</v>
      </c>
      <c r="E490" s="169" t="s">
        <v>24</v>
      </c>
      <c r="F490" s="169">
        <v>3730</v>
      </c>
      <c r="G490" s="169" t="s">
        <v>16</v>
      </c>
      <c r="H490" s="1"/>
      <c r="I490" s="1"/>
      <c r="J490" s="1"/>
      <c r="K490" s="1"/>
      <c r="L490" s="1"/>
    </row>
    <row r="491" spans="1:12" ht="18" x14ac:dyDescent="0.25">
      <c r="A491" s="169">
        <v>44131</v>
      </c>
      <c r="B491" s="17">
        <v>490</v>
      </c>
      <c r="C491" s="169" t="s">
        <v>1740</v>
      </c>
      <c r="D491" s="169">
        <v>44131</v>
      </c>
      <c r="E491" s="169" t="s">
        <v>24</v>
      </c>
      <c r="F491" s="169">
        <v>1895</v>
      </c>
      <c r="G491" s="169" t="s">
        <v>16</v>
      </c>
      <c r="H491" s="1"/>
      <c r="I491" s="1"/>
      <c r="J491" s="1"/>
      <c r="K491" s="1"/>
      <c r="L491" s="1"/>
    </row>
    <row r="492" spans="1:12" ht="18" x14ac:dyDescent="0.25">
      <c r="A492" s="169">
        <v>33659</v>
      </c>
      <c r="B492" s="17">
        <v>491</v>
      </c>
      <c r="C492" s="169" t="s">
        <v>1742</v>
      </c>
      <c r="D492" s="169">
        <v>33659</v>
      </c>
      <c r="E492" s="169" t="s">
        <v>50</v>
      </c>
      <c r="F492" s="169">
        <v>3543</v>
      </c>
      <c r="G492" s="169" t="s">
        <v>16</v>
      </c>
      <c r="H492" s="1"/>
      <c r="I492" s="1"/>
      <c r="J492" s="1"/>
      <c r="K492" s="1"/>
      <c r="L492" s="1"/>
    </row>
    <row r="493" spans="1:12" ht="18" x14ac:dyDescent="0.25">
      <c r="A493" s="169">
        <v>26435</v>
      </c>
      <c r="B493" s="17">
        <v>492</v>
      </c>
      <c r="C493" s="169" t="s">
        <v>1743</v>
      </c>
      <c r="D493" s="169">
        <v>26435</v>
      </c>
      <c r="E493" s="169" t="s">
        <v>24</v>
      </c>
      <c r="F493" s="169">
        <v>3630</v>
      </c>
      <c r="G493" s="169" t="s">
        <v>16</v>
      </c>
      <c r="H493" s="1"/>
      <c r="I493" s="1"/>
      <c r="J493" s="1"/>
      <c r="K493" s="1"/>
      <c r="L493" s="1"/>
    </row>
    <row r="494" spans="1:12" ht="18" x14ac:dyDescent="0.25">
      <c r="A494" s="169">
        <v>33847</v>
      </c>
      <c r="B494" s="17">
        <v>493</v>
      </c>
      <c r="C494" s="169" t="s">
        <v>1334</v>
      </c>
      <c r="D494" s="169">
        <v>33847</v>
      </c>
      <c r="E494" s="169" t="s">
        <v>24</v>
      </c>
      <c r="F494" s="169">
        <v>3098</v>
      </c>
      <c r="G494" s="169" t="s">
        <v>16</v>
      </c>
      <c r="H494" s="1"/>
      <c r="I494" s="1"/>
      <c r="J494" s="1"/>
      <c r="K494" s="1"/>
      <c r="L494" s="1"/>
    </row>
    <row r="495" spans="1:12" ht="18" x14ac:dyDescent="0.25">
      <c r="A495" s="169">
        <v>81007</v>
      </c>
      <c r="B495" s="17">
        <v>494</v>
      </c>
      <c r="C495" s="169" t="s">
        <v>1019</v>
      </c>
      <c r="D495" s="169">
        <v>81007</v>
      </c>
      <c r="E495" s="169" t="s">
        <v>24</v>
      </c>
      <c r="F495" s="169">
        <v>3433</v>
      </c>
      <c r="G495" s="169" t="s">
        <v>16</v>
      </c>
      <c r="H495" s="1"/>
      <c r="I495" s="1"/>
      <c r="J495" s="1"/>
      <c r="K495" s="1"/>
      <c r="L495" s="1"/>
    </row>
    <row r="496" spans="1:12" ht="18" x14ac:dyDescent="0.25">
      <c r="A496" s="169">
        <v>34262</v>
      </c>
      <c r="B496" s="17">
        <v>495</v>
      </c>
      <c r="C496" s="169" t="s">
        <v>1384</v>
      </c>
      <c r="D496" s="169">
        <v>34262</v>
      </c>
      <c r="E496" s="169" t="s">
        <v>414</v>
      </c>
      <c r="F496" s="169">
        <v>3707</v>
      </c>
      <c r="G496" s="169" t="s">
        <v>16</v>
      </c>
      <c r="H496" s="1"/>
      <c r="I496" s="1"/>
      <c r="J496" s="1"/>
      <c r="K496" s="1"/>
      <c r="L496" s="1"/>
    </row>
    <row r="497" spans="1:12" ht="18" x14ac:dyDescent="0.25">
      <c r="A497" s="169">
        <v>52897</v>
      </c>
      <c r="B497" s="17">
        <v>496</v>
      </c>
      <c r="C497" s="169" t="s">
        <v>1748</v>
      </c>
      <c r="D497" s="169">
        <v>52897</v>
      </c>
      <c r="E497" s="169" t="s">
        <v>50</v>
      </c>
      <c r="F497" s="169">
        <v>369</v>
      </c>
      <c r="G497" s="169" t="s">
        <v>16</v>
      </c>
      <c r="H497" s="1"/>
      <c r="I497" s="1"/>
      <c r="J497" s="1"/>
      <c r="K497" s="1"/>
      <c r="L497" s="1"/>
    </row>
    <row r="498" spans="1:12" ht="18" x14ac:dyDescent="0.25">
      <c r="A498" s="169">
        <v>69712</v>
      </c>
      <c r="B498" s="17">
        <v>497</v>
      </c>
      <c r="C498" s="169" t="s">
        <v>1270</v>
      </c>
      <c r="D498" s="169">
        <v>69712</v>
      </c>
      <c r="E498" s="169" t="s">
        <v>24</v>
      </c>
      <c r="F498" s="169">
        <v>490</v>
      </c>
      <c r="G498" s="169" t="s">
        <v>16</v>
      </c>
      <c r="H498" s="1"/>
      <c r="I498" s="1"/>
      <c r="J498" s="1"/>
      <c r="K498" s="1"/>
      <c r="L498" s="1"/>
    </row>
    <row r="499" spans="1:12" ht="18" x14ac:dyDescent="0.25">
      <c r="A499" s="169">
        <v>29091</v>
      </c>
      <c r="B499" s="17">
        <v>498</v>
      </c>
      <c r="C499" s="169" t="s">
        <v>1270</v>
      </c>
      <c r="D499" s="169">
        <v>29091</v>
      </c>
      <c r="E499" s="169" t="s">
        <v>50</v>
      </c>
      <c r="F499" s="169">
        <v>1510</v>
      </c>
      <c r="G499" s="169" t="s">
        <v>16</v>
      </c>
      <c r="H499" s="1"/>
      <c r="I499" s="1"/>
      <c r="J499" s="1"/>
      <c r="K499" s="1"/>
      <c r="L499" s="1"/>
    </row>
    <row r="500" spans="1:12" ht="18" x14ac:dyDescent="0.25">
      <c r="A500" s="169">
        <v>8135</v>
      </c>
      <c r="B500" s="17">
        <v>499</v>
      </c>
      <c r="C500" s="169" t="s">
        <v>1380</v>
      </c>
      <c r="D500" s="169">
        <v>8135</v>
      </c>
      <c r="E500" s="169" t="s">
        <v>922</v>
      </c>
      <c r="F500" s="169">
        <v>3740</v>
      </c>
      <c r="G500" s="169" t="s">
        <v>16</v>
      </c>
      <c r="H500" s="1"/>
      <c r="I500" s="1"/>
      <c r="J500" s="1"/>
      <c r="K500" s="1"/>
      <c r="L500" s="1"/>
    </row>
    <row r="501" spans="1:12" ht="18" x14ac:dyDescent="0.25">
      <c r="A501" s="169">
        <v>7469</v>
      </c>
      <c r="B501" s="17">
        <v>500</v>
      </c>
      <c r="C501" s="169" t="s">
        <v>66</v>
      </c>
      <c r="D501" s="169">
        <v>7469</v>
      </c>
      <c r="E501" s="169" t="s">
        <v>922</v>
      </c>
      <c r="F501" s="169">
        <v>3742</v>
      </c>
      <c r="G501" s="169" t="s">
        <v>16</v>
      </c>
      <c r="H501" s="1"/>
      <c r="I501" s="1"/>
      <c r="J501" s="1"/>
      <c r="K501" s="1"/>
      <c r="L501" s="1"/>
    </row>
    <row r="502" spans="1:12" ht="18" x14ac:dyDescent="0.25">
      <c r="A502" s="169">
        <v>11839</v>
      </c>
      <c r="B502" s="17">
        <v>501</v>
      </c>
      <c r="C502" s="169" t="s">
        <v>1750</v>
      </c>
      <c r="D502" s="169">
        <v>11839</v>
      </c>
      <c r="E502" s="169" t="s">
        <v>50</v>
      </c>
      <c r="F502" s="169">
        <v>3590</v>
      </c>
      <c r="G502" s="169" t="s">
        <v>16</v>
      </c>
      <c r="H502" s="1"/>
      <c r="I502" s="1"/>
      <c r="J502" s="1"/>
      <c r="K502" s="1"/>
      <c r="L502" s="1"/>
    </row>
    <row r="503" spans="1:12" ht="18" x14ac:dyDescent="0.25">
      <c r="A503" s="169">
        <v>37095</v>
      </c>
      <c r="B503" s="17">
        <v>502</v>
      </c>
      <c r="C503" s="169" t="s">
        <v>623</v>
      </c>
      <c r="D503" s="169">
        <v>37095</v>
      </c>
      <c r="E503" s="169" t="s">
        <v>50</v>
      </c>
      <c r="F503" s="169">
        <v>423</v>
      </c>
      <c r="G503" s="169" t="s">
        <v>16</v>
      </c>
      <c r="H503" s="1"/>
      <c r="I503" s="1"/>
      <c r="J503" s="1"/>
      <c r="K503" s="1"/>
      <c r="L503" s="1"/>
    </row>
    <row r="504" spans="1:12" ht="18" x14ac:dyDescent="0.25">
      <c r="A504" s="169">
        <v>3756</v>
      </c>
      <c r="B504" s="17">
        <v>503</v>
      </c>
      <c r="C504" s="169" t="s">
        <v>623</v>
      </c>
      <c r="D504" s="169">
        <v>3756</v>
      </c>
      <c r="E504" s="169" t="s">
        <v>922</v>
      </c>
      <c r="F504" s="169">
        <v>3756</v>
      </c>
      <c r="G504" s="169" t="s">
        <v>16</v>
      </c>
      <c r="H504" s="1"/>
      <c r="I504" s="1"/>
      <c r="J504" s="1"/>
      <c r="K504" s="1"/>
      <c r="L504" s="1"/>
    </row>
    <row r="505" spans="1:12" ht="18" x14ac:dyDescent="0.25">
      <c r="A505" s="169">
        <v>18294</v>
      </c>
      <c r="B505" s="17">
        <v>504</v>
      </c>
      <c r="C505" s="169" t="s">
        <v>1388</v>
      </c>
      <c r="D505" s="169">
        <v>18294</v>
      </c>
      <c r="E505" s="169" t="s">
        <v>922</v>
      </c>
      <c r="F505" s="169">
        <v>3763</v>
      </c>
      <c r="G505" s="169" t="s">
        <v>16</v>
      </c>
      <c r="H505" s="1"/>
      <c r="I505" s="1"/>
      <c r="J505" s="1"/>
      <c r="K505" s="1"/>
      <c r="L505" s="1"/>
    </row>
    <row r="506" spans="1:12" ht="18" x14ac:dyDescent="0.25">
      <c r="A506" s="169">
        <v>15582</v>
      </c>
      <c r="B506" s="17">
        <v>505</v>
      </c>
      <c r="C506" s="169" t="s">
        <v>1752</v>
      </c>
      <c r="D506" s="169">
        <v>15582</v>
      </c>
      <c r="E506" s="169" t="s">
        <v>50</v>
      </c>
      <c r="F506" s="169">
        <v>3402</v>
      </c>
      <c r="G506" s="169" t="s">
        <v>16</v>
      </c>
      <c r="H506" s="1"/>
      <c r="I506" s="1"/>
      <c r="J506" s="1"/>
      <c r="K506" s="1"/>
      <c r="L506" s="1"/>
    </row>
    <row r="507" spans="1:12" ht="18" x14ac:dyDescent="0.25">
      <c r="A507" s="169">
        <v>60967</v>
      </c>
      <c r="B507" s="17">
        <v>506</v>
      </c>
      <c r="C507" s="169" t="s">
        <v>1511</v>
      </c>
      <c r="D507" s="169">
        <v>60967</v>
      </c>
      <c r="E507" s="169" t="s">
        <v>24</v>
      </c>
      <c r="F507" s="169">
        <v>3664</v>
      </c>
      <c r="G507" s="169" t="s">
        <v>16</v>
      </c>
      <c r="H507" s="1"/>
      <c r="I507" s="1"/>
      <c r="J507" s="1"/>
      <c r="K507" s="1"/>
      <c r="L507" s="1"/>
    </row>
    <row r="508" spans="1:12" ht="18" x14ac:dyDescent="0.25">
      <c r="A508" s="169">
        <v>8552</v>
      </c>
      <c r="B508" s="17">
        <v>507</v>
      </c>
      <c r="C508" s="169" t="s">
        <v>1512</v>
      </c>
      <c r="D508" s="169">
        <v>8552</v>
      </c>
      <c r="E508" s="169" t="s">
        <v>24</v>
      </c>
      <c r="F508" s="169">
        <v>792</v>
      </c>
      <c r="G508" s="169" t="s">
        <v>16</v>
      </c>
      <c r="H508" s="1"/>
      <c r="I508" s="1"/>
      <c r="J508" s="1"/>
      <c r="K508" s="1"/>
      <c r="L508" s="1"/>
    </row>
    <row r="509" spans="1:12" ht="18" x14ac:dyDescent="0.25">
      <c r="A509" s="169">
        <v>1048</v>
      </c>
      <c r="B509" s="17">
        <v>508</v>
      </c>
      <c r="C509" s="169" t="s">
        <v>1510</v>
      </c>
      <c r="D509" s="169">
        <v>1048</v>
      </c>
      <c r="E509" s="169" t="s">
        <v>50</v>
      </c>
      <c r="F509" s="169">
        <v>2714</v>
      </c>
      <c r="G509" s="169" t="s">
        <v>16</v>
      </c>
      <c r="H509" s="1"/>
      <c r="I509" s="1"/>
      <c r="J509" s="1"/>
      <c r="K509" s="1"/>
      <c r="L509" s="1"/>
    </row>
    <row r="510" spans="1:12" ht="18" x14ac:dyDescent="0.25">
      <c r="A510" s="169">
        <v>14969</v>
      </c>
      <c r="B510" s="17">
        <v>509</v>
      </c>
      <c r="C510" s="169" t="s">
        <v>1510</v>
      </c>
      <c r="D510" s="169">
        <v>14969</v>
      </c>
      <c r="E510" s="169" t="s">
        <v>1186</v>
      </c>
      <c r="F510" s="169">
        <v>3737</v>
      </c>
      <c r="G510" s="169" t="s">
        <v>16</v>
      </c>
      <c r="H510" s="1"/>
      <c r="I510" s="1"/>
      <c r="J510" s="1"/>
      <c r="K510" s="1"/>
      <c r="L510" s="1"/>
    </row>
    <row r="511" spans="1:12" ht="18" x14ac:dyDescent="0.25">
      <c r="A511" s="169">
        <v>84066</v>
      </c>
      <c r="B511" s="17">
        <v>510</v>
      </c>
      <c r="C511" s="169" t="s">
        <v>1510</v>
      </c>
      <c r="D511" s="169">
        <v>84066</v>
      </c>
      <c r="E511" s="169" t="s">
        <v>24</v>
      </c>
      <c r="F511" s="169">
        <v>1443</v>
      </c>
      <c r="G511" s="169" t="s">
        <v>16</v>
      </c>
      <c r="H511" s="1"/>
      <c r="I511" s="1"/>
      <c r="J511" s="1"/>
      <c r="K511" s="1"/>
      <c r="L511" s="1"/>
    </row>
    <row r="512" spans="1:12" ht="18" x14ac:dyDescent="0.25">
      <c r="A512" s="169">
        <v>84067</v>
      </c>
      <c r="B512" s="17">
        <v>511</v>
      </c>
      <c r="C512" s="169" t="s">
        <v>1510</v>
      </c>
      <c r="D512" s="169">
        <v>84067</v>
      </c>
      <c r="E512" s="169" t="s">
        <v>24</v>
      </c>
      <c r="F512" s="169">
        <v>1392</v>
      </c>
      <c r="G512" s="169" t="s">
        <v>16</v>
      </c>
      <c r="H512" s="1"/>
      <c r="I512" s="1"/>
      <c r="J512" s="1"/>
      <c r="K512" s="1"/>
      <c r="L512" s="1"/>
    </row>
    <row r="513" spans="1:12" ht="18" x14ac:dyDescent="0.25">
      <c r="A513" s="169">
        <v>18954</v>
      </c>
      <c r="B513" s="17">
        <v>512</v>
      </c>
      <c r="C513" s="169" t="s">
        <v>1513</v>
      </c>
      <c r="D513" s="169">
        <v>18954</v>
      </c>
      <c r="E513" s="169" t="s">
        <v>1186</v>
      </c>
      <c r="F513" s="169">
        <v>3780</v>
      </c>
      <c r="G513" s="169" t="s">
        <v>16</v>
      </c>
      <c r="H513" s="1"/>
      <c r="I513" s="1"/>
      <c r="J513" s="1"/>
      <c r="K513" s="1"/>
      <c r="L513" s="1"/>
    </row>
    <row r="514" spans="1:12" ht="18" x14ac:dyDescent="0.25">
      <c r="A514" s="169">
        <v>79986</v>
      </c>
      <c r="B514" s="17">
        <v>513</v>
      </c>
      <c r="C514" s="169" t="s">
        <v>1756</v>
      </c>
      <c r="D514" s="169">
        <v>79986</v>
      </c>
      <c r="E514" s="169" t="s">
        <v>292</v>
      </c>
      <c r="F514" s="169">
        <v>3144</v>
      </c>
      <c r="G514" s="169" t="s">
        <v>16</v>
      </c>
      <c r="H514" s="1"/>
      <c r="I514" s="1"/>
      <c r="J514" s="1"/>
      <c r="K514" s="1"/>
      <c r="L514" s="1"/>
    </row>
    <row r="515" spans="1:12" ht="18" x14ac:dyDescent="0.25">
      <c r="A515" s="169">
        <v>58235</v>
      </c>
      <c r="B515" s="17">
        <v>514</v>
      </c>
      <c r="C515" s="169" t="s">
        <v>1759</v>
      </c>
      <c r="D515" s="169">
        <v>58235</v>
      </c>
      <c r="E515" s="169" t="s">
        <v>24</v>
      </c>
      <c r="F515" s="169">
        <v>1491</v>
      </c>
      <c r="G515" s="169" t="s">
        <v>16</v>
      </c>
      <c r="H515" s="1"/>
      <c r="I515" s="1"/>
      <c r="J515" s="1"/>
      <c r="K515" s="1"/>
      <c r="L515" s="1"/>
    </row>
    <row r="516" spans="1:12" ht="18" x14ac:dyDescent="0.25">
      <c r="A516" s="169">
        <v>52629</v>
      </c>
      <c r="B516" s="17">
        <v>515</v>
      </c>
      <c r="C516" s="169" t="s">
        <v>1761</v>
      </c>
      <c r="D516" s="169">
        <v>52629</v>
      </c>
      <c r="E516" s="169" t="s">
        <v>24</v>
      </c>
      <c r="F516" s="169">
        <v>1399</v>
      </c>
      <c r="G516" s="169" t="s">
        <v>16</v>
      </c>
      <c r="H516" s="1"/>
      <c r="I516" s="1"/>
      <c r="J516" s="1"/>
      <c r="K516" s="1"/>
      <c r="L516" s="1"/>
    </row>
    <row r="517" spans="1:12" ht="18" x14ac:dyDescent="0.25">
      <c r="A517" s="169">
        <v>31643</v>
      </c>
      <c r="B517" s="17">
        <v>516</v>
      </c>
      <c r="C517" s="169" t="s">
        <v>1763</v>
      </c>
      <c r="D517" s="169">
        <v>31643</v>
      </c>
      <c r="E517" s="169" t="s">
        <v>24</v>
      </c>
      <c r="F517" s="169">
        <v>1739</v>
      </c>
      <c r="G517" s="169" t="s">
        <v>16</v>
      </c>
      <c r="H517" s="1"/>
      <c r="I517" s="1"/>
      <c r="J517" s="1"/>
      <c r="K517" s="1"/>
      <c r="L517" s="1"/>
    </row>
    <row r="518" spans="1:12" ht="18" x14ac:dyDescent="0.25">
      <c r="A518" s="169">
        <v>74674</v>
      </c>
      <c r="B518" s="17">
        <v>517</v>
      </c>
      <c r="C518" s="169" t="s">
        <v>1438</v>
      </c>
      <c r="D518" s="169">
        <v>74674</v>
      </c>
      <c r="E518" s="169" t="s">
        <v>292</v>
      </c>
      <c r="F518" s="169">
        <v>3353</v>
      </c>
      <c r="G518" s="169" t="s">
        <v>16</v>
      </c>
      <c r="H518" s="1"/>
      <c r="I518" s="1"/>
      <c r="J518" s="1"/>
      <c r="K518" s="1"/>
      <c r="L518" s="1"/>
    </row>
    <row r="519" spans="1:12" ht="18" x14ac:dyDescent="0.25">
      <c r="A519" s="169">
        <v>36944</v>
      </c>
      <c r="B519" s="17">
        <v>518</v>
      </c>
      <c r="C519" s="169" t="s">
        <v>1766</v>
      </c>
      <c r="D519" s="169">
        <v>36944</v>
      </c>
      <c r="E519" s="169" t="s">
        <v>50</v>
      </c>
      <c r="F519" s="169">
        <v>9</v>
      </c>
      <c r="G519" s="169" t="s">
        <v>16</v>
      </c>
      <c r="H519" s="1"/>
      <c r="I519" s="1"/>
      <c r="J519" s="1"/>
      <c r="K519" s="1"/>
      <c r="L519" s="1"/>
    </row>
    <row r="520" spans="1:12" ht="18" x14ac:dyDescent="0.25">
      <c r="A520" s="169">
        <v>24912</v>
      </c>
      <c r="B520" s="17">
        <v>519</v>
      </c>
      <c r="C520" s="169" t="s">
        <v>1767</v>
      </c>
      <c r="D520" s="169">
        <v>24912</v>
      </c>
      <c r="E520" s="169" t="s">
        <v>24</v>
      </c>
      <c r="F520" s="169">
        <v>1107</v>
      </c>
      <c r="G520" s="169" t="s">
        <v>16</v>
      </c>
      <c r="H520" s="1"/>
      <c r="I520" s="1"/>
      <c r="J520" s="1"/>
      <c r="K520" s="1"/>
      <c r="L520" s="1"/>
    </row>
    <row r="521" spans="1:12" ht="18" x14ac:dyDescent="0.25">
      <c r="A521" s="169">
        <v>62702</v>
      </c>
      <c r="B521" s="17">
        <v>520</v>
      </c>
      <c r="C521" s="169" t="s">
        <v>1768</v>
      </c>
      <c r="D521" s="169">
        <v>62702</v>
      </c>
      <c r="E521" s="169" t="s">
        <v>292</v>
      </c>
      <c r="F521" s="169">
        <v>1635</v>
      </c>
      <c r="G521" s="169" t="s">
        <v>16</v>
      </c>
      <c r="H521" s="1"/>
      <c r="I521" s="1"/>
      <c r="J521" s="1"/>
      <c r="K521" s="1"/>
      <c r="L521" s="1"/>
    </row>
    <row r="522" spans="1:12" ht="18" x14ac:dyDescent="0.25">
      <c r="A522" s="169">
        <v>36978</v>
      </c>
      <c r="B522" s="17">
        <v>521</v>
      </c>
      <c r="C522" s="169" t="s">
        <v>209</v>
      </c>
      <c r="D522" s="169">
        <v>36978</v>
      </c>
      <c r="E522" s="169" t="s">
        <v>50</v>
      </c>
      <c r="F522" s="169">
        <v>1250</v>
      </c>
      <c r="G522" s="169" t="s">
        <v>16</v>
      </c>
      <c r="H522" s="1"/>
      <c r="I522" s="1"/>
      <c r="J522" s="1"/>
      <c r="K522" s="1"/>
      <c r="L522" s="1"/>
    </row>
    <row r="523" spans="1:12" ht="18" x14ac:dyDescent="0.25">
      <c r="A523" s="169">
        <v>1443</v>
      </c>
      <c r="B523" s="17">
        <v>522</v>
      </c>
      <c r="C523" s="169" t="s">
        <v>1781</v>
      </c>
      <c r="D523" s="169">
        <v>1443</v>
      </c>
      <c r="E523" s="169" t="s">
        <v>50</v>
      </c>
      <c r="F523" s="169">
        <v>3115</v>
      </c>
      <c r="G523" s="169" t="s">
        <v>16</v>
      </c>
      <c r="H523" s="1"/>
      <c r="I523" s="1"/>
      <c r="J523" s="1"/>
      <c r="K523" s="1"/>
      <c r="L523" s="1"/>
    </row>
    <row r="524" spans="1:12" ht="18" x14ac:dyDescent="0.25">
      <c r="A524" s="169">
        <v>76869</v>
      </c>
      <c r="B524" s="17">
        <v>523</v>
      </c>
      <c r="C524" s="169" t="s">
        <v>297</v>
      </c>
      <c r="D524" s="169">
        <v>76869</v>
      </c>
      <c r="E524" s="169" t="s">
        <v>24</v>
      </c>
      <c r="F524" s="169">
        <v>1353</v>
      </c>
      <c r="G524" s="169" t="s">
        <v>16</v>
      </c>
      <c r="H524" s="1"/>
      <c r="I524" s="1"/>
      <c r="J524" s="1"/>
      <c r="K524" s="1"/>
      <c r="L524" s="1"/>
    </row>
    <row r="525" spans="1:12" ht="18" x14ac:dyDescent="0.25">
      <c r="A525" s="169">
        <v>33797</v>
      </c>
      <c r="B525" s="17">
        <v>524</v>
      </c>
      <c r="C525" s="169" t="s">
        <v>662</v>
      </c>
      <c r="D525" s="169">
        <v>33797</v>
      </c>
      <c r="E525" s="169" t="s">
        <v>50</v>
      </c>
      <c r="F525" s="169">
        <v>367</v>
      </c>
      <c r="G525" s="169" t="s">
        <v>16</v>
      </c>
      <c r="H525" s="1"/>
      <c r="I525" s="1"/>
      <c r="J525" s="1"/>
      <c r="K525" s="1"/>
      <c r="L525" s="1"/>
    </row>
    <row r="526" spans="1:12" ht="18" x14ac:dyDescent="0.25">
      <c r="A526" s="166">
        <v>32652</v>
      </c>
      <c r="B526" s="17">
        <v>525</v>
      </c>
      <c r="C526" s="166" t="s">
        <v>963</v>
      </c>
      <c r="D526" s="166">
        <v>32652</v>
      </c>
      <c r="E526" s="166" t="s">
        <v>50</v>
      </c>
      <c r="F526" s="166">
        <v>1940</v>
      </c>
      <c r="G526" s="166" t="s">
        <v>16</v>
      </c>
      <c r="H526" s="1"/>
      <c r="I526" s="1"/>
      <c r="J526" s="1"/>
      <c r="K526" s="1"/>
      <c r="L526" s="1"/>
    </row>
    <row r="527" spans="1:12" ht="18" x14ac:dyDescent="0.25">
      <c r="A527" s="166">
        <v>43151</v>
      </c>
      <c r="B527" s="17">
        <v>526</v>
      </c>
      <c r="C527" s="166" t="s">
        <v>43</v>
      </c>
      <c r="D527" s="166">
        <v>43151</v>
      </c>
      <c r="E527" s="166" t="s">
        <v>24</v>
      </c>
      <c r="F527" s="166">
        <v>2529</v>
      </c>
      <c r="G527" s="166" t="s">
        <v>16</v>
      </c>
      <c r="H527" s="1"/>
      <c r="I527" s="1"/>
      <c r="J527" s="1"/>
      <c r="K527" s="1"/>
      <c r="L527" s="1"/>
    </row>
    <row r="528" spans="1:12" ht="18" x14ac:dyDescent="0.25">
      <c r="A528" s="166">
        <v>85774</v>
      </c>
      <c r="B528" s="17">
        <v>527</v>
      </c>
      <c r="C528" s="166" t="s">
        <v>43</v>
      </c>
      <c r="D528" s="166">
        <v>85774</v>
      </c>
      <c r="E528" s="166" t="s">
        <v>24</v>
      </c>
      <c r="F528" s="166">
        <v>2385</v>
      </c>
      <c r="G528" s="166" t="s">
        <v>16</v>
      </c>
      <c r="H528" s="1"/>
      <c r="I528" s="1"/>
      <c r="J528" s="1"/>
      <c r="K528" s="1"/>
      <c r="L528" s="1"/>
    </row>
    <row r="529" spans="1:12" ht="18" x14ac:dyDescent="0.25">
      <c r="A529" s="166">
        <v>35746</v>
      </c>
      <c r="B529" s="17">
        <v>528</v>
      </c>
      <c r="C529" s="166" t="s">
        <v>1818</v>
      </c>
      <c r="D529" s="166">
        <v>35746</v>
      </c>
      <c r="E529" s="166" t="s">
        <v>24</v>
      </c>
      <c r="F529" s="166">
        <v>3103</v>
      </c>
      <c r="G529" s="166" t="s">
        <v>16</v>
      </c>
      <c r="H529" s="1"/>
      <c r="I529" s="1"/>
      <c r="J529" s="1"/>
      <c r="K529" s="1"/>
      <c r="L529" s="1"/>
    </row>
    <row r="530" spans="1:12" ht="18" x14ac:dyDescent="0.25">
      <c r="A530" s="166">
        <v>29743</v>
      </c>
      <c r="B530" s="17">
        <v>529</v>
      </c>
      <c r="C530" s="166" t="s">
        <v>1820</v>
      </c>
      <c r="D530" s="166">
        <v>29743</v>
      </c>
      <c r="E530" s="166" t="s">
        <v>50</v>
      </c>
      <c r="F530" s="166">
        <v>2070</v>
      </c>
      <c r="G530" s="166" t="s">
        <v>16</v>
      </c>
      <c r="H530" s="1"/>
      <c r="I530" s="1"/>
      <c r="J530" s="1"/>
      <c r="K530" s="1"/>
      <c r="L530" s="1"/>
    </row>
    <row r="531" spans="1:12" ht="18" x14ac:dyDescent="0.25">
      <c r="A531" s="169">
        <v>38230</v>
      </c>
      <c r="B531" s="17">
        <v>530</v>
      </c>
      <c r="C531" s="169" t="s">
        <v>1407</v>
      </c>
      <c r="D531" s="169">
        <v>38230</v>
      </c>
      <c r="E531" s="169" t="s">
        <v>24</v>
      </c>
      <c r="F531" s="169">
        <v>3450</v>
      </c>
      <c r="G531" s="169" t="s">
        <v>16</v>
      </c>
      <c r="H531" s="1"/>
      <c r="I531" s="1"/>
      <c r="J531" s="1"/>
      <c r="K531" s="1"/>
      <c r="L531" s="1"/>
    </row>
    <row r="532" spans="1:12" ht="18" x14ac:dyDescent="0.25">
      <c r="A532" s="136"/>
      <c r="B532" s="17"/>
      <c r="C532" s="136"/>
      <c r="D532" s="136"/>
      <c r="E532" s="136"/>
      <c r="F532" s="136"/>
      <c r="G532" s="136"/>
      <c r="H532" s="1"/>
      <c r="I532" s="1"/>
      <c r="J532" s="1"/>
      <c r="K532" s="1"/>
      <c r="L532" s="1"/>
    </row>
    <row r="533" spans="1:12" ht="18" x14ac:dyDescent="0.25">
      <c r="A533" s="136"/>
      <c r="B533" s="17"/>
      <c r="C533" s="136"/>
      <c r="D533" s="136"/>
      <c r="E533" s="136"/>
      <c r="F533" s="136"/>
      <c r="G533" s="136"/>
      <c r="H533" s="1"/>
      <c r="I533" s="1"/>
      <c r="J533" s="1"/>
      <c r="K533" s="1"/>
      <c r="L533" s="1"/>
    </row>
    <row r="534" spans="1:12" ht="18" x14ac:dyDescent="0.25">
      <c r="A534" s="136"/>
      <c r="B534" s="17"/>
      <c r="C534" s="136"/>
      <c r="D534" s="136"/>
      <c r="E534" s="136"/>
      <c r="F534" s="136"/>
      <c r="G534" s="136"/>
      <c r="H534" s="1"/>
      <c r="I534" s="1"/>
      <c r="J534" s="1"/>
      <c r="K534" s="1"/>
      <c r="L534" s="1"/>
    </row>
    <row r="535" spans="1:12" ht="18" x14ac:dyDescent="0.25">
      <c r="A535" s="136"/>
      <c r="B535" s="17"/>
      <c r="C535" s="136"/>
      <c r="D535" s="136"/>
      <c r="E535" s="136"/>
      <c r="F535" s="136"/>
      <c r="G535" s="136"/>
      <c r="H535" s="1"/>
      <c r="I535" s="1"/>
      <c r="J535" s="1"/>
      <c r="K535" s="1"/>
      <c r="L535" s="1"/>
    </row>
    <row r="536" spans="1:12" ht="18" x14ac:dyDescent="0.25">
      <c r="A536" s="136"/>
      <c r="B536" s="17"/>
      <c r="C536" s="136"/>
      <c r="D536" s="136"/>
      <c r="E536" s="136"/>
      <c r="F536" s="136"/>
      <c r="G536" s="136"/>
      <c r="H536" s="1"/>
      <c r="I536" s="1"/>
      <c r="J536" s="1"/>
      <c r="K536" s="1"/>
      <c r="L536" s="1"/>
    </row>
    <row r="537" spans="1:12" ht="18" x14ac:dyDescent="0.25">
      <c r="A537" s="136"/>
      <c r="B537" s="17"/>
      <c r="C537" s="136"/>
      <c r="D537" s="136"/>
      <c r="E537" s="136"/>
      <c r="F537" s="136"/>
      <c r="G537" s="136"/>
      <c r="H537" s="1"/>
      <c r="I537" s="1"/>
      <c r="J537" s="1"/>
      <c r="K537" s="1"/>
      <c r="L537" s="1"/>
    </row>
    <row r="538" spans="1:12" ht="18" x14ac:dyDescent="0.25">
      <c r="A538" s="136"/>
      <c r="B538" s="17"/>
      <c r="C538" s="136"/>
      <c r="D538" s="136"/>
      <c r="E538" s="136"/>
      <c r="F538" s="136"/>
      <c r="G538" s="136"/>
      <c r="H538" s="1"/>
      <c r="I538" s="1"/>
      <c r="J538" s="1"/>
      <c r="K538" s="1"/>
      <c r="L538" s="1"/>
    </row>
    <row r="539" spans="1:12" ht="18" x14ac:dyDescent="0.25">
      <c r="A539" s="136"/>
      <c r="B539" s="17"/>
      <c r="C539" s="136"/>
      <c r="D539" s="136"/>
      <c r="E539" s="136"/>
      <c r="F539" s="136"/>
      <c r="G539" s="136"/>
      <c r="H539" s="1"/>
      <c r="I539" s="1"/>
      <c r="J539" s="1"/>
      <c r="K539" s="1"/>
      <c r="L539" s="1"/>
    </row>
    <row r="540" spans="1:12" ht="18" x14ac:dyDescent="0.25">
      <c r="A540" s="136"/>
      <c r="B540" s="17"/>
      <c r="C540" s="136"/>
      <c r="D540" s="136"/>
      <c r="E540" s="136"/>
      <c r="F540" s="136"/>
      <c r="G540" s="136"/>
      <c r="H540" s="1"/>
      <c r="I540" s="1"/>
      <c r="J540" s="1"/>
      <c r="K540" s="1"/>
      <c r="L540" s="1"/>
    </row>
    <row r="541" spans="1:12" ht="18" x14ac:dyDescent="0.25">
      <c r="A541" s="136"/>
      <c r="B541" s="17"/>
      <c r="C541" s="136"/>
      <c r="D541" s="136"/>
      <c r="E541" s="136"/>
      <c r="F541" s="136"/>
      <c r="G541" s="136"/>
      <c r="H541" s="1"/>
      <c r="I541" s="1"/>
      <c r="J541" s="1"/>
      <c r="K541" s="1"/>
      <c r="L541" s="1"/>
    </row>
    <row r="542" spans="1:12" ht="18" x14ac:dyDescent="0.25">
      <c r="A542" s="136"/>
      <c r="B542" s="17"/>
      <c r="C542" s="136"/>
      <c r="D542" s="136"/>
      <c r="E542" s="136"/>
      <c r="F542" s="136"/>
      <c r="G542" s="136"/>
      <c r="H542" s="1"/>
      <c r="I542" s="1"/>
      <c r="J542" s="1"/>
      <c r="K542" s="1"/>
      <c r="L542" s="1"/>
    </row>
    <row r="543" spans="1:12" ht="18" x14ac:dyDescent="0.25">
      <c r="A543" s="136"/>
      <c r="B543" s="17"/>
      <c r="C543" s="136"/>
      <c r="D543" s="136"/>
      <c r="E543" s="136"/>
      <c r="F543" s="136"/>
      <c r="G543" s="136"/>
      <c r="H543" s="1"/>
      <c r="I543" s="1"/>
      <c r="J543" s="1"/>
      <c r="K543" s="1"/>
      <c r="L543" s="1"/>
    </row>
    <row r="544" spans="1:12" ht="18" x14ac:dyDescent="0.25">
      <c r="A544" s="136"/>
      <c r="B544" s="17"/>
      <c r="C544" s="136"/>
      <c r="D544" s="136"/>
      <c r="E544" s="136"/>
      <c r="F544" s="136"/>
      <c r="G544" s="136"/>
      <c r="H544" s="1"/>
      <c r="I544" s="1"/>
      <c r="J544" s="1"/>
      <c r="K544" s="1"/>
      <c r="L544" s="1"/>
    </row>
    <row r="545" spans="1:12" ht="36" x14ac:dyDescent="0.2">
      <c r="A545" s="28" t="s">
        <v>0</v>
      </c>
      <c r="B545" s="28" t="s">
        <v>14</v>
      </c>
      <c r="C545" s="28" t="s">
        <v>974</v>
      </c>
      <c r="D545" s="28" t="s">
        <v>0</v>
      </c>
      <c r="E545" s="28" t="s">
        <v>7</v>
      </c>
      <c r="F545" s="29" t="s">
        <v>975</v>
      </c>
      <c r="G545" s="29" t="s">
        <v>1</v>
      </c>
      <c r="H545" s="1"/>
      <c r="I545" s="1"/>
      <c r="J545" s="1"/>
      <c r="K545" s="1"/>
      <c r="L545" s="1"/>
    </row>
    <row r="546" spans="1:12" ht="18" x14ac:dyDescent="0.2">
      <c r="A546" s="17">
        <v>508</v>
      </c>
      <c r="B546" s="17">
        <v>1</v>
      </c>
      <c r="C546" s="17" t="s">
        <v>1103</v>
      </c>
      <c r="D546" s="17">
        <v>508</v>
      </c>
      <c r="E546" s="17" t="s">
        <v>50</v>
      </c>
      <c r="F546" s="17">
        <v>2847</v>
      </c>
      <c r="G546" s="30" t="s">
        <v>463</v>
      </c>
      <c r="H546" s="1"/>
      <c r="I546" s="1"/>
      <c r="J546" s="1"/>
      <c r="K546" s="1"/>
      <c r="L546" s="1"/>
    </row>
    <row r="547" spans="1:12" ht="18" x14ac:dyDescent="0.2">
      <c r="A547" s="17">
        <v>510</v>
      </c>
      <c r="B547" s="17">
        <v>2</v>
      </c>
      <c r="C547" s="17" t="s">
        <v>539</v>
      </c>
      <c r="D547" s="17">
        <v>510</v>
      </c>
      <c r="E547" s="17" t="s">
        <v>61</v>
      </c>
      <c r="F547" s="26">
        <v>995</v>
      </c>
      <c r="G547" s="17" t="s">
        <v>463</v>
      </c>
      <c r="H547" s="1"/>
      <c r="I547" s="1"/>
      <c r="J547" s="1"/>
      <c r="K547" s="1"/>
      <c r="L547" s="1"/>
    </row>
    <row r="548" spans="1:12" ht="18" x14ac:dyDescent="0.2">
      <c r="A548" s="17">
        <v>555</v>
      </c>
      <c r="B548" s="17">
        <v>3</v>
      </c>
      <c r="C548" s="17" t="s">
        <v>724</v>
      </c>
      <c r="D548" s="17">
        <v>555</v>
      </c>
      <c r="E548" s="17" t="s">
        <v>50</v>
      </c>
      <c r="F548" s="17">
        <v>2898</v>
      </c>
      <c r="G548" s="30" t="s">
        <v>463</v>
      </c>
      <c r="H548" s="1"/>
      <c r="I548" s="1"/>
      <c r="J548" s="1"/>
      <c r="K548" s="1"/>
      <c r="L548" s="1"/>
    </row>
    <row r="549" spans="1:12" ht="18" x14ac:dyDescent="0.2">
      <c r="A549" s="17">
        <v>888</v>
      </c>
      <c r="B549" s="17">
        <v>4</v>
      </c>
      <c r="C549" s="17" t="s">
        <v>473</v>
      </c>
      <c r="D549" s="17">
        <v>888</v>
      </c>
      <c r="E549" s="17" t="s">
        <v>474</v>
      </c>
      <c r="F549" s="26">
        <v>1537</v>
      </c>
      <c r="G549" s="17" t="s">
        <v>463</v>
      </c>
      <c r="H549" s="1"/>
      <c r="I549" s="1"/>
      <c r="J549" s="1"/>
      <c r="K549" s="1"/>
      <c r="L549" s="1"/>
    </row>
    <row r="550" spans="1:12" ht="18" x14ac:dyDescent="0.2">
      <c r="A550" s="17">
        <v>1045</v>
      </c>
      <c r="B550" s="17">
        <v>5</v>
      </c>
      <c r="C550" s="17" t="s">
        <v>625</v>
      </c>
      <c r="D550" s="17">
        <v>1045</v>
      </c>
      <c r="E550" s="17" t="s">
        <v>34</v>
      </c>
      <c r="F550" s="26">
        <v>2246</v>
      </c>
      <c r="G550" s="17" t="s">
        <v>463</v>
      </c>
      <c r="H550" s="1"/>
      <c r="I550" s="1"/>
      <c r="J550" s="1"/>
      <c r="K550" s="1"/>
      <c r="L550" s="1"/>
    </row>
    <row r="551" spans="1:12" ht="18" x14ac:dyDescent="0.2">
      <c r="A551" s="17">
        <v>1184</v>
      </c>
      <c r="B551" s="17">
        <v>6</v>
      </c>
      <c r="C551" s="17" t="s">
        <v>471</v>
      </c>
      <c r="D551" s="17">
        <v>1184</v>
      </c>
      <c r="E551" s="17" t="s">
        <v>34</v>
      </c>
      <c r="F551" s="26">
        <v>1639</v>
      </c>
      <c r="G551" s="17" t="s">
        <v>463</v>
      </c>
      <c r="H551" s="1"/>
      <c r="I551" s="1"/>
      <c r="J551" s="1"/>
      <c r="K551" s="1"/>
      <c r="L551" s="1"/>
    </row>
    <row r="552" spans="1:12" ht="18" x14ac:dyDescent="0.2">
      <c r="A552" s="17">
        <v>1328</v>
      </c>
      <c r="B552" s="17">
        <v>7</v>
      </c>
      <c r="C552" s="17" t="s">
        <v>595</v>
      </c>
      <c r="D552" s="17">
        <v>1328</v>
      </c>
      <c r="E552" s="17" t="s">
        <v>50</v>
      </c>
      <c r="F552" s="17">
        <v>3105</v>
      </c>
      <c r="G552" s="17" t="s">
        <v>463</v>
      </c>
      <c r="H552" s="1"/>
      <c r="I552" s="1"/>
      <c r="J552" s="1"/>
      <c r="K552" s="1"/>
      <c r="L552" s="1"/>
    </row>
    <row r="553" spans="1:12" ht="18" x14ac:dyDescent="0.2">
      <c r="A553" s="17">
        <v>1419</v>
      </c>
      <c r="B553" s="17">
        <v>8</v>
      </c>
      <c r="C553" s="17" t="s">
        <v>610</v>
      </c>
      <c r="D553" s="17">
        <v>1419</v>
      </c>
      <c r="E553" s="17" t="s">
        <v>61</v>
      </c>
      <c r="F553" s="26">
        <v>1947</v>
      </c>
      <c r="G553" s="17" t="s">
        <v>463</v>
      </c>
      <c r="H553" s="1"/>
      <c r="I553" s="1"/>
      <c r="J553" s="1"/>
      <c r="K553" s="1"/>
      <c r="L553" s="1"/>
    </row>
    <row r="554" spans="1:12" ht="18" x14ac:dyDescent="0.2">
      <c r="A554" s="22">
        <v>1543</v>
      </c>
      <c r="B554" s="17">
        <v>9</v>
      </c>
      <c r="C554" s="22" t="s">
        <v>111</v>
      </c>
      <c r="D554" s="22">
        <v>1543</v>
      </c>
      <c r="E554" s="22" t="s">
        <v>50</v>
      </c>
      <c r="F554" s="22">
        <v>3164</v>
      </c>
      <c r="G554" s="17" t="s">
        <v>463</v>
      </c>
      <c r="H554" s="1"/>
      <c r="I554" s="1"/>
      <c r="J554" s="1"/>
      <c r="K554" s="1"/>
      <c r="L554" s="1"/>
    </row>
    <row r="555" spans="1:12" ht="18" x14ac:dyDescent="0.2">
      <c r="A555" s="22">
        <v>1589</v>
      </c>
      <c r="B555" s="17">
        <v>10</v>
      </c>
      <c r="C555" s="22" t="s">
        <v>856</v>
      </c>
      <c r="D555" s="22">
        <v>1589</v>
      </c>
      <c r="E555" s="22" t="s">
        <v>50</v>
      </c>
      <c r="F555" s="22">
        <v>3246</v>
      </c>
      <c r="G555" s="17" t="s">
        <v>463</v>
      </c>
      <c r="H555" s="1"/>
      <c r="I555" s="1"/>
      <c r="J555" s="1"/>
      <c r="K555" s="1"/>
      <c r="L555" s="1"/>
    </row>
    <row r="556" spans="1:12" ht="18" x14ac:dyDescent="0.2">
      <c r="A556" s="17">
        <v>1602</v>
      </c>
      <c r="B556" s="17">
        <v>11</v>
      </c>
      <c r="C556" s="17" t="s">
        <v>483</v>
      </c>
      <c r="D556" s="17">
        <v>1602</v>
      </c>
      <c r="E556" s="17" t="s">
        <v>484</v>
      </c>
      <c r="F556" s="26">
        <v>82</v>
      </c>
      <c r="G556" s="17" t="s">
        <v>463</v>
      </c>
      <c r="H556" s="1"/>
      <c r="I556" s="1"/>
      <c r="J556" s="1"/>
      <c r="K556" s="1"/>
      <c r="L556" s="1"/>
    </row>
    <row r="557" spans="1:12" ht="18" x14ac:dyDescent="0.2">
      <c r="A557" s="17">
        <v>1703</v>
      </c>
      <c r="B557" s="17">
        <v>12</v>
      </c>
      <c r="C557" s="17" t="s">
        <v>807</v>
      </c>
      <c r="D557" s="17">
        <v>1703</v>
      </c>
      <c r="E557" s="17" t="s">
        <v>61</v>
      </c>
      <c r="F557" s="26">
        <v>1896</v>
      </c>
      <c r="G557" s="17" t="s">
        <v>463</v>
      </c>
      <c r="H557" s="1"/>
      <c r="I557" s="1"/>
      <c r="J557" s="1"/>
      <c r="K557" s="1"/>
      <c r="L557" s="1"/>
    </row>
    <row r="558" spans="1:12" ht="18" x14ac:dyDescent="0.2">
      <c r="A558" s="17">
        <v>1729</v>
      </c>
      <c r="B558" s="17">
        <v>13</v>
      </c>
      <c r="C558" s="17" t="s">
        <v>1215</v>
      </c>
      <c r="D558" s="17">
        <v>1729</v>
      </c>
      <c r="E558" s="17" t="s">
        <v>129</v>
      </c>
      <c r="F558" s="17">
        <v>3341</v>
      </c>
      <c r="G558" s="17" t="s">
        <v>463</v>
      </c>
      <c r="H558" s="1"/>
      <c r="I558" s="1"/>
      <c r="J558" s="1"/>
      <c r="K558" s="1"/>
      <c r="L558" s="1"/>
    </row>
    <row r="559" spans="1:12" ht="18" x14ac:dyDescent="0.2">
      <c r="A559" s="22">
        <v>1738</v>
      </c>
      <c r="B559" s="17">
        <v>14</v>
      </c>
      <c r="C559" s="22" t="s">
        <v>397</v>
      </c>
      <c r="D559" s="22">
        <v>1738</v>
      </c>
      <c r="E559" s="22" t="s">
        <v>50</v>
      </c>
      <c r="F559" s="22">
        <v>3616</v>
      </c>
      <c r="G559" s="17" t="s">
        <v>463</v>
      </c>
      <c r="H559" s="1"/>
      <c r="I559" s="1"/>
      <c r="J559" s="1"/>
      <c r="K559" s="1"/>
      <c r="L559" s="1"/>
    </row>
    <row r="560" spans="1:12" ht="18" x14ac:dyDescent="0.25">
      <c r="A560" s="136">
        <v>1741</v>
      </c>
      <c r="B560" s="17">
        <v>15</v>
      </c>
      <c r="C560" s="136" t="s">
        <v>1561</v>
      </c>
      <c r="D560" s="136">
        <v>1741</v>
      </c>
      <c r="E560" s="136" t="s">
        <v>50</v>
      </c>
      <c r="F560" s="136">
        <v>1946</v>
      </c>
      <c r="G560" s="136" t="s">
        <v>463</v>
      </c>
      <c r="H560" s="1"/>
      <c r="I560" s="1"/>
      <c r="J560" s="1"/>
      <c r="K560" s="1"/>
      <c r="L560" s="1"/>
    </row>
    <row r="561" spans="1:12" ht="18" x14ac:dyDescent="0.2">
      <c r="A561" s="22">
        <v>2078</v>
      </c>
      <c r="B561" s="17">
        <v>16</v>
      </c>
      <c r="C561" s="22" t="s">
        <v>916</v>
      </c>
      <c r="D561" s="22">
        <v>2078</v>
      </c>
      <c r="E561" s="22" t="s">
        <v>50</v>
      </c>
      <c r="F561" s="22">
        <v>3534</v>
      </c>
      <c r="G561" s="30" t="s">
        <v>463</v>
      </c>
      <c r="H561" s="1"/>
      <c r="I561" s="1"/>
      <c r="J561" s="1"/>
      <c r="K561" s="1"/>
      <c r="L561" s="1"/>
    </row>
    <row r="562" spans="1:12" ht="18" x14ac:dyDescent="0.2">
      <c r="A562" s="22">
        <v>2352</v>
      </c>
      <c r="B562" s="17">
        <v>17</v>
      </c>
      <c r="C562" s="22" t="s">
        <v>837</v>
      </c>
      <c r="D562" s="22">
        <v>2352</v>
      </c>
      <c r="E562" s="22" t="s">
        <v>24</v>
      </c>
      <c r="F562" s="22">
        <v>3140</v>
      </c>
      <c r="G562" s="17" t="s">
        <v>463</v>
      </c>
      <c r="H562" s="1"/>
      <c r="I562" s="1"/>
      <c r="J562" s="1"/>
      <c r="K562" s="1"/>
      <c r="L562" s="1"/>
    </row>
    <row r="563" spans="1:12" ht="18" x14ac:dyDescent="0.2">
      <c r="A563" s="17">
        <v>3107</v>
      </c>
      <c r="B563" s="17">
        <v>18</v>
      </c>
      <c r="C563" s="17" t="s">
        <v>697</v>
      </c>
      <c r="D563" s="17">
        <v>3107</v>
      </c>
      <c r="E563" s="17" t="s">
        <v>34</v>
      </c>
      <c r="F563" s="17">
        <v>2452</v>
      </c>
      <c r="G563" s="17" t="s">
        <v>463</v>
      </c>
      <c r="H563" s="1"/>
      <c r="I563" s="1"/>
      <c r="J563" s="1"/>
      <c r="K563" s="1"/>
      <c r="L563" s="1"/>
    </row>
    <row r="564" spans="1:12" ht="18" x14ac:dyDescent="0.2">
      <c r="A564" s="17">
        <v>3586</v>
      </c>
      <c r="B564" s="17">
        <v>19</v>
      </c>
      <c r="C564" s="17" t="s">
        <v>763</v>
      </c>
      <c r="D564" s="17">
        <v>3586</v>
      </c>
      <c r="E564" s="17" t="s">
        <v>50</v>
      </c>
      <c r="F564" s="17">
        <v>3147</v>
      </c>
      <c r="G564" s="17" t="s">
        <v>463</v>
      </c>
      <c r="H564" s="1"/>
      <c r="I564" s="1"/>
      <c r="J564" s="1"/>
      <c r="K564" s="1"/>
      <c r="L564" s="1"/>
    </row>
    <row r="565" spans="1:12" ht="18" x14ac:dyDescent="0.2">
      <c r="A565" s="17">
        <v>3687</v>
      </c>
      <c r="B565" s="17">
        <v>20</v>
      </c>
      <c r="C565" s="17" t="s">
        <v>749</v>
      </c>
      <c r="D565" s="17">
        <v>3687</v>
      </c>
      <c r="E565" s="17" t="s">
        <v>61</v>
      </c>
      <c r="F565" s="26">
        <v>1891</v>
      </c>
      <c r="G565" s="17" t="s">
        <v>463</v>
      </c>
      <c r="H565" s="1"/>
      <c r="I565" s="1"/>
      <c r="J565" s="1"/>
      <c r="K565" s="1"/>
      <c r="L565" s="1"/>
    </row>
    <row r="566" spans="1:12" ht="18" x14ac:dyDescent="0.2">
      <c r="A566" s="17">
        <v>3698</v>
      </c>
      <c r="B566" s="17">
        <v>21</v>
      </c>
      <c r="C566" s="17" t="s">
        <v>820</v>
      </c>
      <c r="D566" s="17">
        <v>3698</v>
      </c>
      <c r="E566" s="17" t="s">
        <v>50</v>
      </c>
      <c r="F566" s="17">
        <v>3378</v>
      </c>
      <c r="G566" s="17" t="s">
        <v>463</v>
      </c>
      <c r="H566" s="1"/>
      <c r="I566" s="1"/>
      <c r="J566" s="1"/>
      <c r="K566" s="1"/>
      <c r="L566" s="1"/>
    </row>
    <row r="567" spans="1:12" ht="18" x14ac:dyDescent="0.2">
      <c r="A567" s="17">
        <v>4115</v>
      </c>
      <c r="B567" s="17">
        <v>22</v>
      </c>
      <c r="C567" s="17" t="s">
        <v>467</v>
      </c>
      <c r="D567" s="17">
        <v>4115</v>
      </c>
      <c r="E567" s="17" t="s">
        <v>34</v>
      </c>
      <c r="F567" s="17">
        <v>1371</v>
      </c>
      <c r="G567" s="17" t="s">
        <v>463</v>
      </c>
      <c r="H567" s="1"/>
      <c r="I567" s="1"/>
      <c r="J567" s="1"/>
      <c r="K567" s="1"/>
      <c r="L567" s="1"/>
    </row>
    <row r="568" spans="1:12" ht="18" x14ac:dyDescent="0.2">
      <c r="A568" s="17">
        <v>4122</v>
      </c>
      <c r="B568" s="17">
        <v>23</v>
      </c>
      <c r="C568" s="17" t="s">
        <v>520</v>
      </c>
      <c r="D568" s="17">
        <v>4122</v>
      </c>
      <c r="E568" s="17" t="s">
        <v>34</v>
      </c>
      <c r="F568" s="26">
        <v>2289</v>
      </c>
      <c r="G568" s="17" t="s">
        <v>463</v>
      </c>
      <c r="H568" s="1"/>
      <c r="I568" s="1"/>
      <c r="J568" s="1"/>
      <c r="K568" s="1"/>
      <c r="L568" s="1"/>
    </row>
    <row r="569" spans="1:12" ht="18" x14ac:dyDescent="0.2">
      <c r="A569" s="22">
        <v>4852</v>
      </c>
      <c r="B569" s="17">
        <v>24</v>
      </c>
      <c r="C569" s="22" t="s">
        <v>1184</v>
      </c>
      <c r="D569" s="22">
        <v>4852</v>
      </c>
      <c r="E569" s="22" t="s">
        <v>50</v>
      </c>
      <c r="F569" s="22">
        <v>3029</v>
      </c>
      <c r="G569" s="17" t="s">
        <v>463</v>
      </c>
      <c r="H569" s="1"/>
      <c r="I569" s="1"/>
      <c r="J569" s="1"/>
      <c r="K569" s="1"/>
      <c r="L569" s="1"/>
    </row>
    <row r="570" spans="1:12" ht="18" x14ac:dyDescent="0.2">
      <c r="A570" s="17">
        <v>5203</v>
      </c>
      <c r="B570" s="17">
        <v>25</v>
      </c>
      <c r="C570" s="17" t="s">
        <v>653</v>
      </c>
      <c r="D570" s="17">
        <v>5203</v>
      </c>
      <c r="E570" s="17" t="s">
        <v>61</v>
      </c>
      <c r="F570" s="26">
        <v>1694</v>
      </c>
      <c r="G570" s="30" t="s">
        <v>463</v>
      </c>
      <c r="H570" s="1"/>
      <c r="I570" s="1"/>
      <c r="J570" s="1"/>
      <c r="K570" s="1"/>
      <c r="L570" s="1"/>
    </row>
    <row r="571" spans="1:12" ht="18" x14ac:dyDescent="0.2">
      <c r="A571" s="17">
        <v>5233</v>
      </c>
      <c r="B571" s="17">
        <v>26</v>
      </c>
      <c r="C571" s="17" t="s">
        <v>1077</v>
      </c>
      <c r="D571" s="17">
        <v>5233</v>
      </c>
      <c r="E571" s="17" t="s">
        <v>50</v>
      </c>
      <c r="F571" s="17">
        <v>3292</v>
      </c>
      <c r="G571" s="17" t="s">
        <v>463</v>
      </c>
      <c r="H571" s="1"/>
      <c r="I571" s="1"/>
      <c r="J571" s="1"/>
      <c r="K571" s="1"/>
      <c r="L571" s="1"/>
    </row>
    <row r="572" spans="1:12" ht="18" x14ac:dyDescent="0.2">
      <c r="A572" s="17">
        <v>5400</v>
      </c>
      <c r="B572" s="17">
        <v>27</v>
      </c>
      <c r="C572" s="17" t="s">
        <v>568</v>
      </c>
      <c r="D572" s="17">
        <v>5400</v>
      </c>
      <c r="E572" s="17" t="s">
        <v>170</v>
      </c>
      <c r="F572" s="26">
        <v>1853</v>
      </c>
      <c r="G572" s="17" t="s">
        <v>463</v>
      </c>
      <c r="H572" s="1"/>
      <c r="I572" s="1"/>
      <c r="J572" s="1"/>
      <c r="K572" s="1"/>
      <c r="L572" s="1"/>
    </row>
    <row r="573" spans="1:12" ht="18" x14ac:dyDescent="0.2">
      <c r="A573" s="17">
        <v>5412</v>
      </c>
      <c r="B573" s="17">
        <v>28</v>
      </c>
      <c r="C573" s="17" t="s">
        <v>506</v>
      </c>
      <c r="D573" s="17">
        <v>5412</v>
      </c>
      <c r="E573" s="17" t="s">
        <v>50</v>
      </c>
      <c r="F573" s="17">
        <v>3073</v>
      </c>
      <c r="G573" s="17" t="s">
        <v>463</v>
      </c>
      <c r="H573" s="1"/>
      <c r="I573" s="1"/>
      <c r="J573" s="1"/>
      <c r="K573" s="1"/>
      <c r="L573" s="1"/>
    </row>
    <row r="574" spans="1:12" ht="18" x14ac:dyDescent="0.2">
      <c r="A574" s="22">
        <v>5446</v>
      </c>
      <c r="B574" s="17">
        <v>29</v>
      </c>
      <c r="C574" s="22" t="s">
        <v>879</v>
      </c>
      <c r="D574" s="22">
        <v>5446</v>
      </c>
      <c r="E574" s="22" t="s">
        <v>24</v>
      </c>
      <c r="F574" s="22">
        <v>646</v>
      </c>
      <c r="G574" s="22" t="s">
        <v>463</v>
      </c>
      <c r="H574" s="1"/>
      <c r="I574" s="1"/>
      <c r="J574" s="1"/>
      <c r="K574" s="1"/>
      <c r="L574" s="1"/>
    </row>
    <row r="575" spans="1:12" ht="18" x14ac:dyDescent="0.2">
      <c r="A575" s="17">
        <v>5781</v>
      </c>
      <c r="B575" s="17">
        <v>30</v>
      </c>
      <c r="C575" s="17" t="s">
        <v>490</v>
      </c>
      <c r="D575" s="17">
        <v>5781</v>
      </c>
      <c r="E575" s="17" t="s">
        <v>61</v>
      </c>
      <c r="F575" s="17">
        <v>1717</v>
      </c>
      <c r="G575" s="17" t="s">
        <v>463</v>
      </c>
      <c r="H575" s="1"/>
      <c r="I575" s="1"/>
      <c r="J575" s="1"/>
      <c r="K575" s="1"/>
      <c r="L575" s="1"/>
    </row>
    <row r="576" spans="1:12" ht="18" x14ac:dyDescent="0.2">
      <c r="A576" s="17">
        <v>6013</v>
      </c>
      <c r="B576" s="17">
        <v>31</v>
      </c>
      <c r="C576" s="17" t="s">
        <v>609</v>
      </c>
      <c r="D576" s="17">
        <v>6013</v>
      </c>
      <c r="E576" s="22" t="s">
        <v>50</v>
      </c>
      <c r="F576" s="17">
        <v>3489</v>
      </c>
      <c r="G576" s="30" t="s">
        <v>463</v>
      </c>
      <c r="H576" s="1"/>
      <c r="I576" s="1"/>
      <c r="J576" s="1"/>
      <c r="K576" s="1"/>
      <c r="L576" s="1"/>
    </row>
    <row r="577" spans="1:12" ht="18" x14ac:dyDescent="0.2">
      <c r="A577" s="17">
        <v>6172</v>
      </c>
      <c r="B577" s="17">
        <v>32</v>
      </c>
      <c r="C577" s="17" t="s">
        <v>1056</v>
      </c>
      <c r="D577" s="17">
        <v>6172</v>
      </c>
      <c r="E577" s="17" t="s">
        <v>34</v>
      </c>
      <c r="F577" s="26">
        <v>283</v>
      </c>
      <c r="G577" s="17" t="s">
        <v>463</v>
      </c>
      <c r="H577" s="1"/>
      <c r="I577" s="1"/>
      <c r="J577" s="1"/>
      <c r="K577" s="1"/>
      <c r="L577" s="1"/>
    </row>
    <row r="578" spans="1:12" ht="18" x14ac:dyDescent="0.2">
      <c r="A578" s="22">
        <v>6176</v>
      </c>
      <c r="B578" s="17">
        <v>33</v>
      </c>
      <c r="C578" s="22" t="s">
        <v>865</v>
      </c>
      <c r="D578" s="22">
        <v>6176</v>
      </c>
      <c r="E578" s="22" t="s">
        <v>50</v>
      </c>
      <c r="F578" s="22">
        <v>1540</v>
      </c>
      <c r="G578" s="17" t="s">
        <v>463</v>
      </c>
      <c r="H578" s="1"/>
      <c r="I578" s="1"/>
      <c r="J578" s="1"/>
      <c r="K578" s="1"/>
      <c r="L578" s="1"/>
    </row>
    <row r="579" spans="1:12" ht="18" x14ac:dyDescent="0.2">
      <c r="A579" s="17">
        <v>6220</v>
      </c>
      <c r="B579" s="17">
        <v>34</v>
      </c>
      <c r="C579" s="17" t="s">
        <v>546</v>
      </c>
      <c r="D579" s="17">
        <v>6220</v>
      </c>
      <c r="E579" s="17" t="s">
        <v>61</v>
      </c>
      <c r="F579" s="26">
        <v>1748</v>
      </c>
      <c r="G579" s="17" t="s">
        <v>463</v>
      </c>
      <c r="H579" s="1"/>
      <c r="I579" s="1"/>
      <c r="J579" s="1"/>
      <c r="K579" s="1"/>
      <c r="L579" s="1"/>
    </row>
    <row r="580" spans="1:12" ht="18" x14ac:dyDescent="0.2">
      <c r="A580" s="17">
        <v>6272</v>
      </c>
      <c r="B580" s="17">
        <v>35</v>
      </c>
      <c r="C580" s="17" t="s">
        <v>992</v>
      </c>
      <c r="D580" s="17">
        <v>6272</v>
      </c>
      <c r="E580" s="17" t="s">
        <v>50</v>
      </c>
      <c r="F580" s="17">
        <v>1294</v>
      </c>
      <c r="G580" s="17" t="s">
        <v>463</v>
      </c>
      <c r="H580" s="1"/>
      <c r="I580" s="1"/>
      <c r="J580" s="1"/>
      <c r="K580" s="1"/>
      <c r="L580" s="1"/>
    </row>
    <row r="581" spans="1:12" ht="18" x14ac:dyDescent="0.2">
      <c r="A581" s="17">
        <v>6418</v>
      </c>
      <c r="B581" s="17">
        <v>36</v>
      </c>
      <c r="C581" s="17" t="s">
        <v>157</v>
      </c>
      <c r="D581" s="17">
        <v>6418</v>
      </c>
      <c r="E581" s="17" t="s">
        <v>50</v>
      </c>
      <c r="F581" s="17">
        <v>2061</v>
      </c>
      <c r="G581" s="17" t="s">
        <v>463</v>
      </c>
      <c r="H581" s="1"/>
      <c r="I581" s="1"/>
      <c r="J581" s="1"/>
      <c r="K581" s="1"/>
      <c r="L581" s="1"/>
    </row>
    <row r="582" spans="1:12" ht="18" x14ac:dyDescent="0.2">
      <c r="A582" s="17">
        <v>6461</v>
      </c>
      <c r="B582" s="17">
        <v>37</v>
      </c>
      <c r="C582" s="17" t="s">
        <v>1070</v>
      </c>
      <c r="D582" s="17">
        <v>6461</v>
      </c>
      <c r="E582" s="17" t="s">
        <v>50</v>
      </c>
      <c r="F582" s="26">
        <v>3293</v>
      </c>
      <c r="G582" s="17" t="s">
        <v>463</v>
      </c>
      <c r="H582" s="1"/>
      <c r="I582" s="1"/>
      <c r="J582" s="1"/>
      <c r="K582" s="1"/>
      <c r="L582" s="1"/>
    </row>
    <row r="583" spans="1:12" ht="18" x14ac:dyDescent="0.2">
      <c r="A583" s="17">
        <v>6623</v>
      </c>
      <c r="B583" s="17">
        <v>38</v>
      </c>
      <c r="C583" s="17" t="s">
        <v>1097</v>
      </c>
      <c r="D583" s="17">
        <v>6623</v>
      </c>
      <c r="E583" s="17" t="s">
        <v>50</v>
      </c>
      <c r="F583" s="17">
        <v>2090</v>
      </c>
      <c r="G583" s="17" t="s">
        <v>463</v>
      </c>
      <c r="H583" s="1"/>
      <c r="I583" s="1"/>
      <c r="J583" s="1"/>
      <c r="K583" s="1"/>
      <c r="L583" s="1"/>
    </row>
    <row r="584" spans="1:12" ht="18" x14ac:dyDescent="0.2">
      <c r="A584" s="17">
        <v>6631</v>
      </c>
      <c r="B584" s="17">
        <v>39</v>
      </c>
      <c r="C584" s="17" t="s">
        <v>348</v>
      </c>
      <c r="D584" s="17">
        <v>6631</v>
      </c>
      <c r="E584" s="17" t="s">
        <v>61</v>
      </c>
      <c r="F584" s="26">
        <v>1704</v>
      </c>
      <c r="G584" s="30" t="s">
        <v>463</v>
      </c>
      <c r="H584" s="1"/>
      <c r="I584" s="1"/>
      <c r="J584" s="1"/>
      <c r="K584" s="1"/>
      <c r="L584" s="1"/>
    </row>
    <row r="585" spans="1:12" ht="18" x14ac:dyDescent="0.2">
      <c r="A585" s="22">
        <v>6888</v>
      </c>
      <c r="B585" s="17">
        <v>40</v>
      </c>
      <c r="C585" s="22" t="s">
        <v>1113</v>
      </c>
      <c r="D585" s="22">
        <v>6888</v>
      </c>
      <c r="E585" s="22" t="s">
        <v>50</v>
      </c>
      <c r="F585" s="22">
        <v>3118</v>
      </c>
      <c r="G585" s="17" t="s">
        <v>463</v>
      </c>
      <c r="H585" s="1"/>
      <c r="I585" s="1"/>
      <c r="J585" s="1"/>
      <c r="K585" s="1"/>
      <c r="L585" s="1"/>
    </row>
    <row r="586" spans="1:12" ht="18" x14ac:dyDescent="0.2">
      <c r="A586" s="17">
        <v>6922</v>
      </c>
      <c r="B586" s="17">
        <v>41</v>
      </c>
      <c r="C586" s="17" t="s">
        <v>525</v>
      </c>
      <c r="D586" s="17">
        <v>6922</v>
      </c>
      <c r="E586" s="17" t="s">
        <v>61</v>
      </c>
      <c r="F586" s="26">
        <v>1916</v>
      </c>
      <c r="G586" s="17" t="s">
        <v>463</v>
      </c>
      <c r="H586" s="1"/>
      <c r="I586" s="1"/>
      <c r="J586" s="1"/>
      <c r="K586" s="1"/>
      <c r="L586" s="1"/>
    </row>
    <row r="587" spans="1:12" ht="18" x14ac:dyDescent="0.2">
      <c r="A587" s="17">
        <v>6970</v>
      </c>
      <c r="B587" s="17">
        <v>42</v>
      </c>
      <c r="C587" s="17" t="s">
        <v>1086</v>
      </c>
      <c r="D587" s="17">
        <v>6970</v>
      </c>
      <c r="E587" s="17" t="s">
        <v>50</v>
      </c>
      <c r="F587" s="17">
        <v>3102</v>
      </c>
      <c r="G587" s="17" t="s">
        <v>463</v>
      </c>
      <c r="H587" s="1"/>
      <c r="I587" s="1"/>
      <c r="J587" s="1"/>
      <c r="K587" s="1"/>
      <c r="L587" s="1"/>
    </row>
    <row r="588" spans="1:12" ht="18" x14ac:dyDescent="0.2">
      <c r="A588" s="17">
        <v>7096</v>
      </c>
      <c r="B588" s="17">
        <v>43</v>
      </c>
      <c r="C588" s="17" t="s">
        <v>592</v>
      </c>
      <c r="D588" s="17">
        <v>7096</v>
      </c>
      <c r="E588" s="17" t="s">
        <v>593</v>
      </c>
      <c r="F588" s="17">
        <v>2904</v>
      </c>
      <c r="G588" s="17" t="s">
        <v>463</v>
      </c>
      <c r="H588" s="1"/>
      <c r="I588" s="1"/>
      <c r="J588" s="1"/>
      <c r="K588" s="1"/>
      <c r="L588" s="1"/>
    </row>
    <row r="589" spans="1:12" ht="18" x14ac:dyDescent="0.2">
      <c r="A589" s="17">
        <v>7402</v>
      </c>
      <c r="B589" s="17">
        <v>44</v>
      </c>
      <c r="C589" s="17" t="s">
        <v>1061</v>
      </c>
      <c r="D589" s="17">
        <v>7402</v>
      </c>
      <c r="E589" s="17" t="s">
        <v>24</v>
      </c>
      <c r="F589" s="17">
        <v>2407</v>
      </c>
      <c r="G589" s="17" t="s">
        <v>463</v>
      </c>
      <c r="H589" s="1"/>
      <c r="I589" s="1"/>
      <c r="J589" s="1"/>
      <c r="K589" s="1"/>
      <c r="L589" s="1"/>
    </row>
    <row r="590" spans="1:12" ht="18" x14ac:dyDescent="0.2">
      <c r="A590" s="17">
        <v>7451</v>
      </c>
      <c r="B590" s="17">
        <v>45</v>
      </c>
      <c r="C590" s="17" t="s">
        <v>637</v>
      </c>
      <c r="D590" s="17">
        <v>7451</v>
      </c>
      <c r="E590" s="17" t="s">
        <v>50</v>
      </c>
      <c r="F590" s="17">
        <v>2693</v>
      </c>
      <c r="G590" s="17" t="s">
        <v>463</v>
      </c>
      <c r="H590" s="1"/>
      <c r="I590" s="1"/>
      <c r="J590" s="1"/>
      <c r="K590" s="1"/>
      <c r="L590" s="1"/>
    </row>
    <row r="591" spans="1:12" ht="18" x14ac:dyDescent="0.2">
      <c r="A591" s="17">
        <v>7693</v>
      </c>
      <c r="B591" s="17">
        <v>46</v>
      </c>
      <c r="C591" s="17" t="s">
        <v>669</v>
      </c>
      <c r="D591" s="17">
        <v>7693</v>
      </c>
      <c r="E591" s="17" t="s">
        <v>670</v>
      </c>
      <c r="F591" s="26">
        <v>1630</v>
      </c>
      <c r="G591" s="17" t="s">
        <v>463</v>
      </c>
      <c r="H591" s="1"/>
      <c r="I591" s="1"/>
      <c r="J591" s="1"/>
      <c r="K591" s="1"/>
      <c r="L591" s="1"/>
    </row>
    <row r="592" spans="1:12" ht="18" x14ac:dyDescent="0.2">
      <c r="A592" s="17">
        <v>7749</v>
      </c>
      <c r="B592" s="17">
        <v>47</v>
      </c>
      <c r="C592" s="17" t="s">
        <v>102</v>
      </c>
      <c r="D592" s="17">
        <v>7749</v>
      </c>
      <c r="E592" s="17" t="s">
        <v>50</v>
      </c>
      <c r="F592" s="17">
        <v>3220</v>
      </c>
      <c r="G592" s="17" t="s">
        <v>463</v>
      </c>
      <c r="H592" s="1"/>
      <c r="I592" s="1"/>
      <c r="J592" s="1"/>
      <c r="K592" s="1"/>
      <c r="L592" s="1"/>
    </row>
    <row r="593" spans="1:12" ht="18" x14ac:dyDescent="0.2">
      <c r="A593" s="17">
        <v>7770</v>
      </c>
      <c r="B593" s="17">
        <v>48</v>
      </c>
      <c r="C593" s="17" t="s">
        <v>780</v>
      </c>
      <c r="D593" s="17">
        <v>7770</v>
      </c>
      <c r="E593" s="17" t="s">
        <v>50</v>
      </c>
      <c r="F593" s="17">
        <v>1635</v>
      </c>
      <c r="G593" s="17" t="s">
        <v>463</v>
      </c>
      <c r="H593" s="1"/>
      <c r="I593" s="1"/>
      <c r="J593" s="1"/>
      <c r="K593" s="1"/>
      <c r="L593" s="1"/>
    </row>
    <row r="594" spans="1:12" ht="18" x14ac:dyDescent="0.2">
      <c r="A594" s="17">
        <v>7937</v>
      </c>
      <c r="B594" s="17">
        <v>49</v>
      </c>
      <c r="C594" s="17" t="s">
        <v>497</v>
      </c>
      <c r="D594" s="17">
        <v>7937</v>
      </c>
      <c r="E594" s="17" t="s">
        <v>34</v>
      </c>
      <c r="F594" s="26">
        <v>814</v>
      </c>
      <c r="G594" s="17" t="s">
        <v>463</v>
      </c>
      <c r="H594" s="1"/>
      <c r="I594" s="1"/>
      <c r="J594" s="1"/>
      <c r="K594" s="1"/>
      <c r="L594" s="1"/>
    </row>
    <row r="595" spans="1:12" ht="18" x14ac:dyDescent="0.25">
      <c r="A595" s="136">
        <v>8024</v>
      </c>
      <c r="B595" s="17">
        <v>50</v>
      </c>
      <c r="C595" s="136" t="s">
        <v>1472</v>
      </c>
      <c r="D595" s="136">
        <v>8024</v>
      </c>
      <c r="E595" s="136" t="s">
        <v>24</v>
      </c>
      <c r="F595" s="136">
        <v>3499</v>
      </c>
      <c r="G595" s="136" t="s">
        <v>463</v>
      </c>
      <c r="H595" s="1"/>
      <c r="I595" s="1"/>
      <c r="J595" s="1"/>
      <c r="K595" s="1"/>
      <c r="L595" s="1"/>
    </row>
    <row r="596" spans="1:12" ht="18" x14ac:dyDescent="0.2">
      <c r="A596" s="17">
        <v>8083</v>
      </c>
      <c r="B596" s="17">
        <v>51</v>
      </c>
      <c r="C596" s="17" t="s">
        <v>96</v>
      </c>
      <c r="D596" s="17">
        <v>8083</v>
      </c>
      <c r="E596" s="17" t="s">
        <v>50</v>
      </c>
      <c r="F596" s="17">
        <v>3421</v>
      </c>
      <c r="G596" s="17" t="s">
        <v>463</v>
      </c>
      <c r="H596" s="1"/>
      <c r="I596" s="1"/>
      <c r="J596" s="1"/>
      <c r="K596" s="1"/>
      <c r="L596" s="1"/>
    </row>
    <row r="597" spans="1:12" ht="18" x14ac:dyDescent="0.2">
      <c r="A597" s="17">
        <v>8130</v>
      </c>
      <c r="B597" s="17">
        <v>52</v>
      </c>
      <c r="C597" s="17" t="s">
        <v>489</v>
      </c>
      <c r="D597" s="17">
        <v>8130</v>
      </c>
      <c r="E597" s="17" t="s">
        <v>50</v>
      </c>
      <c r="F597" s="17">
        <v>2010</v>
      </c>
      <c r="G597" s="17" t="s">
        <v>463</v>
      </c>
      <c r="H597" s="1"/>
      <c r="I597" s="1"/>
      <c r="J597" s="1"/>
      <c r="K597" s="1"/>
      <c r="L597" s="1"/>
    </row>
    <row r="598" spans="1:12" ht="18" x14ac:dyDescent="0.2">
      <c r="A598" s="22">
        <v>8134</v>
      </c>
      <c r="B598" s="17">
        <v>53</v>
      </c>
      <c r="C598" s="22" t="s">
        <v>971</v>
      </c>
      <c r="D598" s="22">
        <v>8134</v>
      </c>
      <c r="E598" s="22" t="s">
        <v>50</v>
      </c>
      <c r="F598" s="22">
        <v>3623</v>
      </c>
      <c r="G598" s="17" t="s">
        <v>463</v>
      </c>
      <c r="H598" s="1"/>
      <c r="I598" s="1"/>
      <c r="J598" s="1"/>
      <c r="K598" s="1"/>
      <c r="L598" s="1"/>
    </row>
    <row r="599" spans="1:12" ht="18" x14ac:dyDescent="0.2">
      <c r="A599" s="17">
        <v>8252</v>
      </c>
      <c r="B599" s="17">
        <v>54</v>
      </c>
      <c r="C599" s="17" t="s">
        <v>600</v>
      </c>
      <c r="D599" s="17">
        <v>8252</v>
      </c>
      <c r="E599" s="17" t="s">
        <v>50</v>
      </c>
      <c r="F599" s="17">
        <v>3152</v>
      </c>
      <c r="G599" s="17" t="s">
        <v>463</v>
      </c>
      <c r="H599" s="1"/>
      <c r="I599" s="1"/>
      <c r="J599" s="1"/>
      <c r="K599" s="1"/>
      <c r="L599" s="1"/>
    </row>
    <row r="600" spans="1:12" ht="18" x14ac:dyDescent="0.2">
      <c r="A600" s="22">
        <v>8590</v>
      </c>
      <c r="B600" s="17">
        <v>55</v>
      </c>
      <c r="C600" s="22" t="s">
        <v>852</v>
      </c>
      <c r="D600" s="22">
        <v>8590</v>
      </c>
      <c r="E600" s="22" t="s">
        <v>50</v>
      </c>
      <c r="F600" s="22">
        <v>2658</v>
      </c>
      <c r="G600" s="22" t="s">
        <v>463</v>
      </c>
      <c r="H600" s="1"/>
      <c r="I600" s="1"/>
      <c r="J600" s="1"/>
      <c r="K600" s="1"/>
      <c r="L600" s="1"/>
    </row>
    <row r="601" spans="1:12" ht="18" x14ac:dyDescent="0.2">
      <c r="A601" s="17">
        <v>8594</v>
      </c>
      <c r="B601" s="17">
        <v>56</v>
      </c>
      <c r="C601" s="17" t="s">
        <v>745</v>
      </c>
      <c r="D601" s="17">
        <v>8594</v>
      </c>
      <c r="E601" s="17" t="s">
        <v>61</v>
      </c>
      <c r="F601" s="26">
        <v>2198</v>
      </c>
      <c r="G601" s="17" t="s">
        <v>463</v>
      </c>
      <c r="H601" s="1"/>
      <c r="I601" s="1"/>
      <c r="J601" s="1"/>
      <c r="K601" s="1"/>
      <c r="L601" s="1"/>
    </row>
    <row r="602" spans="1:12" ht="18" x14ac:dyDescent="0.2">
      <c r="A602" s="17">
        <v>8703</v>
      </c>
      <c r="B602" s="17">
        <v>57</v>
      </c>
      <c r="C602" s="17" t="s">
        <v>202</v>
      </c>
      <c r="D602" s="17">
        <v>8703</v>
      </c>
      <c r="E602" s="17" t="s">
        <v>50</v>
      </c>
      <c r="F602" s="17">
        <v>2948</v>
      </c>
      <c r="G602" s="30" t="s">
        <v>463</v>
      </c>
      <c r="H602" s="1"/>
      <c r="I602" s="1"/>
      <c r="J602" s="1"/>
      <c r="K602" s="1"/>
      <c r="L602" s="1"/>
    </row>
    <row r="603" spans="1:12" ht="18" x14ac:dyDescent="0.2">
      <c r="A603" s="17">
        <v>8705</v>
      </c>
      <c r="B603" s="17">
        <v>58</v>
      </c>
      <c r="C603" s="17" t="s">
        <v>631</v>
      </c>
      <c r="D603" s="17">
        <v>8705</v>
      </c>
      <c r="E603" s="17" t="s">
        <v>50</v>
      </c>
      <c r="F603" s="17">
        <v>2851</v>
      </c>
      <c r="G603" s="17" t="s">
        <v>463</v>
      </c>
      <c r="H603" s="1"/>
      <c r="I603" s="1"/>
      <c r="J603" s="1"/>
      <c r="K603" s="1"/>
      <c r="L603" s="1"/>
    </row>
    <row r="604" spans="1:12" ht="18" x14ac:dyDescent="0.2">
      <c r="A604" s="17">
        <v>9028</v>
      </c>
      <c r="B604" s="17">
        <v>59</v>
      </c>
      <c r="C604" s="17" t="s">
        <v>632</v>
      </c>
      <c r="D604" s="17">
        <v>9028</v>
      </c>
      <c r="E604" s="17" t="s">
        <v>50</v>
      </c>
      <c r="F604" s="17">
        <v>3036</v>
      </c>
      <c r="G604" s="17" t="s">
        <v>463</v>
      </c>
      <c r="H604" s="1"/>
      <c r="I604" s="1"/>
      <c r="J604" s="1"/>
      <c r="K604" s="1"/>
      <c r="L604" s="1"/>
    </row>
    <row r="605" spans="1:12" ht="18" x14ac:dyDescent="0.2">
      <c r="A605" s="17">
        <v>9102</v>
      </c>
      <c r="B605" s="17">
        <v>60</v>
      </c>
      <c r="C605" s="17" t="s">
        <v>600</v>
      </c>
      <c r="D605" s="17">
        <v>9102</v>
      </c>
      <c r="E605" s="17" t="s">
        <v>50</v>
      </c>
      <c r="F605" s="17">
        <v>3061</v>
      </c>
      <c r="G605" s="17" t="s">
        <v>463</v>
      </c>
      <c r="H605" s="1"/>
      <c r="I605" s="1"/>
      <c r="J605" s="1"/>
      <c r="K605" s="1"/>
      <c r="L605" s="1"/>
    </row>
    <row r="606" spans="1:12" ht="18" x14ac:dyDescent="0.2">
      <c r="A606" s="17">
        <v>9297</v>
      </c>
      <c r="B606" s="17">
        <v>61</v>
      </c>
      <c r="C606" s="17" t="s">
        <v>656</v>
      </c>
      <c r="D606" s="17">
        <v>9297</v>
      </c>
      <c r="E606" s="17" t="s">
        <v>61</v>
      </c>
      <c r="F606" s="26">
        <v>1899</v>
      </c>
      <c r="G606" s="17" t="s">
        <v>463</v>
      </c>
      <c r="H606" s="1"/>
      <c r="I606" s="1"/>
      <c r="J606" s="1"/>
      <c r="K606" s="1"/>
      <c r="L606" s="1"/>
    </row>
    <row r="607" spans="1:12" ht="18" x14ac:dyDescent="0.2">
      <c r="A607" s="22">
        <v>9320</v>
      </c>
      <c r="B607" s="17">
        <v>62</v>
      </c>
      <c r="C607" s="22" t="s">
        <v>885</v>
      </c>
      <c r="D607" s="22">
        <v>9320</v>
      </c>
      <c r="E607" s="22" t="s">
        <v>50</v>
      </c>
      <c r="F607" s="22">
        <v>3519</v>
      </c>
      <c r="G607" s="30" t="s">
        <v>463</v>
      </c>
      <c r="H607" s="1"/>
      <c r="I607" s="1"/>
      <c r="J607" s="1"/>
      <c r="K607" s="1"/>
      <c r="L607" s="1"/>
    </row>
    <row r="608" spans="1:12" ht="18" x14ac:dyDescent="0.2">
      <c r="A608" s="17">
        <v>9334</v>
      </c>
      <c r="B608" s="17">
        <v>63</v>
      </c>
      <c r="C608" s="17" t="s">
        <v>1083</v>
      </c>
      <c r="D608" s="17">
        <v>9334</v>
      </c>
      <c r="E608" s="17" t="s">
        <v>24</v>
      </c>
      <c r="F608" s="17">
        <v>1531</v>
      </c>
      <c r="G608" s="17" t="s">
        <v>463</v>
      </c>
      <c r="H608" s="1"/>
      <c r="I608" s="1"/>
      <c r="J608" s="1"/>
      <c r="K608" s="1"/>
      <c r="L608" s="1"/>
    </row>
    <row r="609" spans="1:12" ht="18" x14ac:dyDescent="0.2">
      <c r="A609" s="22">
        <v>10036</v>
      </c>
      <c r="B609" s="17">
        <v>64</v>
      </c>
      <c r="C609" s="22" t="s">
        <v>984</v>
      </c>
      <c r="D609" s="22">
        <v>10036</v>
      </c>
      <c r="E609" s="22" t="s">
        <v>50</v>
      </c>
      <c r="F609" s="22">
        <v>3299</v>
      </c>
      <c r="G609" s="17" t="s">
        <v>463</v>
      </c>
      <c r="H609" s="1"/>
      <c r="I609" s="1"/>
      <c r="J609" s="1"/>
      <c r="K609" s="1"/>
      <c r="L609" s="1"/>
    </row>
    <row r="610" spans="1:12" ht="18" x14ac:dyDescent="0.2">
      <c r="A610" s="17">
        <v>10189</v>
      </c>
      <c r="B610" s="17">
        <v>65</v>
      </c>
      <c r="C610" s="17" t="s">
        <v>668</v>
      </c>
      <c r="D610" s="17">
        <v>10189</v>
      </c>
      <c r="E610" s="17" t="s">
        <v>34</v>
      </c>
      <c r="F610" s="26">
        <v>1763</v>
      </c>
      <c r="G610" s="17" t="s">
        <v>463</v>
      </c>
      <c r="H610" s="1"/>
      <c r="I610" s="1"/>
      <c r="J610" s="1"/>
      <c r="K610" s="1"/>
      <c r="L610" s="1"/>
    </row>
    <row r="611" spans="1:12" ht="18" x14ac:dyDescent="0.2">
      <c r="A611" s="17">
        <v>10717</v>
      </c>
      <c r="B611" s="17">
        <v>66</v>
      </c>
      <c r="C611" s="17" t="s">
        <v>676</v>
      </c>
      <c r="D611" s="17">
        <v>10717</v>
      </c>
      <c r="E611" s="17" t="s">
        <v>24</v>
      </c>
      <c r="F611" s="17">
        <v>1227</v>
      </c>
      <c r="G611" s="17" t="s">
        <v>463</v>
      </c>
      <c r="H611" s="1"/>
      <c r="I611" s="1"/>
      <c r="J611" s="1"/>
      <c r="K611" s="1"/>
      <c r="L611" s="1"/>
    </row>
    <row r="612" spans="1:12" ht="18" x14ac:dyDescent="0.2">
      <c r="A612" s="17">
        <v>10827</v>
      </c>
      <c r="B612" s="17">
        <v>67</v>
      </c>
      <c r="C612" s="17" t="s">
        <v>622</v>
      </c>
      <c r="D612" s="17">
        <v>10827</v>
      </c>
      <c r="E612" s="17" t="s">
        <v>84</v>
      </c>
      <c r="F612" s="26">
        <v>1914</v>
      </c>
      <c r="G612" s="17" t="s">
        <v>463</v>
      </c>
      <c r="H612" s="1"/>
      <c r="I612" s="1"/>
      <c r="J612" s="1"/>
      <c r="K612" s="1"/>
      <c r="L612" s="1"/>
    </row>
    <row r="613" spans="1:12" ht="18" x14ac:dyDescent="0.2">
      <c r="A613" s="17">
        <v>10925</v>
      </c>
      <c r="B613" s="17">
        <v>68</v>
      </c>
      <c r="C613" s="17" t="s">
        <v>517</v>
      </c>
      <c r="D613" s="17">
        <v>10925</v>
      </c>
      <c r="E613" s="17" t="s">
        <v>34</v>
      </c>
      <c r="F613" s="26">
        <v>1867</v>
      </c>
      <c r="G613" s="17" t="s">
        <v>463</v>
      </c>
      <c r="H613" s="1"/>
      <c r="I613" s="1"/>
      <c r="J613" s="1"/>
      <c r="K613" s="1"/>
      <c r="L613" s="1"/>
    </row>
    <row r="614" spans="1:12" ht="18" x14ac:dyDescent="0.2">
      <c r="A614" s="17">
        <v>10949</v>
      </c>
      <c r="B614" s="17">
        <v>69</v>
      </c>
      <c r="C614" s="17" t="s">
        <v>782</v>
      </c>
      <c r="D614" s="17">
        <v>10949</v>
      </c>
      <c r="E614" s="17" t="s">
        <v>50</v>
      </c>
      <c r="F614" s="17">
        <v>3120</v>
      </c>
      <c r="G614" s="17" t="s">
        <v>463</v>
      </c>
      <c r="H614" s="1"/>
      <c r="I614" s="1"/>
      <c r="J614" s="1"/>
      <c r="K614" s="1"/>
      <c r="L614" s="1"/>
    </row>
    <row r="615" spans="1:12" ht="18" x14ac:dyDescent="0.2">
      <c r="A615" s="22">
        <v>11009</v>
      </c>
      <c r="B615" s="17">
        <v>70</v>
      </c>
      <c r="C615" s="22" t="s">
        <v>1195</v>
      </c>
      <c r="D615" s="22">
        <v>11009</v>
      </c>
      <c r="E615" s="22" t="s">
        <v>24</v>
      </c>
      <c r="F615" s="22">
        <v>3638</v>
      </c>
      <c r="G615" s="17" t="s">
        <v>463</v>
      </c>
      <c r="H615" s="1"/>
      <c r="I615" s="1"/>
      <c r="J615" s="1"/>
      <c r="K615" s="1"/>
      <c r="L615" s="1"/>
    </row>
    <row r="616" spans="1:12" ht="18" x14ac:dyDescent="0.2">
      <c r="A616" s="17">
        <v>11211</v>
      </c>
      <c r="B616" s="17">
        <v>71</v>
      </c>
      <c r="C616" s="17" t="s">
        <v>340</v>
      </c>
      <c r="D616" s="17">
        <v>11211</v>
      </c>
      <c r="E616" s="17" t="s">
        <v>50</v>
      </c>
      <c r="F616" s="17">
        <v>1158</v>
      </c>
      <c r="G616" s="17" t="s">
        <v>463</v>
      </c>
      <c r="H616" s="1"/>
      <c r="I616" s="1"/>
      <c r="J616" s="1"/>
      <c r="K616" s="1"/>
      <c r="L616" s="1"/>
    </row>
    <row r="617" spans="1:12" ht="18" x14ac:dyDescent="0.2">
      <c r="A617" s="17">
        <v>11320</v>
      </c>
      <c r="B617" s="17">
        <v>72</v>
      </c>
      <c r="C617" s="17" t="s">
        <v>507</v>
      </c>
      <c r="D617" s="17">
        <v>11320</v>
      </c>
      <c r="E617" s="17" t="s">
        <v>34</v>
      </c>
      <c r="F617" s="26">
        <v>1071</v>
      </c>
      <c r="G617" s="17" t="s">
        <v>463</v>
      </c>
      <c r="H617" s="1"/>
      <c r="I617" s="1"/>
      <c r="J617" s="1"/>
      <c r="K617" s="1"/>
      <c r="L617" s="1"/>
    </row>
    <row r="618" spans="1:12" ht="18" x14ac:dyDescent="0.2">
      <c r="A618" s="17">
        <v>11343</v>
      </c>
      <c r="B618" s="17">
        <v>73</v>
      </c>
      <c r="C618" s="17" t="s">
        <v>1058</v>
      </c>
      <c r="D618" s="17">
        <v>11343</v>
      </c>
      <c r="E618" s="17" t="s">
        <v>24</v>
      </c>
      <c r="F618" s="17">
        <v>155</v>
      </c>
      <c r="G618" s="30" t="s">
        <v>463</v>
      </c>
      <c r="H618" s="1"/>
      <c r="I618" s="1"/>
      <c r="J618" s="1"/>
      <c r="K618" s="1"/>
      <c r="L618" s="1"/>
    </row>
    <row r="619" spans="1:12" ht="18" x14ac:dyDescent="0.2">
      <c r="A619" s="17">
        <v>11446</v>
      </c>
      <c r="B619" s="17">
        <v>74</v>
      </c>
      <c r="C619" s="17" t="s">
        <v>1168</v>
      </c>
      <c r="D619" s="17">
        <v>11446</v>
      </c>
      <c r="E619" s="17" t="s">
        <v>50</v>
      </c>
      <c r="F619" s="17">
        <v>3075</v>
      </c>
      <c r="G619" s="17" t="s">
        <v>463</v>
      </c>
      <c r="H619" s="1"/>
      <c r="I619" s="1"/>
      <c r="J619" s="1"/>
      <c r="K619" s="1"/>
      <c r="L619" s="1"/>
    </row>
    <row r="620" spans="1:12" ht="18" x14ac:dyDescent="0.2">
      <c r="A620" s="17">
        <v>11523</v>
      </c>
      <c r="B620" s="17">
        <v>75</v>
      </c>
      <c r="C620" s="17" t="s">
        <v>1093</v>
      </c>
      <c r="D620" s="17">
        <v>11523</v>
      </c>
      <c r="E620" s="17" t="s">
        <v>50</v>
      </c>
      <c r="F620" s="17">
        <v>3335</v>
      </c>
      <c r="G620" s="17" t="s">
        <v>463</v>
      </c>
      <c r="H620" s="1"/>
      <c r="I620" s="1"/>
      <c r="J620" s="1"/>
      <c r="K620" s="1"/>
      <c r="L620" s="1"/>
    </row>
    <row r="621" spans="1:12" ht="18" x14ac:dyDescent="0.2">
      <c r="A621" s="17">
        <v>11857</v>
      </c>
      <c r="B621" s="17">
        <v>76</v>
      </c>
      <c r="C621" s="17" t="s">
        <v>767</v>
      </c>
      <c r="D621" s="17">
        <v>11857</v>
      </c>
      <c r="E621" s="17" t="s">
        <v>34</v>
      </c>
      <c r="F621" s="26">
        <v>1185</v>
      </c>
      <c r="G621" s="30" t="s">
        <v>463</v>
      </c>
      <c r="H621" s="1"/>
      <c r="I621" s="1"/>
      <c r="J621" s="1"/>
      <c r="K621" s="1"/>
      <c r="L621" s="1"/>
    </row>
    <row r="622" spans="1:12" ht="18" x14ac:dyDescent="0.2">
      <c r="A622" s="22">
        <v>11870</v>
      </c>
      <c r="B622" s="17">
        <v>77</v>
      </c>
      <c r="C622" s="22" t="s">
        <v>1196</v>
      </c>
      <c r="D622" s="22">
        <v>11870</v>
      </c>
      <c r="E622" s="22" t="s">
        <v>50</v>
      </c>
      <c r="F622" s="22">
        <v>3954</v>
      </c>
      <c r="G622" s="30" t="s">
        <v>463</v>
      </c>
      <c r="H622" s="1"/>
      <c r="I622" s="1"/>
      <c r="J622" s="1"/>
      <c r="K622" s="1"/>
      <c r="L622" s="1"/>
    </row>
    <row r="623" spans="1:12" ht="18" x14ac:dyDescent="0.2">
      <c r="A623" s="17">
        <v>12126</v>
      </c>
      <c r="B623" s="17">
        <v>78</v>
      </c>
      <c r="C623" s="17" t="s">
        <v>611</v>
      </c>
      <c r="D623" s="17">
        <v>12126</v>
      </c>
      <c r="E623" s="17" t="s">
        <v>34</v>
      </c>
      <c r="F623" s="26">
        <v>789</v>
      </c>
      <c r="G623" s="17" t="s">
        <v>463</v>
      </c>
      <c r="H623" s="1"/>
      <c r="I623" s="1"/>
      <c r="J623" s="1"/>
      <c r="K623" s="1"/>
      <c r="L623" s="1"/>
    </row>
    <row r="624" spans="1:12" ht="18" x14ac:dyDescent="0.2">
      <c r="A624" s="17">
        <v>12427</v>
      </c>
      <c r="B624" s="17">
        <v>79</v>
      </c>
      <c r="C624" s="17" t="s">
        <v>642</v>
      </c>
      <c r="D624" s="17">
        <v>12427</v>
      </c>
      <c r="E624" s="17" t="s">
        <v>24</v>
      </c>
      <c r="F624" s="17">
        <v>1432</v>
      </c>
      <c r="G624" s="17" t="s">
        <v>463</v>
      </c>
      <c r="H624" s="1"/>
      <c r="I624" s="1"/>
      <c r="J624" s="1"/>
      <c r="K624" s="1"/>
      <c r="L624" s="1"/>
    </row>
    <row r="625" spans="1:12" ht="18" x14ac:dyDescent="0.2">
      <c r="A625" s="17">
        <v>12536</v>
      </c>
      <c r="B625" s="17">
        <v>80</v>
      </c>
      <c r="C625" s="17" t="s">
        <v>1105</v>
      </c>
      <c r="D625" s="17">
        <v>12536</v>
      </c>
      <c r="E625" s="17" t="s">
        <v>50</v>
      </c>
      <c r="F625" s="17">
        <v>1964</v>
      </c>
      <c r="G625" s="30" t="s">
        <v>463</v>
      </c>
      <c r="H625" s="1"/>
      <c r="I625" s="1"/>
      <c r="J625" s="1"/>
      <c r="K625" s="1"/>
      <c r="L625" s="1"/>
    </row>
    <row r="626" spans="1:12" ht="18" x14ac:dyDescent="0.2">
      <c r="A626" s="17">
        <v>12724</v>
      </c>
      <c r="B626" s="17">
        <v>81</v>
      </c>
      <c r="C626" s="17" t="s">
        <v>746</v>
      </c>
      <c r="D626" s="17">
        <v>12724</v>
      </c>
      <c r="E626" s="17" t="s">
        <v>61</v>
      </c>
      <c r="F626" s="17">
        <v>1900</v>
      </c>
      <c r="G626" s="17" t="s">
        <v>463</v>
      </c>
      <c r="H626" s="1"/>
      <c r="I626" s="1"/>
      <c r="J626" s="1"/>
      <c r="K626" s="1"/>
      <c r="L626" s="1"/>
    </row>
    <row r="627" spans="1:12" ht="18" x14ac:dyDescent="0.2">
      <c r="A627" s="22">
        <v>12855</v>
      </c>
      <c r="B627" s="17">
        <v>82</v>
      </c>
      <c r="C627" s="22" t="s">
        <v>839</v>
      </c>
      <c r="D627" s="22">
        <v>12855</v>
      </c>
      <c r="E627" s="22" t="s">
        <v>50</v>
      </c>
      <c r="F627" s="22">
        <v>2881</v>
      </c>
      <c r="G627" s="30" t="s">
        <v>463</v>
      </c>
      <c r="H627" s="1"/>
      <c r="I627" s="1"/>
      <c r="J627" s="1"/>
      <c r="K627" s="1"/>
      <c r="L627" s="1"/>
    </row>
    <row r="628" spans="1:12" ht="18" x14ac:dyDescent="0.2">
      <c r="A628" s="22">
        <v>13051</v>
      </c>
      <c r="B628" s="17">
        <v>83</v>
      </c>
      <c r="C628" s="22" t="s">
        <v>898</v>
      </c>
      <c r="D628" s="22">
        <v>13051</v>
      </c>
      <c r="E628" s="22" t="s">
        <v>24</v>
      </c>
      <c r="F628" s="22">
        <v>1409</v>
      </c>
      <c r="G628" s="17" t="s">
        <v>463</v>
      </c>
      <c r="H628" s="1"/>
      <c r="I628" s="1"/>
      <c r="J628" s="1"/>
      <c r="K628" s="1"/>
      <c r="L628" s="1"/>
    </row>
    <row r="629" spans="1:12" ht="18" x14ac:dyDescent="0.2">
      <c r="A629" s="17">
        <v>13082</v>
      </c>
      <c r="B629" s="17">
        <v>84</v>
      </c>
      <c r="C629" s="17" t="s">
        <v>729</v>
      </c>
      <c r="D629" s="17">
        <v>13082</v>
      </c>
      <c r="E629" s="17" t="s">
        <v>50</v>
      </c>
      <c r="F629" s="17">
        <v>2987</v>
      </c>
      <c r="G629" s="17" t="s">
        <v>463</v>
      </c>
      <c r="H629" s="1"/>
      <c r="I629" s="1"/>
      <c r="J629" s="1"/>
      <c r="K629" s="1"/>
      <c r="L629" s="1"/>
    </row>
    <row r="630" spans="1:12" ht="18" x14ac:dyDescent="0.2">
      <c r="A630" s="17">
        <v>13207</v>
      </c>
      <c r="B630" s="17">
        <v>85</v>
      </c>
      <c r="C630" s="17" t="s">
        <v>550</v>
      </c>
      <c r="D630" s="17">
        <v>13207</v>
      </c>
      <c r="E630" s="17" t="s">
        <v>24</v>
      </c>
      <c r="F630" s="17">
        <v>2480</v>
      </c>
      <c r="G630" s="17" t="s">
        <v>463</v>
      </c>
      <c r="H630" s="1"/>
      <c r="I630" s="1"/>
      <c r="J630" s="1"/>
      <c r="K630" s="1"/>
      <c r="L630" s="1"/>
    </row>
    <row r="631" spans="1:12" ht="18" x14ac:dyDescent="0.2">
      <c r="A631" s="17">
        <v>13455</v>
      </c>
      <c r="B631" s="17">
        <v>86</v>
      </c>
      <c r="C631" s="17" t="s">
        <v>720</v>
      </c>
      <c r="D631" s="17">
        <v>13455</v>
      </c>
      <c r="E631" s="17" t="s">
        <v>34</v>
      </c>
      <c r="F631" s="17">
        <v>719</v>
      </c>
      <c r="G631" s="17" t="s">
        <v>463</v>
      </c>
      <c r="H631" s="1"/>
      <c r="I631" s="1"/>
      <c r="J631" s="1"/>
      <c r="K631" s="1"/>
      <c r="L631" s="1"/>
    </row>
    <row r="632" spans="1:12" ht="18" x14ac:dyDescent="0.2">
      <c r="A632" s="17">
        <v>13459</v>
      </c>
      <c r="B632" s="17">
        <v>87</v>
      </c>
      <c r="C632" s="17" t="s">
        <v>600</v>
      </c>
      <c r="D632" s="17">
        <v>13459</v>
      </c>
      <c r="E632" s="17" t="s">
        <v>61</v>
      </c>
      <c r="F632" s="26">
        <v>1883</v>
      </c>
      <c r="G632" s="17" t="s">
        <v>463</v>
      </c>
      <c r="H632" s="1"/>
      <c r="I632" s="1"/>
      <c r="J632" s="1"/>
      <c r="K632" s="1"/>
      <c r="L632" s="1"/>
    </row>
    <row r="633" spans="1:12" ht="18" x14ac:dyDescent="0.2">
      <c r="A633" s="17">
        <v>13518</v>
      </c>
      <c r="B633" s="17">
        <v>88</v>
      </c>
      <c r="C633" s="17" t="s">
        <v>1102</v>
      </c>
      <c r="D633" s="17">
        <v>13518</v>
      </c>
      <c r="E633" s="17" t="s">
        <v>24</v>
      </c>
      <c r="F633" s="17">
        <v>1863</v>
      </c>
      <c r="G633" s="17" t="s">
        <v>463</v>
      </c>
      <c r="H633" s="1"/>
      <c r="I633" s="1"/>
      <c r="J633" s="1"/>
      <c r="K633" s="1"/>
      <c r="L633" s="1"/>
    </row>
    <row r="634" spans="1:12" ht="18" x14ac:dyDescent="0.2">
      <c r="A634" s="17">
        <v>13600</v>
      </c>
      <c r="B634" s="17">
        <v>89</v>
      </c>
      <c r="C634" s="17" t="s">
        <v>590</v>
      </c>
      <c r="D634" s="17">
        <v>13600</v>
      </c>
      <c r="E634" s="17" t="s">
        <v>34</v>
      </c>
      <c r="F634" s="26">
        <v>383</v>
      </c>
      <c r="G634" s="17" t="s">
        <v>463</v>
      </c>
      <c r="H634" s="1"/>
      <c r="I634" s="1"/>
      <c r="J634" s="1"/>
      <c r="K634" s="1"/>
      <c r="L634" s="1"/>
    </row>
    <row r="635" spans="1:12" ht="18" x14ac:dyDescent="0.2">
      <c r="A635" s="17">
        <v>13671</v>
      </c>
      <c r="B635" s="17">
        <v>90</v>
      </c>
      <c r="C635" s="17" t="s">
        <v>115</v>
      </c>
      <c r="D635" s="17">
        <v>13671</v>
      </c>
      <c r="E635" s="17" t="s">
        <v>24</v>
      </c>
      <c r="F635" s="17">
        <v>2474</v>
      </c>
      <c r="G635" s="17" t="s">
        <v>463</v>
      </c>
      <c r="H635" s="1"/>
      <c r="I635" s="1"/>
      <c r="J635" s="1"/>
      <c r="K635" s="1"/>
      <c r="L635" s="1"/>
    </row>
    <row r="636" spans="1:12" ht="18" x14ac:dyDescent="0.2">
      <c r="A636" s="22">
        <v>13726</v>
      </c>
      <c r="B636" s="17">
        <v>91</v>
      </c>
      <c r="C636" s="22" t="s">
        <v>950</v>
      </c>
      <c r="D636" s="22">
        <v>13726</v>
      </c>
      <c r="E636" s="22" t="s">
        <v>922</v>
      </c>
      <c r="F636" s="22">
        <v>3597</v>
      </c>
      <c r="G636" s="22" t="s">
        <v>463</v>
      </c>
      <c r="H636" s="1"/>
      <c r="I636" s="1"/>
      <c r="J636" s="1"/>
      <c r="K636" s="1"/>
      <c r="L636" s="1"/>
    </row>
    <row r="637" spans="1:12" ht="18" x14ac:dyDescent="0.25">
      <c r="A637" s="136">
        <v>14118</v>
      </c>
      <c r="B637" s="17">
        <v>92</v>
      </c>
      <c r="C637" s="136" t="s">
        <v>1510</v>
      </c>
      <c r="D637" s="136">
        <v>14118</v>
      </c>
      <c r="E637" s="136" t="s">
        <v>24</v>
      </c>
      <c r="F637" s="136">
        <v>2664</v>
      </c>
      <c r="G637" s="136" t="s">
        <v>463</v>
      </c>
      <c r="H637" s="1"/>
      <c r="I637" s="1"/>
      <c r="J637" s="1"/>
      <c r="K637" s="1"/>
      <c r="L637" s="1"/>
    </row>
    <row r="638" spans="1:12" ht="18" x14ac:dyDescent="0.2">
      <c r="A638" s="17">
        <v>14248</v>
      </c>
      <c r="B638" s="17">
        <v>93</v>
      </c>
      <c r="C638" s="17" t="s">
        <v>1238</v>
      </c>
      <c r="D638" s="17">
        <v>14248</v>
      </c>
      <c r="E638" s="17" t="s">
        <v>34</v>
      </c>
      <c r="F638" s="17">
        <v>1156</v>
      </c>
      <c r="G638" s="17" t="s">
        <v>463</v>
      </c>
      <c r="H638" s="1"/>
      <c r="I638" s="1"/>
      <c r="J638" s="1"/>
      <c r="K638" s="1"/>
      <c r="L638" s="1"/>
    </row>
    <row r="639" spans="1:12" ht="18" x14ac:dyDescent="0.2">
      <c r="A639" s="22">
        <v>14257</v>
      </c>
      <c r="B639" s="17">
        <v>94</v>
      </c>
      <c r="C639" s="22" t="s">
        <v>1080</v>
      </c>
      <c r="D639" s="22">
        <v>14257</v>
      </c>
      <c r="E639" s="22" t="s">
        <v>24</v>
      </c>
      <c r="F639" s="22">
        <v>1402</v>
      </c>
      <c r="G639" s="17" t="s">
        <v>463</v>
      </c>
      <c r="H639" s="1"/>
      <c r="I639" s="1"/>
      <c r="J639" s="1"/>
      <c r="K639" s="1"/>
      <c r="L639" s="1"/>
    </row>
    <row r="640" spans="1:12" ht="18" x14ac:dyDescent="0.2">
      <c r="A640" s="17">
        <v>14503</v>
      </c>
      <c r="B640" s="17">
        <v>95</v>
      </c>
      <c r="C640" s="17" t="s">
        <v>518</v>
      </c>
      <c r="D640" s="17">
        <v>14503</v>
      </c>
      <c r="E640" s="17" t="s">
        <v>34</v>
      </c>
      <c r="F640" s="26">
        <v>1777</v>
      </c>
      <c r="G640" s="17" t="s">
        <v>463</v>
      </c>
      <c r="H640" s="1"/>
      <c r="I640" s="1"/>
      <c r="J640" s="1"/>
      <c r="K640" s="1"/>
      <c r="L640" s="1"/>
    </row>
    <row r="641" spans="1:12" ht="18" x14ac:dyDescent="0.2">
      <c r="A641" s="17">
        <v>14660</v>
      </c>
      <c r="B641" s="17">
        <v>96</v>
      </c>
      <c r="C641" s="17" t="s">
        <v>532</v>
      </c>
      <c r="D641" s="17">
        <v>14660</v>
      </c>
      <c r="E641" s="17" t="s">
        <v>50</v>
      </c>
      <c r="F641" s="17">
        <v>3146</v>
      </c>
      <c r="G641" s="17" t="s">
        <v>463</v>
      </c>
      <c r="H641" s="1"/>
      <c r="I641" s="1"/>
      <c r="J641" s="1"/>
      <c r="K641" s="1"/>
      <c r="L641" s="1"/>
    </row>
    <row r="642" spans="1:12" ht="18" x14ac:dyDescent="0.2">
      <c r="A642" s="17">
        <v>14697</v>
      </c>
      <c r="B642" s="17">
        <v>97</v>
      </c>
      <c r="C642" s="17" t="s">
        <v>541</v>
      </c>
      <c r="D642" s="17">
        <v>14697</v>
      </c>
      <c r="E642" s="17" t="s">
        <v>34</v>
      </c>
      <c r="F642" s="26">
        <v>2069</v>
      </c>
      <c r="G642" s="17" t="s">
        <v>463</v>
      </c>
      <c r="H642" s="1"/>
      <c r="I642" s="1"/>
      <c r="J642" s="1"/>
      <c r="K642" s="1"/>
      <c r="L642" s="1"/>
    </row>
    <row r="643" spans="1:12" ht="18" x14ac:dyDescent="0.2">
      <c r="A643" s="17">
        <v>14919</v>
      </c>
      <c r="B643" s="17">
        <v>98</v>
      </c>
      <c r="C643" s="17" t="s">
        <v>810</v>
      </c>
      <c r="D643" s="17">
        <v>14919</v>
      </c>
      <c r="E643" s="17" t="s">
        <v>50</v>
      </c>
      <c r="F643" s="17">
        <v>2971</v>
      </c>
      <c r="G643" s="17" t="s">
        <v>463</v>
      </c>
      <c r="H643" s="1"/>
      <c r="I643" s="1"/>
      <c r="J643" s="1"/>
      <c r="K643" s="1"/>
      <c r="L643" s="1"/>
    </row>
    <row r="644" spans="1:12" ht="18" x14ac:dyDescent="0.25">
      <c r="A644" s="136">
        <v>15051</v>
      </c>
      <c r="B644" s="17">
        <v>99</v>
      </c>
      <c r="C644" s="136" t="s">
        <v>1557</v>
      </c>
      <c r="D644" s="136">
        <v>15051</v>
      </c>
      <c r="E644" s="136" t="s">
        <v>50</v>
      </c>
      <c r="F644" s="136">
        <v>1521</v>
      </c>
      <c r="G644" s="136" t="s">
        <v>463</v>
      </c>
      <c r="H644" s="1"/>
      <c r="I644" s="1"/>
      <c r="J644" s="1"/>
      <c r="K644" s="1"/>
      <c r="L644" s="1"/>
    </row>
    <row r="645" spans="1:12" ht="18" x14ac:dyDescent="0.2">
      <c r="A645" s="22">
        <v>15062</v>
      </c>
      <c r="B645" s="17">
        <v>100</v>
      </c>
      <c r="C645" s="22" t="s">
        <v>955</v>
      </c>
      <c r="D645" s="22">
        <v>15062</v>
      </c>
      <c r="E645" s="22" t="s">
        <v>50</v>
      </c>
      <c r="F645" s="22">
        <v>3200</v>
      </c>
      <c r="G645" s="17" t="s">
        <v>463</v>
      </c>
      <c r="H645" s="1"/>
      <c r="I645" s="1"/>
      <c r="J645" s="1"/>
      <c r="K645" s="1"/>
      <c r="L645" s="1"/>
    </row>
    <row r="646" spans="1:12" ht="18" x14ac:dyDescent="0.2">
      <c r="A646" s="22">
        <v>15070</v>
      </c>
      <c r="B646" s="17">
        <v>101</v>
      </c>
      <c r="C646" s="22" t="s">
        <v>96</v>
      </c>
      <c r="D646" s="22">
        <v>15070</v>
      </c>
      <c r="E646" s="22" t="s">
        <v>50</v>
      </c>
      <c r="F646" s="22">
        <v>3420</v>
      </c>
      <c r="G646" s="22" t="s">
        <v>463</v>
      </c>
      <c r="H646" s="1"/>
      <c r="I646" s="1"/>
      <c r="J646" s="1"/>
      <c r="K646" s="1"/>
      <c r="L646" s="1"/>
    </row>
    <row r="647" spans="1:12" ht="18" x14ac:dyDescent="0.2">
      <c r="A647" s="17">
        <v>15372</v>
      </c>
      <c r="B647" s="17">
        <v>102</v>
      </c>
      <c r="C647" s="17" t="s">
        <v>573</v>
      </c>
      <c r="D647" s="17">
        <v>15372</v>
      </c>
      <c r="E647" s="17" t="s">
        <v>24</v>
      </c>
      <c r="F647" s="17">
        <v>2367</v>
      </c>
      <c r="G647" s="30" t="s">
        <v>463</v>
      </c>
      <c r="H647" s="1"/>
      <c r="I647" s="1"/>
      <c r="J647" s="1"/>
      <c r="K647" s="1"/>
      <c r="L647" s="1"/>
    </row>
    <row r="648" spans="1:12" ht="18" x14ac:dyDescent="0.25">
      <c r="A648" s="136">
        <v>15542</v>
      </c>
      <c r="B648" s="17">
        <v>103</v>
      </c>
      <c r="C648" s="136" t="s">
        <v>1540</v>
      </c>
      <c r="D648" s="136">
        <v>15542</v>
      </c>
      <c r="E648" s="136" t="s">
        <v>50</v>
      </c>
      <c r="F648" s="136">
        <v>2885</v>
      </c>
      <c r="G648" s="136" t="s">
        <v>463</v>
      </c>
      <c r="H648" s="1"/>
      <c r="I648" s="1"/>
      <c r="J648" s="1"/>
      <c r="K648" s="1"/>
      <c r="L648" s="1"/>
    </row>
    <row r="649" spans="1:12" ht="18" x14ac:dyDescent="0.2">
      <c r="A649" s="17">
        <v>15692</v>
      </c>
      <c r="B649" s="17">
        <v>104</v>
      </c>
      <c r="C649" s="17" t="s">
        <v>800</v>
      </c>
      <c r="D649" s="17">
        <v>15692</v>
      </c>
      <c r="E649" s="17" t="s">
        <v>129</v>
      </c>
      <c r="F649" s="17">
        <v>703</v>
      </c>
      <c r="G649" s="17" t="s">
        <v>463</v>
      </c>
      <c r="H649" s="1"/>
      <c r="I649" s="1"/>
      <c r="J649" s="1"/>
      <c r="K649" s="1"/>
      <c r="L649" s="1"/>
    </row>
    <row r="650" spans="1:12" ht="18" x14ac:dyDescent="0.2">
      <c r="A650" s="17">
        <v>16242</v>
      </c>
      <c r="B650" s="17">
        <v>105</v>
      </c>
      <c r="C650" s="17" t="s">
        <v>1239</v>
      </c>
      <c r="D650" s="17">
        <v>16242</v>
      </c>
      <c r="E650" s="17" t="s">
        <v>50</v>
      </c>
      <c r="F650" s="17">
        <v>3684</v>
      </c>
      <c r="G650" s="17" t="s">
        <v>463</v>
      </c>
      <c r="H650" s="1"/>
      <c r="I650" s="1"/>
      <c r="J650" s="1"/>
      <c r="K650" s="1"/>
      <c r="L650" s="1"/>
    </row>
    <row r="651" spans="1:12" ht="18" x14ac:dyDescent="0.25">
      <c r="A651" s="136">
        <v>16568</v>
      </c>
      <c r="B651" s="17">
        <v>106</v>
      </c>
      <c r="C651" s="136" t="s">
        <v>1689</v>
      </c>
      <c r="D651" s="136">
        <v>16568</v>
      </c>
      <c r="E651" s="136" t="s">
        <v>50</v>
      </c>
      <c r="F651" s="136">
        <v>3754</v>
      </c>
      <c r="G651" s="136" t="s">
        <v>463</v>
      </c>
      <c r="H651" s="1"/>
      <c r="I651" s="1"/>
      <c r="J651" s="1"/>
      <c r="K651" s="1"/>
      <c r="L651" s="1"/>
    </row>
    <row r="652" spans="1:12" ht="18" x14ac:dyDescent="0.2">
      <c r="A652" s="17">
        <v>16659</v>
      </c>
      <c r="B652" s="17">
        <v>107</v>
      </c>
      <c r="C652" s="17" t="s">
        <v>1086</v>
      </c>
      <c r="D652" s="17">
        <v>16659</v>
      </c>
      <c r="E652" s="17" t="s">
        <v>50</v>
      </c>
      <c r="F652" s="17">
        <v>2418</v>
      </c>
      <c r="G652" s="17" t="s">
        <v>463</v>
      </c>
      <c r="H652" s="1"/>
      <c r="I652" s="1"/>
      <c r="J652" s="1"/>
      <c r="K652" s="1"/>
      <c r="L652" s="1"/>
    </row>
    <row r="653" spans="1:12" ht="18" x14ac:dyDescent="0.2">
      <c r="A653" s="17">
        <v>16875</v>
      </c>
      <c r="B653" s="17">
        <v>108</v>
      </c>
      <c r="C653" s="17" t="s">
        <v>211</v>
      </c>
      <c r="D653" s="17">
        <v>16875</v>
      </c>
      <c r="E653" s="17" t="s">
        <v>24</v>
      </c>
      <c r="F653" s="17">
        <v>212</v>
      </c>
      <c r="G653" s="30" t="s">
        <v>463</v>
      </c>
      <c r="H653" s="1"/>
      <c r="I653" s="1"/>
      <c r="J653" s="1"/>
      <c r="K653" s="1"/>
      <c r="L653" s="1"/>
    </row>
    <row r="654" spans="1:12" ht="18" x14ac:dyDescent="0.2">
      <c r="A654" s="17">
        <v>17020</v>
      </c>
      <c r="B654" s="17">
        <v>109</v>
      </c>
      <c r="C654" s="17" t="s">
        <v>1060</v>
      </c>
      <c r="D654" s="17">
        <v>17020</v>
      </c>
      <c r="E654" s="17" t="s">
        <v>19</v>
      </c>
      <c r="F654" s="17">
        <v>3100</v>
      </c>
      <c r="G654" s="17" t="s">
        <v>463</v>
      </c>
      <c r="H654" s="1"/>
      <c r="I654" s="1"/>
      <c r="J654" s="1"/>
      <c r="K654" s="1"/>
      <c r="L654" s="1"/>
    </row>
    <row r="655" spans="1:12" ht="18" x14ac:dyDescent="0.2">
      <c r="A655" s="17">
        <v>17114</v>
      </c>
      <c r="B655" s="17">
        <v>110</v>
      </c>
      <c r="C655" s="17" t="s">
        <v>748</v>
      </c>
      <c r="D655" s="17">
        <v>17114</v>
      </c>
      <c r="E655" s="17" t="s">
        <v>34</v>
      </c>
      <c r="F655" s="26">
        <v>535</v>
      </c>
      <c r="G655" s="17" t="s">
        <v>463</v>
      </c>
      <c r="H655" s="1"/>
      <c r="I655" s="1"/>
      <c r="J655" s="1"/>
      <c r="K655" s="1"/>
      <c r="L655" s="1"/>
    </row>
    <row r="656" spans="1:12" ht="18" x14ac:dyDescent="0.2">
      <c r="A656" s="22">
        <v>17232</v>
      </c>
      <c r="B656" s="17">
        <v>111</v>
      </c>
      <c r="C656" s="22" t="s">
        <v>954</v>
      </c>
      <c r="D656" s="22">
        <v>17232</v>
      </c>
      <c r="E656" s="22" t="s">
        <v>50</v>
      </c>
      <c r="F656" s="22">
        <v>3552</v>
      </c>
      <c r="G656" s="17" t="s">
        <v>463</v>
      </c>
      <c r="H656" s="1"/>
      <c r="I656" s="1"/>
      <c r="J656" s="1"/>
      <c r="K656" s="1"/>
      <c r="L656" s="1"/>
    </row>
    <row r="657" spans="1:12" ht="18" x14ac:dyDescent="0.2">
      <c r="A657" s="17">
        <v>17242</v>
      </c>
      <c r="B657" s="17">
        <v>112</v>
      </c>
      <c r="C657" s="17" t="s">
        <v>713</v>
      </c>
      <c r="D657" s="17">
        <v>17242</v>
      </c>
      <c r="E657" s="17" t="s">
        <v>240</v>
      </c>
      <c r="F657" s="17">
        <v>2181</v>
      </c>
      <c r="G657" s="17" t="s">
        <v>463</v>
      </c>
      <c r="H657" s="1"/>
      <c r="I657" s="1"/>
      <c r="J657" s="1"/>
      <c r="K657" s="1"/>
      <c r="L657" s="1"/>
    </row>
    <row r="658" spans="1:12" ht="18" x14ac:dyDescent="0.2">
      <c r="A658" s="17">
        <v>17253</v>
      </c>
      <c r="B658" s="17">
        <v>113</v>
      </c>
      <c r="C658" s="17" t="s">
        <v>569</v>
      </c>
      <c r="D658" s="17">
        <v>17253</v>
      </c>
      <c r="E658" s="17" t="s">
        <v>24</v>
      </c>
      <c r="F658" s="17">
        <v>349</v>
      </c>
      <c r="G658" s="17" t="s">
        <v>463</v>
      </c>
      <c r="H658" s="1"/>
      <c r="I658" s="1"/>
      <c r="J658" s="1"/>
      <c r="K658" s="1"/>
      <c r="L658" s="1"/>
    </row>
    <row r="659" spans="1:12" ht="18" x14ac:dyDescent="0.2">
      <c r="A659" s="17">
        <v>17325</v>
      </c>
      <c r="B659" s="17">
        <v>114</v>
      </c>
      <c r="C659" s="17" t="s">
        <v>639</v>
      </c>
      <c r="D659" s="17">
        <v>17325</v>
      </c>
      <c r="E659" s="17" t="s">
        <v>61</v>
      </c>
      <c r="F659" s="26">
        <v>1821</v>
      </c>
      <c r="G659" s="30" t="s">
        <v>463</v>
      </c>
      <c r="H659" s="1"/>
      <c r="I659" s="1"/>
      <c r="J659" s="1"/>
      <c r="K659" s="1"/>
      <c r="L659" s="1"/>
    </row>
    <row r="660" spans="1:12" ht="18" x14ac:dyDescent="0.2">
      <c r="A660" s="17">
        <v>17391</v>
      </c>
      <c r="B660" s="17">
        <v>115</v>
      </c>
      <c r="C660" s="17" t="s">
        <v>1106</v>
      </c>
      <c r="D660" s="17">
        <v>17391</v>
      </c>
      <c r="E660" s="17" t="s">
        <v>50</v>
      </c>
      <c r="F660" s="17">
        <v>2293</v>
      </c>
      <c r="G660" s="30" t="s">
        <v>463</v>
      </c>
      <c r="H660" s="1"/>
      <c r="I660" s="1"/>
      <c r="J660" s="1"/>
      <c r="K660" s="1"/>
      <c r="L660" s="1"/>
    </row>
    <row r="661" spans="1:12" ht="18" x14ac:dyDescent="0.2">
      <c r="A661" s="17">
        <v>18208</v>
      </c>
      <c r="B661" s="17">
        <v>116</v>
      </c>
      <c r="C661" s="17" t="s">
        <v>1076</v>
      </c>
      <c r="D661" s="17">
        <v>18208</v>
      </c>
      <c r="E661" s="17" t="s">
        <v>50</v>
      </c>
      <c r="F661" s="17">
        <v>3352</v>
      </c>
      <c r="G661" s="17" t="s">
        <v>463</v>
      </c>
      <c r="H661" s="1"/>
      <c r="I661" s="1"/>
      <c r="J661" s="1"/>
      <c r="K661" s="1"/>
      <c r="L661" s="1"/>
    </row>
    <row r="662" spans="1:12" ht="18" x14ac:dyDescent="0.2">
      <c r="A662" s="17">
        <v>18228</v>
      </c>
      <c r="B662" s="17">
        <v>117</v>
      </c>
      <c r="C662" s="17" t="s">
        <v>1085</v>
      </c>
      <c r="D662" s="17">
        <v>18228</v>
      </c>
      <c r="E662" s="17" t="s">
        <v>50</v>
      </c>
      <c r="F662" s="17">
        <v>3249</v>
      </c>
      <c r="G662" s="17" t="s">
        <v>463</v>
      </c>
      <c r="H662" s="1"/>
      <c r="I662" s="1"/>
      <c r="J662" s="1"/>
      <c r="K662" s="1"/>
      <c r="L662" s="1"/>
    </row>
    <row r="663" spans="1:12" ht="18" x14ac:dyDescent="0.2">
      <c r="A663" s="17">
        <v>18275</v>
      </c>
      <c r="B663" s="17">
        <v>118</v>
      </c>
      <c r="C663" s="17" t="s">
        <v>659</v>
      </c>
      <c r="D663" s="17">
        <v>18275</v>
      </c>
      <c r="E663" s="17" t="s">
        <v>61</v>
      </c>
      <c r="F663" s="26">
        <v>1928</v>
      </c>
      <c r="G663" s="30" t="s">
        <v>463</v>
      </c>
      <c r="H663" s="1"/>
      <c r="I663" s="1"/>
      <c r="J663" s="1"/>
      <c r="K663" s="1"/>
      <c r="L663" s="1"/>
    </row>
    <row r="664" spans="1:12" ht="18" x14ac:dyDescent="0.25">
      <c r="A664" s="173">
        <v>18275</v>
      </c>
      <c r="B664" s="17">
        <v>119</v>
      </c>
      <c r="C664" s="173" t="s">
        <v>778</v>
      </c>
      <c r="D664" s="173">
        <v>18275</v>
      </c>
      <c r="E664" s="173" t="s">
        <v>24</v>
      </c>
      <c r="F664" s="173">
        <v>736</v>
      </c>
      <c r="G664" s="173" t="s">
        <v>463</v>
      </c>
      <c r="H664" s="1"/>
      <c r="I664" s="1"/>
      <c r="J664" s="1"/>
      <c r="K664" s="1"/>
      <c r="L664" s="1"/>
    </row>
    <row r="665" spans="1:12" ht="18" x14ac:dyDescent="0.25">
      <c r="A665" s="173">
        <v>18275</v>
      </c>
      <c r="B665" s="17">
        <v>120</v>
      </c>
      <c r="C665" s="173" t="s">
        <v>659</v>
      </c>
      <c r="D665" s="173">
        <v>18275</v>
      </c>
      <c r="E665" s="173" t="s">
        <v>50</v>
      </c>
      <c r="F665" s="173">
        <v>1928</v>
      </c>
      <c r="G665" s="173" t="s">
        <v>463</v>
      </c>
      <c r="H665" s="1"/>
      <c r="I665" s="1"/>
      <c r="J665" s="1"/>
      <c r="K665" s="1"/>
      <c r="L665" s="1"/>
    </row>
    <row r="666" spans="1:12" ht="18" x14ac:dyDescent="0.2">
      <c r="A666" s="17">
        <v>18301</v>
      </c>
      <c r="B666" s="17">
        <v>121</v>
      </c>
      <c r="C666" s="17" t="s">
        <v>572</v>
      </c>
      <c r="D666" s="17">
        <v>18301</v>
      </c>
      <c r="E666" s="17" t="s">
        <v>183</v>
      </c>
      <c r="F666" s="17">
        <v>2261</v>
      </c>
      <c r="G666" s="17" t="s">
        <v>463</v>
      </c>
      <c r="H666" s="1"/>
      <c r="I666" s="1"/>
      <c r="J666" s="1"/>
      <c r="K666" s="1"/>
      <c r="L666" s="1"/>
    </row>
    <row r="667" spans="1:12" ht="18" x14ac:dyDescent="0.2">
      <c r="A667" s="17">
        <v>18309</v>
      </c>
      <c r="B667" s="17">
        <v>122</v>
      </c>
      <c r="C667" s="17" t="s">
        <v>174</v>
      </c>
      <c r="D667" s="17">
        <v>18309</v>
      </c>
      <c r="E667" s="30" t="s">
        <v>61</v>
      </c>
      <c r="F667" s="17">
        <v>2045</v>
      </c>
      <c r="G667" s="17" t="s">
        <v>463</v>
      </c>
      <c r="H667" s="1"/>
      <c r="I667" s="1"/>
      <c r="J667" s="1"/>
      <c r="K667" s="1"/>
      <c r="L667" s="1"/>
    </row>
    <row r="668" spans="1:12" ht="18" x14ac:dyDescent="0.2">
      <c r="A668" s="22">
        <v>18351</v>
      </c>
      <c r="B668" s="17">
        <v>123</v>
      </c>
      <c r="C668" s="22" t="s">
        <v>939</v>
      </c>
      <c r="D668" s="22">
        <v>18351</v>
      </c>
      <c r="E668" s="22" t="s">
        <v>129</v>
      </c>
      <c r="F668" s="22">
        <v>2855</v>
      </c>
      <c r="G668" s="22" t="s">
        <v>463</v>
      </c>
      <c r="H668" s="1"/>
      <c r="I668" s="1"/>
      <c r="J668" s="1"/>
      <c r="K668" s="1"/>
      <c r="L668" s="1"/>
    </row>
    <row r="669" spans="1:12" ht="18" x14ac:dyDescent="0.2">
      <c r="A669" s="22">
        <v>18506</v>
      </c>
      <c r="B669" s="17">
        <v>124</v>
      </c>
      <c r="C669" s="22" t="s">
        <v>960</v>
      </c>
      <c r="D669" s="22">
        <v>18506</v>
      </c>
      <c r="E669" s="22" t="s">
        <v>19</v>
      </c>
      <c r="F669" s="22">
        <v>1917</v>
      </c>
      <c r="G669" s="17" t="s">
        <v>463</v>
      </c>
      <c r="H669" s="1"/>
      <c r="I669" s="1"/>
      <c r="J669" s="1"/>
      <c r="K669" s="1"/>
      <c r="L669" s="1"/>
    </row>
    <row r="670" spans="1:12" ht="18" x14ac:dyDescent="0.2">
      <c r="A670" s="17">
        <v>18977</v>
      </c>
      <c r="B670" s="17">
        <v>125</v>
      </c>
      <c r="C670" s="17" t="s">
        <v>792</v>
      </c>
      <c r="D670" s="17">
        <v>18977</v>
      </c>
      <c r="E670" s="17" t="s">
        <v>240</v>
      </c>
      <c r="F670" s="17">
        <v>249</v>
      </c>
      <c r="G670" s="17" t="s">
        <v>463</v>
      </c>
      <c r="H670" s="1"/>
      <c r="I670" s="1"/>
      <c r="J670" s="1"/>
      <c r="K670" s="1"/>
      <c r="L670" s="1"/>
    </row>
    <row r="671" spans="1:12" ht="18" x14ac:dyDescent="0.2">
      <c r="A671" s="17">
        <v>19063</v>
      </c>
      <c r="B671" s="17">
        <v>126</v>
      </c>
      <c r="C671" s="17" t="s">
        <v>656</v>
      </c>
      <c r="D671" s="17">
        <v>19063</v>
      </c>
      <c r="E671" s="17" t="s">
        <v>61</v>
      </c>
      <c r="F671" s="26">
        <v>2058</v>
      </c>
      <c r="G671" s="17" t="s">
        <v>463</v>
      </c>
      <c r="H671" s="1"/>
      <c r="I671" s="1"/>
      <c r="J671" s="1"/>
      <c r="K671" s="1"/>
      <c r="L671" s="1"/>
    </row>
    <row r="672" spans="1:12" ht="18" x14ac:dyDescent="0.2">
      <c r="A672" s="22">
        <v>19065</v>
      </c>
      <c r="B672" s="17">
        <v>127</v>
      </c>
      <c r="C672" s="22" t="s">
        <v>1082</v>
      </c>
      <c r="D672" s="22">
        <v>19065</v>
      </c>
      <c r="E672" s="22" t="s">
        <v>50</v>
      </c>
      <c r="F672" s="22">
        <v>3129</v>
      </c>
      <c r="G672" s="17" t="s">
        <v>463</v>
      </c>
      <c r="H672" s="1"/>
      <c r="I672" s="1"/>
      <c r="J672" s="1"/>
      <c r="K672" s="1"/>
      <c r="L672" s="1"/>
    </row>
    <row r="673" spans="1:12" ht="18" x14ac:dyDescent="0.2">
      <c r="A673" s="17">
        <v>19161</v>
      </c>
      <c r="B673" s="17">
        <v>128</v>
      </c>
      <c r="C673" s="17" t="s">
        <v>686</v>
      </c>
      <c r="D673" s="17">
        <v>19161</v>
      </c>
      <c r="E673" s="17" t="s">
        <v>50</v>
      </c>
      <c r="F673" s="17">
        <v>3690</v>
      </c>
      <c r="G673" s="17" t="s">
        <v>463</v>
      </c>
      <c r="H673" s="1"/>
      <c r="I673" s="1"/>
      <c r="J673" s="1"/>
      <c r="K673" s="1"/>
      <c r="L673" s="1"/>
    </row>
    <row r="674" spans="1:12" ht="18" x14ac:dyDescent="0.2">
      <c r="A674" s="17">
        <v>19213</v>
      </c>
      <c r="B674" s="17">
        <v>129</v>
      </c>
      <c r="C674" s="17" t="s">
        <v>700</v>
      </c>
      <c r="D674" s="17">
        <v>19213</v>
      </c>
      <c r="E674" s="17" t="s">
        <v>50</v>
      </c>
      <c r="F674" s="17">
        <v>3008</v>
      </c>
      <c r="G674" s="17" t="s">
        <v>463</v>
      </c>
      <c r="H674" s="1"/>
      <c r="I674" s="1"/>
      <c r="J674" s="1"/>
      <c r="K674" s="1"/>
      <c r="L674" s="1"/>
    </row>
    <row r="675" spans="1:12" ht="18" x14ac:dyDescent="0.25">
      <c r="A675" s="136">
        <v>19256</v>
      </c>
      <c r="B675" s="17">
        <v>130</v>
      </c>
      <c r="C675" s="136" t="s">
        <v>1083</v>
      </c>
      <c r="D675" s="136">
        <v>19256</v>
      </c>
      <c r="E675" s="136" t="s">
        <v>24</v>
      </c>
      <c r="F675" s="136">
        <v>1531</v>
      </c>
      <c r="G675" s="136" t="s">
        <v>463</v>
      </c>
      <c r="H675" s="1"/>
      <c r="I675" s="1"/>
      <c r="J675" s="1"/>
      <c r="K675" s="1"/>
      <c r="L675" s="1"/>
    </row>
    <row r="676" spans="1:12" ht="18" x14ac:dyDescent="0.2">
      <c r="A676" s="17">
        <v>19345</v>
      </c>
      <c r="B676" s="17">
        <v>131</v>
      </c>
      <c r="C676" s="17" t="s">
        <v>543</v>
      </c>
      <c r="D676" s="17">
        <v>19345</v>
      </c>
      <c r="E676" s="17" t="s">
        <v>24</v>
      </c>
      <c r="F676" s="17">
        <v>3174</v>
      </c>
      <c r="G676" s="17" t="s">
        <v>463</v>
      </c>
      <c r="H676" s="1"/>
      <c r="I676" s="1"/>
      <c r="J676" s="1"/>
      <c r="K676" s="1"/>
      <c r="L676" s="1"/>
    </row>
    <row r="677" spans="1:12" ht="18" x14ac:dyDescent="0.2">
      <c r="A677" s="22">
        <v>19477</v>
      </c>
      <c r="B677" s="17">
        <v>132</v>
      </c>
      <c r="C677" s="22" t="s">
        <v>840</v>
      </c>
      <c r="D677" s="22">
        <v>19477</v>
      </c>
      <c r="E677" s="22" t="s">
        <v>50</v>
      </c>
      <c r="F677" s="22">
        <v>4027</v>
      </c>
      <c r="G677" s="30" t="s">
        <v>463</v>
      </c>
      <c r="H677" s="1"/>
      <c r="I677" s="1"/>
      <c r="J677" s="1"/>
      <c r="K677" s="1"/>
      <c r="L677" s="1"/>
    </row>
    <row r="678" spans="1:12" ht="18" x14ac:dyDescent="0.2">
      <c r="A678" s="17">
        <v>19512</v>
      </c>
      <c r="B678" s="17">
        <v>133</v>
      </c>
      <c r="C678" s="17" t="s">
        <v>109</v>
      </c>
      <c r="D678" s="17">
        <v>19512</v>
      </c>
      <c r="E678" s="17" t="s">
        <v>24</v>
      </c>
      <c r="F678" s="17">
        <v>1951</v>
      </c>
      <c r="G678" s="17" t="s">
        <v>463</v>
      </c>
      <c r="H678" s="1"/>
      <c r="I678" s="1"/>
      <c r="J678" s="1"/>
      <c r="K678" s="1"/>
      <c r="L678" s="1"/>
    </row>
    <row r="679" spans="1:12" ht="18" x14ac:dyDescent="0.2">
      <c r="A679" s="17">
        <v>19553</v>
      </c>
      <c r="B679" s="17">
        <v>134</v>
      </c>
      <c r="C679" s="17" t="s">
        <v>784</v>
      </c>
      <c r="D679" s="17">
        <v>19553</v>
      </c>
      <c r="E679" s="17" t="s">
        <v>50</v>
      </c>
      <c r="F679" s="17">
        <v>2932</v>
      </c>
      <c r="G679" s="17" t="s">
        <v>463</v>
      </c>
      <c r="H679" s="1"/>
      <c r="I679" s="1"/>
      <c r="J679" s="1"/>
      <c r="K679" s="1"/>
      <c r="L679" s="1"/>
    </row>
    <row r="680" spans="1:12" ht="18" x14ac:dyDescent="0.2">
      <c r="A680" s="17">
        <v>19635</v>
      </c>
      <c r="B680" s="17">
        <v>135</v>
      </c>
      <c r="C680" s="17" t="s">
        <v>103</v>
      </c>
      <c r="D680" s="17">
        <v>19635</v>
      </c>
      <c r="E680" s="17" t="s">
        <v>50</v>
      </c>
      <c r="F680" s="17">
        <v>527</v>
      </c>
      <c r="G680" s="30" t="s">
        <v>463</v>
      </c>
      <c r="H680" s="1"/>
      <c r="I680" s="1"/>
      <c r="J680" s="1"/>
      <c r="K680" s="1"/>
      <c r="L680" s="1"/>
    </row>
    <row r="681" spans="1:12" ht="18" x14ac:dyDescent="0.2">
      <c r="A681" s="17">
        <v>19793</v>
      </c>
      <c r="B681" s="17">
        <v>136</v>
      </c>
      <c r="C681" s="17" t="s">
        <v>1014</v>
      </c>
      <c r="D681" s="17">
        <v>19793</v>
      </c>
      <c r="E681" s="17" t="s">
        <v>50</v>
      </c>
      <c r="F681" s="17">
        <v>2771</v>
      </c>
      <c r="G681" s="17" t="s">
        <v>463</v>
      </c>
      <c r="H681" s="1"/>
      <c r="I681" s="1"/>
      <c r="J681" s="1"/>
      <c r="K681" s="1"/>
      <c r="L681" s="1"/>
    </row>
    <row r="682" spans="1:12" ht="18" x14ac:dyDescent="0.2">
      <c r="A682" s="22">
        <v>20364</v>
      </c>
      <c r="B682" s="17">
        <v>137</v>
      </c>
      <c r="C682" s="22" t="s">
        <v>870</v>
      </c>
      <c r="D682" s="22">
        <v>20364</v>
      </c>
      <c r="E682" s="22" t="s">
        <v>50</v>
      </c>
      <c r="F682" s="22">
        <v>1707</v>
      </c>
      <c r="G682" s="17" t="s">
        <v>463</v>
      </c>
      <c r="H682" s="1"/>
      <c r="I682" s="1"/>
      <c r="J682" s="1"/>
      <c r="K682" s="1"/>
      <c r="L682" s="1"/>
    </row>
    <row r="683" spans="1:12" ht="18" x14ac:dyDescent="0.2">
      <c r="A683" s="17">
        <v>20488</v>
      </c>
      <c r="B683" s="17">
        <v>138</v>
      </c>
      <c r="C683" s="17" t="s">
        <v>795</v>
      </c>
      <c r="D683" s="17">
        <v>20488</v>
      </c>
      <c r="E683" s="17" t="s">
        <v>183</v>
      </c>
      <c r="F683" s="17">
        <v>1388</v>
      </c>
      <c r="G683" s="17" t="s">
        <v>463</v>
      </c>
      <c r="H683" s="1"/>
      <c r="I683" s="1"/>
      <c r="J683" s="1"/>
      <c r="K683" s="1"/>
      <c r="L683" s="1"/>
    </row>
    <row r="684" spans="1:12" ht="18" x14ac:dyDescent="0.2">
      <c r="A684" s="22">
        <v>20521</v>
      </c>
      <c r="B684" s="17">
        <v>139</v>
      </c>
      <c r="C684" s="22" t="s">
        <v>923</v>
      </c>
      <c r="D684" s="22">
        <v>20521</v>
      </c>
      <c r="E684" s="22" t="s">
        <v>50</v>
      </c>
      <c r="F684" s="22">
        <v>3560</v>
      </c>
      <c r="G684" s="30" t="s">
        <v>463</v>
      </c>
      <c r="H684" s="1"/>
      <c r="I684" s="1"/>
      <c r="J684" s="1"/>
      <c r="K684" s="1"/>
      <c r="L684" s="1"/>
    </row>
    <row r="685" spans="1:12" ht="18" x14ac:dyDescent="0.2">
      <c r="A685" s="17">
        <v>20538</v>
      </c>
      <c r="B685" s="17">
        <v>140</v>
      </c>
      <c r="C685" s="17" t="s">
        <v>763</v>
      </c>
      <c r="D685" s="17">
        <v>20538</v>
      </c>
      <c r="E685" s="17" t="s">
        <v>50</v>
      </c>
      <c r="F685" s="17">
        <v>2618</v>
      </c>
      <c r="G685" s="17" t="s">
        <v>463</v>
      </c>
      <c r="H685" s="1"/>
      <c r="I685" s="1"/>
      <c r="J685" s="1"/>
      <c r="K685" s="1"/>
      <c r="L685" s="1"/>
    </row>
    <row r="686" spans="1:12" ht="18" x14ac:dyDescent="0.2">
      <c r="A686" s="17">
        <v>20597</v>
      </c>
      <c r="B686" s="17">
        <v>141</v>
      </c>
      <c r="C686" s="17" t="s">
        <v>523</v>
      </c>
      <c r="D686" s="17">
        <v>20597</v>
      </c>
      <c r="E686" s="17" t="s">
        <v>50</v>
      </c>
      <c r="F686" s="17">
        <v>2856</v>
      </c>
      <c r="G686" s="17" t="s">
        <v>463</v>
      </c>
      <c r="H686" s="1"/>
      <c r="I686" s="1"/>
      <c r="J686" s="1"/>
      <c r="K686" s="1"/>
      <c r="L686" s="1"/>
    </row>
    <row r="687" spans="1:12" ht="18" x14ac:dyDescent="0.25">
      <c r="A687" s="173">
        <v>20848</v>
      </c>
      <c r="B687" s="17">
        <v>142</v>
      </c>
      <c r="C687" s="173" t="s">
        <v>366</v>
      </c>
      <c r="D687" s="173">
        <v>20848</v>
      </c>
      <c r="E687" s="173" t="s">
        <v>50</v>
      </c>
      <c r="F687" s="173">
        <v>3268</v>
      </c>
      <c r="G687" s="173" t="s">
        <v>463</v>
      </c>
      <c r="H687" s="1"/>
      <c r="I687" s="1"/>
      <c r="J687" s="1"/>
      <c r="K687" s="1"/>
      <c r="L687" s="1"/>
    </row>
    <row r="688" spans="1:12" ht="18" x14ac:dyDescent="0.2">
      <c r="A688" s="22">
        <v>20859</v>
      </c>
      <c r="B688" s="17">
        <v>143</v>
      </c>
      <c r="C688" s="22" t="s">
        <v>952</v>
      </c>
      <c r="D688" s="22">
        <v>20859</v>
      </c>
      <c r="E688" s="22" t="s">
        <v>50</v>
      </c>
      <c r="F688" s="22">
        <v>1759</v>
      </c>
      <c r="G688" s="22" t="s">
        <v>463</v>
      </c>
      <c r="H688" s="1"/>
      <c r="I688" s="1"/>
      <c r="J688" s="1"/>
      <c r="K688" s="1"/>
      <c r="L688" s="1"/>
    </row>
    <row r="689" spans="1:12" ht="18" x14ac:dyDescent="0.2">
      <c r="A689" s="17">
        <v>21460</v>
      </c>
      <c r="B689" s="17">
        <v>144</v>
      </c>
      <c r="C689" s="17" t="s">
        <v>814</v>
      </c>
      <c r="D689" s="17">
        <v>21460</v>
      </c>
      <c r="E689" s="17" t="s">
        <v>24</v>
      </c>
      <c r="F689" s="17">
        <v>680</v>
      </c>
      <c r="G689" s="17" t="s">
        <v>463</v>
      </c>
      <c r="H689" s="1"/>
      <c r="I689" s="1"/>
      <c r="J689" s="1"/>
      <c r="K689" s="1"/>
      <c r="L689" s="1"/>
    </row>
    <row r="690" spans="1:12" ht="18" x14ac:dyDescent="0.2">
      <c r="A690" s="17">
        <v>21552</v>
      </c>
      <c r="B690" s="17">
        <v>145</v>
      </c>
      <c r="C690" s="17" t="s">
        <v>1124</v>
      </c>
      <c r="D690" s="17">
        <v>21552</v>
      </c>
      <c r="E690" s="17" t="s">
        <v>50</v>
      </c>
      <c r="F690" s="17">
        <v>3300</v>
      </c>
      <c r="G690" s="17" t="s">
        <v>463</v>
      </c>
      <c r="H690" s="1"/>
      <c r="I690" s="1"/>
      <c r="J690" s="1"/>
      <c r="K690" s="1"/>
      <c r="L690" s="1"/>
    </row>
    <row r="691" spans="1:12" ht="18" x14ac:dyDescent="0.2">
      <c r="A691" s="17">
        <v>21859</v>
      </c>
      <c r="B691" s="17">
        <v>146</v>
      </c>
      <c r="C691" s="17" t="s">
        <v>738</v>
      </c>
      <c r="D691" s="17">
        <v>21859</v>
      </c>
      <c r="E691" s="17" t="s">
        <v>24</v>
      </c>
      <c r="F691" s="17">
        <v>1591</v>
      </c>
      <c r="G691" s="17" t="s">
        <v>463</v>
      </c>
      <c r="H691" s="1"/>
      <c r="I691" s="1"/>
      <c r="J691" s="1"/>
      <c r="K691" s="1"/>
      <c r="L691" s="1"/>
    </row>
    <row r="692" spans="1:12" ht="18" x14ac:dyDescent="0.2">
      <c r="A692" s="17">
        <v>21914</v>
      </c>
      <c r="B692" s="17">
        <v>147</v>
      </c>
      <c r="C692" s="17" t="s">
        <v>501</v>
      </c>
      <c r="D692" s="17">
        <v>21914</v>
      </c>
      <c r="E692" s="17" t="s">
        <v>50</v>
      </c>
      <c r="F692" s="17">
        <v>3037</v>
      </c>
      <c r="G692" s="30" t="s">
        <v>463</v>
      </c>
      <c r="H692" s="1"/>
      <c r="I692" s="1"/>
      <c r="J692" s="1"/>
      <c r="K692" s="1"/>
      <c r="L692" s="1"/>
    </row>
    <row r="693" spans="1:12" ht="18" x14ac:dyDescent="0.2">
      <c r="A693" s="17">
        <v>22087</v>
      </c>
      <c r="B693" s="17">
        <v>148</v>
      </c>
      <c r="C693" s="17" t="s">
        <v>1104</v>
      </c>
      <c r="D693" s="17">
        <v>22087</v>
      </c>
      <c r="E693" s="17" t="s">
        <v>50</v>
      </c>
      <c r="F693" s="17">
        <v>1306</v>
      </c>
      <c r="G693" s="17" t="s">
        <v>463</v>
      </c>
      <c r="H693" s="1"/>
      <c r="I693" s="1"/>
      <c r="J693" s="1"/>
      <c r="K693" s="1"/>
      <c r="L693" s="1"/>
    </row>
    <row r="694" spans="1:12" ht="18" x14ac:dyDescent="0.2">
      <c r="A694" s="17">
        <v>22364</v>
      </c>
      <c r="B694" s="17">
        <v>149</v>
      </c>
      <c r="C694" s="17" t="s">
        <v>725</v>
      </c>
      <c r="D694" s="17">
        <v>22364</v>
      </c>
      <c r="E694" s="17" t="s">
        <v>34</v>
      </c>
      <c r="F694" s="26">
        <v>737</v>
      </c>
      <c r="G694" s="30" t="s">
        <v>463</v>
      </c>
      <c r="H694" s="1"/>
      <c r="I694" s="1"/>
      <c r="J694" s="1"/>
      <c r="K694" s="1"/>
      <c r="L694" s="1"/>
    </row>
    <row r="695" spans="1:12" ht="18" x14ac:dyDescent="0.2">
      <c r="A695" s="17">
        <v>22588</v>
      </c>
      <c r="B695" s="17">
        <v>150</v>
      </c>
      <c r="C695" s="17" t="s">
        <v>1105</v>
      </c>
      <c r="D695" s="17">
        <v>22588</v>
      </c>
      <c r="E695" s="17" t="s">
        <v>24</v>
      </c>
      <c r="F695" s="17">
        <v>835</v>
      </c>
      <c r="G695" s="30" t="s">
        <v>463</v>
      </c>
      <c r="H695" s="1"/>
      <c r="I695" s="1"/>
      <c r="J695" s="1"/>
      <c r="K695" s="1"/>
      <c r="L695" s="1"/>
    </row>
    <row r="696" spans="1:12" ht="18" x14ac:dyDescent="0.2">
      <c r="A696" s="17">
        <v>22898</v>
      </c>
      <c r="B696" s="17">
        <v>151</v>
      </c>
      <c r="C696" s="17" t="s">
        <v>480</v>
      </c>
      <c r="D696" s="17">
        <v>22898</v>
      </c>
      <c r="E696" s="17" t="s">
        <v>50</v>
      </c>
      <c r="F696" s="17">
        <v>1404</v>
      </c>
      <c r="G696" s="17" t="s">
        <v>463</v>
      </c>
      <c r="H696" s="1"/>
      <c r="I696" s="1"/>
      <c r="J696" s="1"/>
      <c r="K696" s="1"/>
      <c r="L696" s="1"/>
    </row>
    <row r="697" spans="1:12" ht="18" x14ac:dyDescent="0.2">
      <c r="A697" s="17">
        <v>23172</v>
      </c>
      <c r="B697" s="17">
        <v>152</v>
      </c>
      <c r="C697" s="17" t="s">
        <v>1197</v>
      </c>
      <c r="D697" s="17">
        <v>23172</v>
      </c>
      <c r="E697" s="17" t="s">
        <v>24</v>
      </c>
      <c r="F697" s="26">
        <v>3662</v>
      </c>
      <c r="G697" s="17" t="s">
        <v>463</v>
      </c>
      <c r="H697" s="1"/>
      <c r="I697" s="1"/>
      <c r="J697" s="1"/>
      <c r="K697" s="1"/>
      <c r="L697" s="1"/>
    </row>
    <row r="698" spans="1:12" ht="18" x14ac:dyDescent="0.25">
      <c r="A698" s="136">
        <v>23266</v>
      </c>
      <c r="B698" s="17">
        <v>153</v>
      </c>
      <c r="C698" s="136" t="s">
        <v>1590</v>
      </c>
      <c r="D698" s="136">
        <v>23266</v>
      </c>
      <c r="E698" s="136" t="s">
        <v>50</v>
      </c>
      <c r="F698" s="136">
        <v>3142</v>
      </c>
      <c r="G698" s="136" t="s">
        <v>463</v>
      </c>
      <c r="H698" s="1"/>
      <c r="I698" s="1"/>
      <c r="J698" s="1"/>
      <c r="K698" s="1"/>
      <c r="L698" s="1"/>
    </row>
    <row r="699" spans="1:12" ht="18" x14ac:dyDescent="0.2">
      <c r="A699" s="17">
        <v>23437</v>
      </c>
      <c r="B699" s="17">
        <v>154</v>
      </c>
      <c r="C699" s="17" t="s">
        <v>564</v>
      </c>
      <c r="D699" s="17">
        <v>23437</v>
      </c>
      <c r="E699" s="17" t="s">
        <v>61</v>
      </c>
      <c r="F699" s="26">
        <v>1422</v>
      </c>
      <c r="G699" s="17" t="s">
        <v>463</v>
      </c>
      <c r="H699" s="1"/>
      <c r="I699" s="1"/>
      <c r="J699" s="1"/>
      <c r="K699" s="1"/>
      <c r="L699" s="1"/>
    </row>
    <row r="700" spans="1:12" ht="18" x14ac:dyDescent="0.25">
      <c r="A700" s="173">
        <v>23455</v>
      </c>
      <c r="B700" s="17">
        <v>155</v>
      </c>
      <c r="C700" s="173" t="s">
        <v>1728</v>
      </c>
      <c r="D700" s="173">
        <v>23455</v>
      </c>
      <c r="E700" s="173" t="s">
        <v>24</v>
      </c>
      <c r="F700" s="173">
        <v>3955</v>
      </c>
      <c r="G700" s="173" t="s">
        <v>463</v>
      </c>
      <c r="H700" s="1"/>
      <c r="I700" s="1"/>
      <c r="J700" s="1"/>
      <c r="K700" s="1"/>
      <c r="L700" s="1"/>
    </row>
    <row r="701" spans="1:12" ht="18" x14ac:dyDescent="0.2">
      <c r="A701" s="17">
        <v>23458</v>
      </c>
      <c r="B701" s="17">
        <v>156</v>
      </c>
      <c r="C701" s="17" t="s">
        <v>666</v>
      </c>
      <c r="D701" s="17">
        <v>23458</v>
      </c>
      <c r="E701" s="17" t="s">
        <v>61</v>
      </c>
      <c r="F701" s="26">
        <v>1705</v>
      </c>
      <c r="G701" s="17" t="s">
        <v>463</v>
      </c>
      <c r="H701" s="1"/>
      <c r="I701" s="1"/>
      <c r="J701" s="1"/>
      <c r="K701" s="1"/>
      <c r="L701" s="1"/>
    </row>
    <row r="702" spans="1:12" ht="18" x14ac:dyDescent="0.2">
      <c r="A702" s="17">
        <v>23466</v>
      </c>
      <c r="B702" s="17">
        <v>157</v>
      </c>
      <c r="C702" s="17" t="s">
        <v>675</v>
      </c>
      <c r="D702" s="17">
        <v>23466</v>
      </c>
      <c r="E702" s="17" t="s">
        <v>61</v>
      </c>
      <c r="F702" s="26">
        <v>1577</v>
      </c>
      <c r="G702" s="17" t="s">
        <v>463</v>
      </c>
      <c r="H702" s="1"/>
      <c r="I702" s="1"/>
      <c r="J702" s="1"/>
      <c r="K702" s="1"/>
      <c r="L702" s="1"/>
    </row>
    <row r="703" spans="1:12" ht="18" x14ac:dyDescent="0.2">
      <c r="A703" s="17">
        <v>23504</v>
      </c>
      <c r="B703" s="17">
        <v>158</v>
      </c>
      <c r="C703" s="17" t="s">
        <v>776</v>
      </c>
      <c r="D703" s="17">
        <v>23504</v>
      </c>
      <c r="E703" s="17" t="s">
        <v>24</v>
      </c>
      <c r="F703" s="17">
        <v>200</v>
      </c>
      <c r="G703" s="17" t="s">
        <v>463</v>
      </c>
      <c r="H703" s="1"/>
      <c r="I703" s="1"/>
      <c r="J703" s="1"/>
      <c r="K703" s="1"/>
      <c r="L703" s="1"/>
    </row>
    <row r="704" spans="1:12" ht="18" x14ac:dyDescent="0.2">
      <c r="A704" s="17">
        <v>23729</v>
      </c>
      <c r="B704" s="17">
        <v>159</v>
      </c>
      <c r="C704" s="17" t="s">
        <v>531</v>
      </c>
      <c r="D704" s="17">
        <v>23729</v>
      </c>
      <c r="E704" s="17" t="s">
        <v>50</v>
      </c>
      <c r="F704" s="17">
        <v>3215</v>
      </c>
      <c r="G704" s="17" t="s">
        <v>463</v>
      </c>
      <c r="H704" s="1"/>
      <c r="I704" s="1"/>
      <c r="J704" s="1"/>
      <c r="K704" s="1"/>
      <c r="L704" s="1"/>
    </row>
    <row r="705" spans="1:12" ht="18" x14ac:dyDescent="0.2">
      <c r="A705" s="17">
        <v>23740</v>
      </c>
      <c r="B705" s="17">
        <v>160</v>
      </c>
      <c r="C705" s="17" t="s">
        <v>1115</v>
      </c>
      <c r="D705" s="17">
        <v>23740</v>
      </c>
      <c r="E705" s="17" t="s">
        <v>50</v>
      </c>
      <c r="F705" s="17">
        <v>3201</v>
      </c>
      <c r="G705" s="17" t="s">
        <v>463</v>
      </c>
      <c r="H705" s="1"/>
      <c r="I705" s="1"/>
      <c r="J705" s="1"/>
      <c r="K705" s="1"/>
      <c r="L705" s="1"/>
    </row>
    <row r="706" spans="1:12" ht="18" x14ac:dyDescent="0.2">
      <c r="A706" s="22">
        <v>23768</v>
      </c>
      <c r="B706" s="17">
        <v>161</v>
      </c>
      <c r="C706" s="22" t="s">
        <v>1114</v>
      </c>
      <c r="D706" s="22">
        <v>23768</v>
      </c>
      <c r="E706" s="22" t="s">
        <v>50</v>
      </c>
      <c r="F706" s="22">
        <v>3270</v>
      </c>
      <c r="G706" s="17" t="s">
        <v>463</v>
      </c>
      <c r="H706" s="1"/>
      <c r="I706" s="1"/>
      <c r="J706" s="1"/>
      <c r="K706" s="1"/>
      <c r="L706" s="1"/>
    </row>
    <row r="707" spans="1:12" ht="18" x14ac:dyDescent="0.2">
      <c r="A707" s="22">
        <v>23795</v>
      </c>
      <c r="B707" s="17">
        <v>162</v>
      </c>
      <c r="C707" s="22" t="s">
        <v>531</v>
      </c>
      <c r="D707" s="22">
        <v>23795</v>
      </c>
      <c r="E707" s="22" t="s">
        <v>24</v>
      </c>
      <c r="F707" s="22">
        <v>3435</v>
      </c>
      <c r="G707" s="17" t="s">
        <v>463</v>
      </c>
      <c r="H707" s="1"/>
      <c r="I707" s="1"/>
      <c r="J707" s="1"/>
      <c r="K707" s="1"/>
      <c r="L707" s="1"/>
    </row>
    <row r="708" spans="1:12" ht="18" x14ac:dyDescent="0.2">
      <c r="A708" s="17">
        <v>23875</v>
      </c>
      <c r="B708" s="17">
        <v>163</v>
      </c>
      <c r="C708" s="17" t="s">
        <v>1029</v>
      </c>
      <c r="D708" s="17">
        <v>23875</v>
      </c>
      <c r="E708" s="17" t="s">
        <v>50</v>
      </c>
      <c r="F708" s="17">
        <v>2854</v>
      </c>
      <c r="G708" s="17" t="s">
        <v>463</v>
      </c>
      <c r="H708" s="1"/>
      <c r="I708" s="1"/>
      <c r="J708" s="1"/>
      <c r="K708" s="1"/>
      <c r="L708" s="1"/>
    </row>
    <row r="709" spans="1:12" ht="18" x14ac:dyDescent="0.2">
      <c r="A709" s="17">
        <v>23884</v>
      </c>
      <c r="B709" s="17">
        <v>164</v>
      </c>
      <c r="C709" s="17" t="s">
        <v>340</v>
      </c>
      <c r="D709" s="17">
        <v>23884</v>
      </c>
      <c r="E709" s="17" t="s">
        <v>50</v>
      </c>
      <c r="F709" s="17">
        <v>3669</v>
      </c>
      <c r="G709" s="17" t="s">
        <v>463</v>
      </c>
      <c r="H709" s="1"/>
      <c r="I709" s="1"/>
      <c r="J709" s="1"/>
      <c r="K709" s="1"/>
      <c r="L709" s="1"/>
    </row>
    <row r="710" spans="1:12" ht="18" x14ac:dyDescent="0.2">
      <c r="A710" s="17">
        <v>23919</v>
      </c>
      <c r="B710" s="17">
        <v>165</v>
      </c>
      <c r="C710" s="17" t="s">
        <v>824</v>
      </c>
      <c r="D710" s="17">
        <v>23919</v>
      </c>
      <c r="E710" s="17" t="s">
        <v>24</v>
      </c>
      <c r="F710" s="17">
        <v>1258</v>
      </c>
      <c r="G710" s="17" t="s">
        <v>463</v>
      </c>
      <c r="H710" s="1"/>
      <c r="I710" s="1"/>
      <c r="J710" s="1"/>
      <c r="K710" s="1"/>
      <c r="L710" s="1"/>
    </row>
    <row r="711" spans="1:12" ht="18" x14ac:dyDescent="0.2">
      <c r="A711" s="17">
        <v>23941</v>
      </c>
      <c r="B711" s="17">
        <v>166</v>
      </c>
      <c r="C711" s="17" t="s">
        <v>125</v>
      </c>
      <c r="D711" s="17">
        <v>23941</v>
      </c>
      <c r="E711" s="17" t="s">
        <v>127</v>
      </c>
      <c r="F711" s="17">
        <v>2168</v>
      </c>
      <c r="G711" s="17" t="s">
        <v>463</v>
      </c>
      <c r="H711" s="1"/>
      <c r="I711" s="1"/>
      <c r="J711" s="1"/>
      <c r="K711" s="1"/>
      <c r="L711" s="1"/>
    </row>
    <row r="712" spans="1:12" ht="18" x14ac:dyDescent="0.2">
      <c r="A712" s="22">
        <v>24014</v>
      </c>
      <c r="B712" s="17">
        <v>167</v>
      </c>
      <c r="C712" s="22" t="s">
        <v>947</v>
      </c>
      <c r="D712" s="22">
        <v>24014</v>
      </c>
      <c r="E712" s="22" t="s">
        <v>24</v>
      </c>
      <c r="F712" s="22">
        <v>907</v>
      </c>
      <c r="G712" s="17" t="s">
        <v>463</v>
      </c>
      <c r="H712" s="1"/>
      <c r="I712" s="1"/>
      <c r="J712" s="1"/>
      <c r="K712" s="1"/>
      <c r="L712" s="1"/>
    </row>
    <row r="713" spans="1:12" ht="18" x14ac:dyDescent="0.2">
      <c r="A713" s="17">
        <v>24568</v>
      </c>
      <c r="B713" s="17">
        <v>168</v>
      </c>
      <c r="C713" s="17" t="s">
        <v>732</v>
      </c>
      <c r="D713" s="17">
        <v>24568</v>
      </c>
      <c r="E713" s="17" t="s">
        <v>50</v>
      </c>
      <c r="F713" s="17">
        <v>2444</v>
      </c>
      <c r="G713" s="17" t="s">
        <v>463</v>
      </c>
      <c r="H713" s="1"/>
      <c r="I713" s="1"/>
      <c r="J713" s="1"/>
      <c r="K713" s="1"/>
      <c r="L713" s="1"/>
    </row>
    <row r="714" spans="1:12" ht="18" x14ac:dyDescent="0.25">
      <c r="A714" s="136">
        <v>24585</v>
      </c>
      <c r="B714" s="17">
        <v>169</v>
      </c>
      <c r="C714" s="136" t="s">
        <v>1709</v>
      </c>
      <c r="D714" s="136">
        <v>24585</v>
      </c>
      <c r="E714" s="136" t="s">
        <v>50</v>
      </c>
      <c r="F714" s="136">
        <v>693</v>
      </c>
      <c r="G714" s="136" t="s">
        <v>463</v>
      </c>
      <c r="H714" s="1"/>
      <c r="I714" s="1"/>
      <c r="J714" s="1"/>
      <c r="K714" s="1"/>
      <c r="L714" s="1"/>
    </row>
    <row r="715" spans="1:12" ht="18" x14ac:dyDescent="0.2">
      <c r="A715" s="17">
        <v>24842</v>
      </c>
      <c r="B715" s="17">
        <v>170</v>
      </c>
      <c r="C715" s="17" t="s">
        <v>1072</v>
      </c>
      <c r="D715" s="17">
        <v>24842</v>
      </c>
      <c r="E715" s="17" t="s">
        <v>34</v>
      </c>
      <c r="F715" s="26">
        <v>919</v>
      </c>
      <c r="G715" s="17" t="s">
        <v>463</v>
      </c>
      <c r="H715" s="1"/>
      <c r="I715" s="1"/>
      <c r="J715" s="1"/>
      <c r="K715" s="1"/>
      <c r="L715" s="1"/>
    </row>
    <row r="716" spans="1:12" ht="18" x14ac:dyDescent="0.25">
      <c r="A716" s="136">
        <v>24859</v>
      </c>
      <c r="B716" s="17">
        <v>171</v>
      </c>
      <c r="C716" s="136" t="s">
        <v>1683</v>
      </c>
      <c r="D716" s="136">
        <v>24859</v>
      </c>
      <c r="E716" s="136" t="s">
        <v>50</v>
      </c>
      <c r="F716" s="136">
        <v>3375</v>
      </c>
      <c r="G716" s="136" t="s">
        <v>463</v>
      </c>
      <c r="H716" s="1"/>
      <c r="I716" s="1"/>
      <c r="J716" s="1"/>
      <c r="K716" s="1"/>
      <c r="L716" s="1"/>
    </row>
    <row r="717" spans="1:12" ht="18" x14ac:dyDescent="0.2">
      <c r="A717" s="17">
        <v>24902</v>
      </c>
      <c r="B717" s="17">
        <v>172</v>
      </c>
      <c r="C717" s="17" t="s">
        <v>209</v>
      </c>
      <c r="D717" s="17">
        <v>24902</v>
      </c>
      <c r="E717" s="17" t="s">
        <v>50</v>
      </c>
      <c r="F717" s="17">
        <v>1358</v>
      </c>
      <c r="G717" s="30" t="s">
        <v>463</v>
      </c>
      <c r="H717" s="1"/>
      <c r="I717" s="1"/>
      <c r="J717" s="1"/>
      <c r="K717" s="1"/>
      <c r="L717" s="1"/>
    </row>
    <row r="718" spans="1:12" ht="18" x14ac:dyDescent="0.2">
      <c r="A718" s="22">
        <v>24989</v>
      </c>
      <c r="B718" s="17">
        <v>173</v>
      </c>
      <c r="C718" s="22" t="s">
        <v>990</v>
      </c>
      <c r="D718" s="22">
        <v>24989</v>
      </c>
      <c r="E718" s="22" t="s">
        <v>50</v>
      </c>
      <c r="F718" s="22">
        <v>1906</v>
      </c>
      <c r="G718" s="17" t="s">
        <v>463</v>
      </c>
      <c r="H718" s="1"/>
      <c r="I718" s="1"/>
      <c r="J718" s="1"/>
      <c r="K718" s="1"/>
      <c r="L718" s="1"/>
    </row>
    <row r="719" spans="1:12" ht="18" x14ac:dyDescent="0.2">
      <c r="A719" s="17">
        <v>25080</v>
      </c>
      <c r="B719" s="17">
        <v>174</v>
      </c>
      <c r="C719" s="17" t="s">
        <v>771</v>
      </c>
      <c r="D719" s="17">
        <v>25080</v>
      </c>
      <c r="E719" s="17" t="s">
        <v>61</v>
      </c>
      <c r="F719" s="26">
        <v>1586</v>
      </c>
      <c r="G719" s="17" t="s">
        <v>463</v>
      </c>
      <c r="H719" s="1"/>
      <c r="I719" s="1"/>
      <c r="J719" s="1"/>
      <c r="K719" s="1"/>
      <c r="L719" s="1"/>
    </row>
    <row r="720" spans="1:12" ht="18" x14ac:dyDescent="0.2">
      <c r="A720" s="22">
        <v>25331</v>
      </c>
      <c r="B720" s="17">
        <v>175</v>
      </c>
      <c r="C720" s="22" t="s">
        <v>958</v>
      </c>
      <c r="D720" s="22">
        <v>25331</v>
      </c>
      <c r="E720" s="22" t="s">
        <v>24</v>
      </c>
      <c r="F720" s="22">
        <v>3310</v>
      </c>
      <c r="G720" s="17" t="s">
        <v>463</v>
      </c>
      <c r="H720" s="1"/>
      <c r="I720" s="1"/>
      <c r="J720" s="1"/>
      <c r="K720" s="1"/>
      <c r="L720" s="1"/>
    </row>
    <row r="721" spans="1:12" ht="18" x14ac:dyDescent="0.2">
      <c r="A721" s="22">
        <v>25425</v>
      </c>
      <c r="B721" s="17">
        <v>176</v>
      </c>
      <c r="C721" s="22" t="s">
        <v>925</v>
      </c>
      <c r="D721" s="22">
        <v>25425</v>
      </c>
      <c r="E721" s="22" t="s">
        <v>50</v>
      </c>
      <c r="F721" s="22">
        <v>3082</v>
      </c>
      <c r="G721" s="17" t="s">
        <v>463</v>
      </c>
      <c r="H721" s="1"/>
      <c r="I721" s="1"/>
      <c r="J721" s="1"/>
      <c r="K721" s="1"/>
      <c r="L721" s="1"/>
    </row>
    <row r="722" spans="1:12" ht="18" x14ac:dyDescent="0.25">
      <c r="A722" s="136">
        <v>25518</v>
      </c>
      <c r="B722" s="17">
        <v>177</v>
      </c>
      <c r="C722" s="136" t="s">
        <v>1530</v>
      </c>
      <c r="D722" s="136">
        <v>25518</v>
      </c>
      <c r="E722" s="136" t="s">
        <v>50</v>
      </c>
      <c r="F722" s="136">
        <v>2479</v>
      </c>
      <c r="G722" s="136" t="s">
        <v>463</v>
      </c>
      <c r="H722" s="1"/>
      <c r="I722" s="1"/>
      <c r="J722" s="1"/>
      <c r="K722" s="1"/>
      <c r="L722" s="1"/>
    </row>
    <row r="723" spans="1:12" ht="18" x14ac:dyDescent="0.2">
      <c r="A723" s="17">
        <v>25533</v>
      </c>
      <c r="B723" s="17">
        <v>178</v>
      </c>
      <c r="C723" s="17" t="s">
        <v>641</v>
      </c>
      <c r="D723" s="17">
        <v>25533</v>
      </c>
      <c r="E723" s="17" t="s">
        <v>120</v>
      </c>
      <c r="F723" s="26">
        <v>990</v>
      </c>
      <c r="G723" s="17" t="s">
        <v>463</v>
      </c>
      <c r="H723" s="1"/>
      <c r="I723" s="1"/>
      <c r="J723" s="1"/>
      <c r="K723" s="1"/>
      <c r="L723" s="1"/>
    </row>
    <row r="724" spans="1:12" ht="18" x14ac:dyDescent="0.2">
      <c r="A724" s="17">
        <v>25944</v>
      </c>
      <c r="B724" s="17">
        <v>179</v>
      </c>
      <c r="C724" s="17" t="s">
        <v>663</v>
      </c>
      <c r="D724" s="17">
        <v>25944</v>
      </c>
      <c r="E724" s="17" t="s">
        <v>34</v>
      </c>
      <c r="F724" s="26">
        <v>779</v>
      </c>
      <c r="G724" s="17" t="s">
        <v>463</v>
      </c>
      <c r="H724" s="1"/>
      <c r="I724" s="1"/>
      <c r="J724" s="1"/>
      <c r="K724" s="1"/>
      <c r="L724" s="1"/>
    </row>
    <row r="725" spans="1:12" ht="18" x14ac:dyDescent="0.25">
      <c r="A725" s="136">
        <v>26031</v>
      </c>
      <c r="B725" s="17">
        <v>180</v>
      </c>
      <c r="C725" s="136" t="s">
        <v>1590</v>
      </c>
      <c r="D725" s="136">
        <v>26031</v>
      </c>
      <c r="E725" s="136" t="s">
        <v>50</v>
      </c>
      <c r="F725" s="136">
        <v>3388</v>
      </c>
      <c r="G725" s="136" t="s">
        <v>463</v>
      </c>
      <c r="H725" s="1"/>
      <c r="I725" s="1"/>
      <c r="J725" s="1"/>
      <c r="K725" s="1"/>
      <c r="L725" s="1"/>
    </row>
    <row r="726" spans="1:12" ht="18" x14ac:dyDescent="0.2">
      <c r="A726" s="17">
        <v>26098</v>
      </c>
      <c r="B726" s="17">
        <v>181</v>
      </c>
      <c r="C726" s="17" t="s">
        <v>375</v>
      </c>
      <c r="D726" s="17">
        <v>26098</v>
      </c>
      <c r="E726" s="17" t="s">
        <v>24</v>
      </c>
      <c r="F726" s="17">
        <v>45</v>
      </c>
      <c r="G726" s="17" t="s">
        <v>463</v>
      </c>
      <c r="H726" s="1"/>
      <c r="I726" s="1"/>
      <c r="J726" s="1"/>
      <c r="K726" s="1"/>
      <c r="L726" s="1"/>
    </row>
    <row r="727" spans="1:12" ht="18" x14ac:dyDescent="0.2">
      <c r="A727" s="17">
        <v>26339</v>
      </c>
      <c r="B727" s="17">
        <v>182</v>
      </c>
      <c r="C727" s="17" t="s">
        <v>1052</v>
      </c>
      <c r="D727" s="17">
        <v>26339</v>
      </c>
      <c r="E727" s="17" t="s">
        <v>24</v>
      </c>
      <c r="F727" s="17">
        <v>1977</v>
      </c>
      <c r="G727" s="17" t="s">
        <v>463</v>
      </c>
      <c r="H727" s="1"/>
      <c r="I727" s="1"/>
      <c r="J727" s="1"/>
      <c r="K727" s="1"/>
      <c r="L727" s="1"/>
    </row>
    <row r="728" spans="1:12" ht="18" x14ac:dyDescent="0.2">
      <c r="A728" s="17">
        <v>26631</v>
      </c>
      <c r="B728" s="17">
        <v>183</v>
      </c>
      <c r="C728" s="17" t="s">
        <v>793</v>
      </c>
      <c r="D728" s="17">
        <v>26631</v>
      </c>
      <c r="E728" s="17" t="s">
        <v>24</v>
      </c>
      <c r="F728" s="17">
        <v>2053</v>
      </c>
      <c r="G728" s="17" t="s">
        <v>463</v>
      </c>
      <c r="H728" s="1"/>
      <c r="I728" s="1"/>
      <c r="J728" s="1"/>
      <c r="K728" s="1"/>
      <c r="L728" s="1"/>
    </row>
    <row r="729" spans="1:12" ht="18" x14ac:dyDescent="0.2">
      <c r="A729" s="17">
        <v>26837</v>
      </c>
      <c r="B729" s="17">
        <v>184</v>
      </c>
      <c r="C729" s="17" t="s">
        <v>1101</v>
      </c>
      <c r="D729" s="17">
        <v>26837</v>
      </c>
      <c r="E729" s="17" t="s">
        <v>24</v>
      </c>
      <c r="F729" s="17">
        <v>614</v>
      </c>
      <c r="G729" s="17" t="s">
        <v>463</v>
      </c>
      <c r="H729" s="1"/>
      <c r="I729" s="1"/>
      <c r="J729" s="1"/>
      <c r="K729" s="1"/>
      <c r="L729" s="1"/>
    </row>
    <row r="730" spans="1:12" ht="18" x14ac:dyDescent="0.2">
      <c r="A730" s="22">
        <v>26869</v>
      </c>
      <c r="B730" s="17">
        <v>185</v>
      </c>
      <c r="C730" s="22" t="s">
        <v>934</v>
      </c>
      <c r="D730" s="22">
        <v>26869</v>
      </c>
      <c r="E730" s="22" t="s">
        <v>24</v>
      </c>
      <c r="F730" s="22">
        <v>1736</v>
      </c>
      <c r="G730" s="17" t="s">
        <v>463</v>
      </c>
      <c r="H730" s="1"/>
      <c r="I730" s="1"/>
      <c r="J730" s="1"/>
      <c r="K730" s="1"/>
      <c r="L730" s="1"/>
    </row>
    <row r="731" spans="1:12" ht="18" x14ac:dyDescent="0.2">
      <c r="A731" s="17">
        <v>27384</v>
      </c>
      <c r="B731" s="17">
        <v>186</v>
      </c>
      <c r="C731" s="17" t="s">
        <v>1116</v>
      </c>
      <c r="D731" s="17">
        <v>27384</v>
      </c>
      <c r="E731" s="17" t="s">
        <v>24</v>
      </c>
      <c r="F731" s="17">
        <v>1343</v>
      </c>
      <c r="G731" s="17" t="s">
        <v>463</v>
      </c>
      <c r="H731" s="1"/>
      <c r="I731" s="1"/>
      <c r="J731" s="1"/>
      <c r="K731" s="1"/>
      <c r="L731" s="1"/>
    </row>
    <row r="732" spans="1:12" ht="18" x14ac:dyDescent="0.2">
      <c r="A732" s="17">
        <v>27387</v>
      </c>
      <c r="B732" s="17">
        <v>187</v>
      </c>
      <c r="C732" s="17" t="s">
        <v>751</v>
      </c>
      <c r="D732" s="17">
        <v>27387</v>
      </c>
      <c r="E732" s="17" t="s">
        <v>24</v>
      </c>
      <c r="F732" s="17">
        <v>40</v>
      </c>
      <c r="G732" s="17" t="s">
        <v>463</v>
      </c>
      <c r="H732" s="1"/>
      <c r="I732" s="1"/>
      <c r="J732" s="1"/>
      <c r="K732" s="1"/>
      <c r="L732" s="1"/>
    </row>
    <row r="733" spans="1:12" ht="18" x14ac:dyDescent="0.2">
      <c r="A733" s="17">
        <v>27555</v>
      </c>
      <c r="B733" s="17">
        <v>188</v>
      </c>
      <c r="C733" s="17" t="s">
        <v>599</v>
      </c>
      <c r="D733" s="17">
        <v>27555</v>
      </c>
      <c r="E733" s="17" t="s">
        <v>240</v>
      </c>
      <c r="F733" s="17">
        <v>3213</v>
      </c>
      <c r="G733" s="17" t="s">
        <v>463</v>
      </c>
      <c r="H733" s="1"/>
      <c r="I733" s="1"/>
      <c r="J733" s="1"/>
      <c r="K733" s="1"/>
      <c r="L733" s="1"/>
    </row>
    <row r="734" spans="1:12" ht="18" x14ac:dyDescent="0.2">
      <c r="A734" s="17">
        <v>27769</v>
      </c>
      <c r="B734" s="17">
        <v>189</v>
      </c>
      <c r="C734" s="17" t="s">
        <v>750</v>
      </c>
      <c r="D734" s="17">
        <v>27769</v>
      </c>
      <c r="E734" s="17" t="s">
        <v>34</v>
      </c>
      <c r="F734" s="26">
        <v>1806</v>
      </c>
      <c r="G734" s="17" t="s">
        <v>463</v>
      </c>
      <c r="H734" s="1"/>
      <c r="I734" s="1"/>
      <c r="J734" s="1"/>
      <c r="K734" s="1"/>
      <c r="L734" s="1"/>
    </row>
    <row r="735" spans="1:12" ht="18" x14ac:dyDescent="0.2">
      <c r="A735" s="17">
        <v>28072</v>
      </c>
      <c r="B735" s="17">
        <v>190</v>
      </c>
      <c r="C735" s="17" t="s">
        <v>759</v>
      </c>
      <c r="D735" s="17">
        <v>28072</v>
      </c>
      <c r="E735" s="17" t="s">
        <v>24</v>
      </c>
      <c r="F735" s="17">
        <v>2982</v>
      </c>
      <c r="G735" s="17" t="s">
        <v>463</v>
      </c>
      <c r="H735" s="1"/>
      <c r="I735" s="1"/>
      <c r="J735" s="1"/>
      <c r="K735" s="1"/>
      <c r="L735" s="1"/>
    </row>
    <row r="736" spans="1:12" ht="18" x14ac:dyDescent="0.2">
      <c r="A736" s="17">
        <v>28107</v>
      </c>
      <c r="B736" s="17">
        <v>191</v>
      </c>
      <c r="C736" s="17" t="s">
        <v>322</v>
      </c>
      <c r="D736" s="17">
        <v>28107</v>
      </c>
      <c r="E736" s="17" t="s">
        <v>24</v>
      </c>
      <c r="F736" s="17">
        <v>223</v>
      </c>
      <c r="G736" s="17" t="s">
        <v>463</v>
      </c>
      <c r="H736" s="1"/>
      <c r="I736" s="1"/>
      <c r="J736" s="1"/>
      <c r="K736" s="1"/>
      <c r="L736" s="1"/>
    </row>
    <row r="737" spans="1:12" ht="18" x14ac:dyDescent="0.25">
      <c r="A737" s="136">
        <v>28225</v>
      </c>
      <c r="B737" s="17">
        <v>192</v>
      </c>
      <c r="C737" s="136" t="s">
        <v>1544</v>
      </c>
      <c r="D737" s="136">
        <v>28225</v>
      </c>
      <c r="E737" s="136" t="s">
        <v>24</v>
      </c>
      <c r="F737" s="136">
        <v>1276</v>
      </c>
      <c r="G737" s="136" t="s">
        <v>463</v>
      </c>
      <c r="H737" s="1"/>
      <c r="I737" s="1"/>
      <c r="J737" s="1"/>
      <c r="K737" s="1"/>
      <c r="L737" s="1"/>
    </row>
    <row r="738" spans="1:12" ht="18" x14ac:dyDescent="0.2">
      <c r="A738" s="17">
        <v>28697</v>
      </c>
      <c r="B738" s="17">
        <v>193</v>
      </c>
      <c r="C738" s="17" t="s">
        <v>569</v>
      </c>
      <c r="D738" s="17">
        <v>28697</v>
      </c>
      <c r="E738" s="17" t="s">
        <v>24</v>
      </c>
      <c r="F738" s="17">
        <v>350</v>
      </c>
      <c r="G738" s="17" t="s">
        <v>463</v>
      </c>
      <c r="H738" s="1"/>
      <c r="I738" s="1"/>
      <c r="J738" s="1"/>
      <c r="K738" s="1"/>
      <c r="L738" s="1"/>
    </row>
    <row r="739" spans="1:12" ht="18" x14ac:dyDescent="0.25">
      <c r="A739" s="136">
        <v>28873</v>
      </c>
      <c r="B739" s="17">
        <v>194</v>
      </c>
      <c r="C739" s="136" t="s">
        <v>1542</v>
      </c>
      <c r="D739" s="136">
        <v>28873</v>
      </c>
      <c r="E739" s="136" t="s">
        <v>24</v>
      </c>
      <c r="F739" s="136">
        <v>2006</v>
      </c>
      <c r="G739" s="136" t="s">
        <v>463</v>
      </c>
      <c r="H739" s="1"/>
      <c r="I739" s="1"/>
      <c r="J739" s="1"/>
      <c r="K739" s="1"/>
      <c r="L739" s="1"/>
    </row>
    <row r="740" spans="1:12" ht="18" x14ac:dyDescent="0.2">
      <c r="A740" s="17">
        <v>28981</v>
      </c>
      <c r="B740" s="17">
        <v>195</v>
      </c>
      <c r="C740" s="17" t="s">
        <v>830</v>
      </c>
      <c r="D740" s="17">
        <v>28981</v>
      </c>
      <c r="E740" s="17" t="s">
        <v>129</v>
      </c>
      <c r="F740" s="17">
        <v>1462</v>
      </c>
      <c r="G740" s="17" t="s">
        <v>463</v>
      </c>
      <c r="H740" s="1"/>
      <c r="I740" s="1"/>
      <c r="J740" s="1"/>
      <c r="K740" s="1"/>
      <c r="L740" s="1"/>
    </row>
    <row r="741" spans="1:12" ht="18" x14ac:dyDescent="0.2">
      <c r="A741" s="17">
        <v>29039</v>
      </c>
      <c r="B741" s="17">
        <v>196</v>
      </c>
      <c r="C741" s="17" t="s">
        <v>826</v>
      </c>
      <c r="D741" s="17">
        <v>29039</v>
      </c>
      <c r="E741" s="17" t="s">
        <v>50</v>
      </c>
      <c r="F741" s="17">
        <v>3359</v>
      </c>
      <c r="G741" s="17" t="s">
        <v>463</v>
      </c>
      <c r="H741" s="1"/>
      <c r="I741" s="1"/>
      <c r="J741" s="1"/>
      <c r="K741" s="1"/>
      <c r="L741" s="1"/>
    </row>
    <row r="742" spans="1:12" ht="18" x14ac:dyDescent="0.25">
      <c r="A742" s="136">
        <v>29165</v>
      </c>
      <c r="B742" s="17">
        <v>197</v>
      </c>
      <c r="C742" s="136" t="s">
        <v>475</v>
      </c>
      <c r="D742" s="136">
        <v>29165</v>
      </c>
      <c r="E742" s="136" t="s">
        <v>50</v>
      </c>
      <c r="F742" s="136">
        <v>2638</v>
      </c>
      <c r="G742" s="136" t="s">
        <v>463</v>
      </c>
      <c r="H742" s="1"/>
      <c r="I742" s="1"/>
      <c r="J742" s="1"/>
      <c r="K742" s="1"/>
      <c r="L742" s="1"/>
    </row>
    <row r="743" spans="1:12" ht="18" x14ac:dyDescent="0.2">
      <c r="A743" s="22">
        <v>29166</v>
      </c>
      <c r="B743" s="17">
        <v>198</v>
      </c>
      <c r="C743" s="22" t="s">
        <v>329</v>
      </c>
      <c r="D743" s="22">
        <v>29166</v>
      </c>
      <c r="E743" s="22" t="s">
        <v>50</v>
      </c>
      <c r="F743" s="22">
        <v>1516</v>
      </c>
      <c r="G743" s="22" t="s">
        <v>463</v>
      </c>
      <c r="H743" s="1"/>
      <c r="I743" s="1"/>
      <c r="J743" s="1"/>
      <c r="K743" s="1"/>
      <c r="L743" s="1"/>
    </row>
    <row r="744" spans="1:12" ht="18" x14ac:dyDescent="0.2">
      <c r="A744" s="22">
        <v>29182</v>
      </c>
      <c r="B744" s="17">
        <v>199</v>
      </c>
      <c r="C744" s="22" t="s">
        <v>522</v>
      </c>
      <c r="D744" s="22">
        <v>29182</v>
      </c>
      <c r="E744" s="22" t="s">
        <v>50</v>
      </c>
      <c r="F744" s="22">
        <v>1463</v>
      </c>
      <c r="G744" s="22" t="s">
        <v>463</v>
      </c>
      <c r="H744" s="1"/>
      <c r="I744" s="1"/>
      <c r="J744" s="1"/>
      <c r="K744" s="1"/>
      <c r="L744" s="1"/>
    </row>
    <row r="745" spans="1:12" ht="18" x14ac:dyDescent="0.2">
      <c r="A745" s="17">
        <v>29220</v>
      </c>
      <c r="B745" s="17">
        <v>200</v>
      </c>
      <c r="C745" s="17" t="s">
        <v>1079</v>
      </c>
      <c r="D745" s="17">
        <v>29220</v>
      </c>
      <c r="E745" s="17" t="s">
        <v>50</v>
      </c>
      <c r="F745" s="26">
        <v>1880</v>
      </c>
      <c r="G745" s="17" t="s">
        <v>463</v>
      </c>
      <c r="H745" s="1"/>
      <c r="I745" s="1"/>
      <c r="J745" s="1"/>
      <c r="K745" s="1"/>
      <c r="L745" s="1"/>
    </row>
    <row r="746" spans="1:12" ht="18" x14ac:dyDescent="0.2">
      <c r="A746" s="17">
        <v>29571</v>
      </c>
      <c r="B746" s="17">
        <v>201</v>
      </c>
      <c r="C746" s="17" t="s">
        <v>504</v>
      </c>
      <c r="D746" s="17">
        <v>29571</v>
      </c>
      <c r="E746" s="17" t="s">
        <v>474</v>
      </c>
      <c r="F746" s="26">
        <v>1654</v>
      </c>
      <c r="G746" s="17" t="s">
        <v>463</v>
      </c>
      <c r="H746" s="1"/>
      <c r="I746" s="1"/>
      <c r="J746" s="1"/>
      <c r="K746" s="1"/>
      <c r="L746" s="1"/>
    </row>
    <row r="747" spans="1:12" ht="18" x14ac:dyDescent="0.2">
      <c r="A747" s="17">
        <v>29572</v>
      </c>
      <c r="B747" s="17">
        <v>202</v>
      </c>
      <c r="C747" s="17" t="s">
        <v>504</v>
      </c>
      <c r="D747" s="17">
        <v>29572</v>
      </c>
      <c r="E747" s="17" t="s">
        <v>474</v>
      </c>
      <c r="F747" s="26">
        <v>1671</v>
      </c>
      <c r="G747" s="17" t="s">
        <v>463</v>
      </c>
      <c r="H747" s="1"/>
      <c r="I747" s="1"/>
      <c r="J747" s="1"/>
      <c r="K747" s="1"/>
      <c r="L747" s="1"/>
    </row>
    <row r="748" spans="1:12" ht="18" x14ac:dyDescent="0.25">
      <c r="A748" s="173">
        <v>29636</v>
      </c>
      <c r="B748" s="17">
        <v>203</v>
      </c>
      <c r="C748" s="173" t="s">
        <v>1351</v>
      </c>
      <c r="D748" s="173">
        <v>29636</v>
      </c>
      <c r="E748" s="173" t="s">
        <v>50</v>
      </c>
      <c r="F748" s="173">
        <v>2992</v>
      </c>
      <c r="G748" s="173" t="s">
        <v>463</v>
      </c>
      <c r="H748" s="1"/>
      <c r="I748" s="1"/>
      <c r="J748" s="1"/>
      <c r="K748" s="1"/>
      <c r="L748" s="1"/>
    </row>
    <row r="749" spans="1:12" ht="18" x14ac:dyDescent="0.2">
      <c r="A749" s="17">
        <v>29722</v>
      </c>
      <c r="B749" s="17">
        <v>204</v>
      </c>
      <c r="C749" s="17" t="s">
        <v>1119</v>
      </c>
      <c r="D749" s="17">
        <v>29722</v>
      </c>
      <c r="E749" s="17" t="s">
        <v>24</v>
      </c>
      <c r="F749" s="17">
        <v>1687</v>
      </c>
      <c r="G749" s="17" t="s">
        <v>463</v>
      </c>
      <c r="H749" s="1"/>
      <c r="I749" s="1"/>
      <c r="J749" s="1"/>
      <c r="K749" s="1"/>
      <c r="L749" s="1"/>
    </row>
    <row r="750" spans="1:12" ht="18" x14ac:dyDescent="0.2">
      <c r="A750" s="22">
        <v>29729</v>
      </c>
      <c r="B750" s="17">
        <v>205</v>
      </c>
      <c r="C750" s="22" t="s">
        <v>938</v>
      </c>
      <c r="D750" s="22">
        <v>29729</v>
      </c>
      <c r="E750" s="22" t="s">
        <v>50</v>
      </c>
      <c r="F750" s="22">
        <v>2899</v>
      </c>
      <c r="G750" s="30" t="s">
        <v>463</v>
      </c>
      <c r="H750" s="1"/>
      <c r="I750" s="1"/>
      <c r="J750" s="1"/>
      <c r="K750" s="1"/>
      <c r="L750" s="1"/>
    </row>
    <row r="751" spans="1:12" ht="18" x14ac:dyDescent="0.25">
      <c r="A751" s="136">
        <v>29730</v>
      </c>
      <c r="B751" s="17">
        <v>206</v>
      </c>
      <c r="C751" s="136" t="s">
        <v>1575</v>
      </c>
      <c r="D751" s="136">
        <v>29730</v>
      </c>
      <c r="E751" s="136" t="s">
        <v>24</v>
      </c>
      <c r="F751" s="136">
        <v>2256</v>
      </c>
      <c r="G751" s="136" t="s">
        <v>463</v>
      </c>
      <c r="H751" s="1"/>
      <c r="I751" s="1"/>
      <c r="J751" s="1"/>
      <c r="K751" s="1"/>
      <c r="L751" s="1"/>
    </row>
    <row r="752" spans="1:12" ht="18" x14ac:dyDescent="0.2">
      <c r="A752" s="17">
        <v>29879</v>
      </c>
      <c r="B752" s="17">
        <v>207</v>
      </c>
      <c r="C752" s="17" t="s">
        <v>787</v>
      </c>
      <c r="D752" s="17">
        <v>29879</v>
      </c>
      <c r="E752" s="17" t="s">
        <v>24</v>
      </c>
      <c r="F752" s="17">
        <v>1905</v>
      </c>
      <c r="G752" s="17" t="s">
        <v>463</v>
      </c>
      <c r="H752" s="1"/>
      <c r="I752" s="1"/>
      <c r="J752" s="1"/>
      <c r="K752" s="1"/>
      <c r="L752" s="1"/>
    </row>
    <row r="753" spans="1:12" ht="18" x14ac:dyDescent="0.2">
      <c r="A753" s="17">
        <v>30287</v>
      </c>
      <c r="B753" s="17">
        <v>208</v>
      </c>
      <c r="C753" s="17" t="s">
        <v>649</v>
      </c>
      <c r="D753" s="17">
        <v>30287</v>
      </c>
      <c r="E753" s="17" t="s">
        <v>24</v>
      </c>
      <c r="F753" s="17">
        <v>2358</v>
      </c>
      <c r="G753" s="17" t="s">
        <v>463</v>
      </c>
      <c r="H753" s="1"/>
      <c r="I753" s="1"/>
      <c r="J753" s="1"/>
      <c r="K753" s="1"/>
      <c r="L753" s="1"/>
    </row>
    <row r="754" spans="1:12" ht="18" x14ac:dyDescent="0.2">
      <c r="A754" s="17">
        <v>30290</v>
      </c>
      <c r="B754" s="17">
        <v>209</v>
      </c>
      <c r="C754" s="17" t="s">
        <v>606</v>
      </c>
      <c r="D754" s="17">
        <v>30290</v>
      </c>
      <c r="E754" s="17" t="s">
        <v>34</v>
      </c>
      <c r="F754" s="26">
        <v>388</v>
      </c>
      <c r="G754" s="17" t="s">
        <v>463</v>
      </c>
      <c r="H754" s="1"/>
      <c r="I754" s="1"/>
      <c r="J754" s="1"/>
      <c r="K754" s="1"/>
      <c r="L754" s="1"/>
    </row>
    <row r="755" spans="1:12" ht="18" x14ac:dyDescent="0.2">
      <c r="A755" s="17">
        <v>30782</v>
      </c>
      <c r="B755" s="17">
        <v>210</v>
      </c>
      <c r="C755" s="17" t="s">
        <v>184</v>
      </c>
      <c r="D755" s="17">
        <v>30782</v>
      </c>
      <c r="E755" s="17" t="s">
        <v>24</v>
      </c>
      <c r="F755" s="17">
        <v>842</v>
      </c>
      <c r="G755" s="17" t="s">
        <v>463</v>
      </c>
      <c r="H755" s="1"/>
      <c r="I755" s="1"/>
      <c r="J755" s="1"/>
      <c r="K755" s="1"/>
      <c r="L755" s="1"/>
    </row>
    <row r="756" spans="1:12" ht="18" x14ac:dyDescent="0.25">
      <c r="A756" s="136">
        <v>30820</v>
      </c>
      <c r="B756" s="17">
        <v>211</v>
      </c>
      <c r="C756" s="136" t="s">
        <v>936</v>
      </c>
      <c r="D756" s="136">
        <v>30820</v>
      </c>
      <c r="E756" s="136" t="s">
        <v>24</v>
      </c>
      <c r="F756" s="136">
        <v>163</v>
      </c>
      <c r="G756" s="136" t="s">
        <v>463</v>
      </c>
      <c r="H756" s="1"/>
      <c r="I756" s="1"/>
      <c r="J756" s="1"/>
      <c r="K756" s="1"/>
      <c r="L756" s="1"/>
    </row>
    <row r="757" spans="1:12" ht="18" x14ac:dyDescent="0.2">
      <c r="A757" s="22">
        <v>30896</v>
      </c>
      <c r="B757" s="17">
        <v>212</v>
      </c>
      <c r="C757" s="22" t="s">
        <v>877</v>
      </c>
      <c r="D757" s="22">
        <v>30896</v>
      </c>
      <c r="E757" s="22" t="s">
        <v>24</v>
      </c>
      <c r="F757" s="22">
        <v>409</v>
      </c>
      <c r="G757" s="17" t="s">
        <v>463</v>
      </c>
      <c r="H757" s="1"/>
      <c r="I757" s="1"/>
      <c r="J757" s="1"/>
      <c r="K757" s="1"/>
      <c r="L757" s="1"/>
    </row>
    <row r="758" spans="1:12" ht="18" x14ac:dyDescent="0.2">
      <c r="A758" s="17">
        <v>30912</v>
      </c>
      <c r="B758" s="17">
        <v>213</v>
      </c>
      <c r="C758" s="17" t="s">
        <v>694</v>
      </c>
      <c r="D758" s="17">
        <v>30912</v>
      </c>
      <c r="E758" s="17" t="s">
        <v>414</v>
      </c>
      <c r="F758" s="17">
        <v>3622</v>
      </c>
      <c r="G758" s="17" t="s">
        <v>463</v>
      </c>
      <c r="H758" s="1"/>
      <c r="I758" s="1"/>
      <c r="J758" s="1"/>
      <c r="K758" s="1"/>
      <c r="L758" s="1"/>
    </row>
    <row r="759" spans="1:12" ht="18" x14ac:dyDescent="0.2">
      <c r="A759" s="17">
        <v>31002</v>
      </c>
      <c r="B759" s="17">
        <v>214</v>
      </c>
      <c r="C759" s="17" t="s">
        <v>553</v>
      </c>
      <c r="D759" s="17">
        <v>31002</v>
      </c>
      <c r="E759" s="17" t="s">
        <v>34</v>
      </c>
      <c r="F759" s="17">
        <v>1844</v>
      </c>
      <c r="G759" s="17" t="s">
        <v>463</v>
      </c>
      <c r="H759" s="1"/>
      <c r="I759" s="1"/>
      <c r="J759" s="1"/>
      <c r="K759" s="1"/>
      <c r="L759" s="1"/>
    </row>
    <row r="760" spans="1:12" ht="18" x14ac:dyDescent="0.2">
      <c r="A760" s="22">
        <v>31099</v>
      </c>
      <c r="B760" s="17">
        <v>215</v>
      </c>
      <c r="C760" s="22" t="s">
        <v>624</v>
      </c>
      <c r="D760" s="22">
        <v>31099</v>
      </c>
      <c r="E760" s="22" t="s">
        <v>50</v>
      </c>
      <c r="F760" s="22">
        <v>3587</v>
      </c>
      <c r="G760" s="122" t="s">
        <v>463</v>
      </c>
      <c r="H760" s="1"/>
      <c r="I760" s="1"/>
      <c r="J760" s="1"/>
      <c r="K760" s="1"/>
      <c r="L760" s="1"/>
    </row>
    <row r="761" spans="1:12" ht="18" x14ac:dyDescent="0.2">
      <c r="A761" s="22">
        <v>31105</v>
      </c>
      <c r="B761" s="17">
        <v>216</v>
      </c>
      <c r="C761" s="22" t="s">
        <v>638</v>
      </c>
      <c r="D761" s="22">
        <v>31105</v>
      </c>
      <c r="E761" s="22" t="s">
        <v>50</v>
      </c>
      <c r="F761" s="22">
        <v>1297</v>
      </c>
      <c r="G761" s="17" t="s">
        <v>463</v>
      </c>
      <c r="H761" s="1"/>
      <c r="I761" s="1"/>
      <c r="J761" s="1"/>
      <c r="K761" s="1"/>
      <c r="L761" s="1"/>
    </row>
    <row r="762" spans="1:12" ht="18" x14ac:dyDescent="0.25">
      <c r="A762" s="136">
        <v>31115</v>
      </c>
      <c r="B762" s="17">
        <v>217</v>
      </c>
      <c r="C762" s="136" t="s">
        <v>1536</v>
      </c>
      <c r="D762" s="136">
        <v>31115</v>
      </c>
      <c r="E762" s="136" t="s">
        <v>50</v>
      </c>
      <c r="F762" s="136">
        <v>1346</v>
      </c>
      <c r="G762" s="136" t="s">
        <v>463</v>
      </c>
      <c r="H762" s="1"/>
      <c r="I762" s="1"/>
      <c r="J762" s="1"/>
      <c r="K762" s="1"/>
      <c r="L762" s="1"/>
    </row>
    <row r="763" spans="1:12" ht="18" x14ac:dyDescent="0.2">
      <c r="A763" s="17">
        <v>31175</v>
      </c>
      <c r="B763" s="17">
        <v>218</v>
      </c>
      <c r="C763" s="17" t="s">
        <v>808</v>
      </c>
      <c r="D763" s="17">
        <v>31175</v>
      </c>
      <c r="E763" s="17" t="s">
        <v>24</v>
      </c>
      <c r="F763" s="17">
        <v>1265</v>
      </c>
      <c r="G763" s="17" t="s">
        <v>463</v>
      </c>
      <c r="H763" s="1"/>
      <c r="I763" s="1"/>
      <c r="J763" s="1"/>
      <c r="K763" s="1"/>
      <c r="L763" s="1"/>
    </row>
    <row r="764" spans="1:12" ht="18" x14ac:dyDescent="0.25">
      <c r="A764" s="136">
        <v>31251</v>
      </c>
      <c r="B764" s="17">
        <v>219</v>
      </c>
      <c r="C764" s="136" t="s">
        <v>1457</v>
      </c>
      <c r="D764" s="136">
        <v>31251</v>
      </c>
      <c r="E764" s="136" t="s">
        <v>24</v>
      </c>
      <c r="F764" s="136">
        <v>3133</v>
      </c>
      <c r="G764" s="136" t="s">
        <v>463</v>
      </c>
      <c r="H764" s="1"/>
      <c r="I764" s="1"/>
      <c r="J764" s="1"/>
      <c r="K764" s="1"/>
      <c r="L764" s="1"/>
    </row>
    <row r="765" spans="1:12" ht="18" x14ac:dyDescent="0.25">
      <c r="A765" s="136">
        <v>31526</v>
      </c>
      <c r="B765" s="17">
        <v>220</v>
      </c>
      <c r="C765" s="136" t="s">
        <v>1703</v>
      </c>
      <c r="D765" s="136">
        <v>31526</v>
      </c>
      <c r="E765" s="136" t="s">
        <v>50</v>
      </c>
      <c r="F765" s="136">
        <v>3621</v>
      </c>
      <c r="G765" s="136" t="s">
        <v>463</v>
      </c>
      <c r="H765" s="1"/>
      <c r="I765" s="1"/>
      <c r="J765" s="1"/>
      <c r="K765" s="1"/>
      <c r="L765" s="1"/>
    </row>
    <row r="766" spans="1:12" ht="18" x14ac:dyDescent="0.25">
      <c r="A766" s="136">
        <v>31568</v>
      </c>
      <c r="B766" s="17">
        <v>221</v>
      </c>
      <c r="C766" s="136" t="s">
        <v>1566</v>
      </c>
      <c r="D766" s="136">
        <v>31568</v>
      </c>
      <c r="E766" s="136" t="s">
        <v>50</v>
      </c>
      <c r="F766" s="136">
        <v>3520</v>
      </c>
      <c r="G766" s="136" t="s">
        <v>463</v>
      </c>
      <c r="H766" s="1"/>
      <c r="I766" s="1"/>
      <c r="J766" s="1"/>
      <c r="K766" s="1"/>
      <c r="L766" s="1"/>
    </row>
    <row r="767" spans="1:12" ht="18" x14ac:dyDescent="0.2">
      <c r="A767" s="22">
        <v>31729</v>
      </c>
      <c r="B767" s="17">
        <v>222</v>
      </c>
      <c r="C767" s="22" t="s">
        <v>920</v>
      </c>
      <c r="D767" s="22">
        <v>31729</v>
      </c>
      <c r="E767" s="22" t="s">
        <v>922</v>
      </c>
      <c r="F767" s="22">
        <v>3540</v>
      </c>
      <c r="G767" s="17" t="s">
        <v>463</v>
      </c>
      <c r="H767" s="1"/>
      <c r="I767" s="1"/>
      <c r="J767" s="1"/>
      <c r="K767" s="1"/>
      <c r="L767" s="1"/>
    </row>
    <row r="768" spans="1:12" ht="18" x14ac:dyDescent="0.25">
      <c r="A768" s="136">
        <v>31775</v>
      </c>
      <c r="B768" s="17">
        <v>223</v>
      </c>
      <c r="C768" s="136" t="s">
        <v>1721</v>
      </c>
      <c r="D768" s="136">
        <v>31775</v>
      </c>
      <c r="E768" s="136" t="s">
        <v>50</v>
      </c>
      <c r="F768" s="136">
        <v>1509</v>
      </c>
      <c r="G768" s="136" t="s">
        <v>463</v>
      </c>
      <c r="H768" s="1"/>
      <c r="I768" s="1"/>
      <c r="J768" s="1"/>
      <c r="K768" s="1"/>
      <c r="L768" s="1"/>
    </row>
    <row r="769" spans="1:12" ht="18" x14ac:dyDescent="0.25">
      <c r="A769" s="136">
        <v>31791</v>
      </c>
      <c r="B769" s="17">
        <v>224</v>
      </c>
      <c r="C769" s="136" t="s">
        <v>1482</v>
      </c>
      <c r="D769" s="136">
        <v>31791</v>
      </c>
      <c r="E769" s="136" t="s">
        <v>50</v>
      </c>
      <c r="F769" s="136">
        <v>1300</v>
      </c>
      <c r="G769" s="136" t="s">
        <v>463</v>
      </c>
      <c r="H769" s="1"/>
      <c r="I769" s="1"/>
      <c r="J769" s="1"/>
      <c r="K769" s="1"/>
      <c r="L769" s="1"/>
    </row>
    <row r="770" spans="1:12" ht="18" x14ac:dyDescent="0.2">
      <c r="A770" s="17">
        <v>31907</v>
      </c>
      <c r="B770" s="17">
        <v>225</v>
      </c>
      <c r="C770" s="17" t="s">
        <v>797</v>
      </c>
      <c r="D770" s="17">
        <v>31907</v>
      </c>
      <c r="E770" s="17" t="s">
        <v>84</v>
      </c>
      <c r="F770" s="26">
        <v>1991</v>
      </c>
      <c r="G770" s="17" t="s">
        <v>463</v>
      </c>
      <c r="H770" s="1"/>
      <c r="I770" s="1"/>
      <c r="J770" s="1"/>
      <c r="K770" s="1"/>
      <c r="L770" s="1"/>
    </row>
    <row r="771" spans="1:12" ht="18" x14ac:dyDescent="0.2">
      <c r="A771" s="17">
        <v>31911</v>
      </c>
      <c r="B771" s="17">
        <v>226</v>
      </c>
      <c r="C771" s="17" t="s">
        <v>857</v>
      </c>
      <c r="D771" s="17">
        <v>31911</v>
      </c>
      <c r="E771" s="17" t="s">
        <v>50</v>
      </c>
      <c r="F771" s="26">
        <v>3674</v>
      </c>
      <c r="G771" s="30" t="s">
        <v>463</v>
      </c>
      <c r="H771" s="1"/>
      <c r="I771" s="1"/>
      <c r="J771" s="1"/>
      <c r="K771" s="1"/>
      <c r="L771" s="1"/>
    </row>
    <row r="772" spans="1:12" ht="18" x14ac:dyDescent="0.2">
      <c r="A772" s="17">
        <v>32185</v>
      </c>
      <c r="B772" s="17">
        <v>227</v>
      </c>
      <c r="C772" s="17" t="s">
        <v>600</v>
      </c>
      <c r="D772" s="17">
        <v>32185</v>
      </c>
      <c r="E772" s="17" t="s">
        <v>34</v>
      </c>
      <c r="F772" s="26">
        <v>89</v>
      </c>
      <c r="G772" s="30" t="s">
        <v>463</v>
      </c>
      <c r="H772" s="1"/>
      <c r="I772" s="1"/>
      <c r="J772" s="1"/>
      <c r="K772" s="1"/>
      <c r="L772" s="1"/>
    </row>
    <row r="773" spans="1:12" ht="18" x14ac:dyDescent="0.25">
      <c r="A773" s="173">
        <v>32185</v>
      </c>
      <c r="B773" s="17">
        <v>228</v>
      </c>
      <c r="C773" s="173" t="s">
        <v>1815</v>
      </c>
      <c r="D773" s="173">
        <v>32185</v>
      </c>
      <c r="E773" s="173" t="s">
        <v>24</v>
      </c>
      <c r="F773" s="173">
        <v>89</v>
      </c>
      <c r="G773" s="173" t="s">
        <v>463</v>
      </c>
      <c r="H773" s="1"/>
      <c r="I773" s="1"/>
      <c r="J773" s="1"/>
      <c r="K773" s="1"/>
      <c r="L773" s="1"/>
    </row>
    <row r="774" spans="1:12" ht="18" x14ac:dyDescent="0.2">
      <c r="A774" s="17">
        <v>32263</v>
      </c>
      <c r="B774" s="17">
        <v>229</v>
      </c>
      <c r="C774" s="17" t="s">
        <v>1107</v>
      </c>
      <c r="D774" s="17">
        <v>32263</v>
      </c>
      <c r="E774" s="17" t="s">
        <v>24</v>
      </c>
      <c r="F774" s="17">
        <v>2991</v>
      </c>
      <c r="G774" s="30" t="s">
        <v>463</v>
      </c>
      <c r="H774" s="1"/>
      <c r="I774" s="1"/>
      <c r="J774" s="1"/>
      <c r="K774" s="1"/>
      <c r="L774" s="1"/>
    </row>
    <row r="775" spans="1:12" ht="18" x14ac:dyDescent="0.2">
      <c r="A775" s="22">
        <v>32787</v>
      </c>
      <c r="B775" s="17">
        <v>230</v>
      </c>
      <c r="C775" s="22" t="s">
        <v>921</v>
      </c>
      <c r="D775" s="22">
        <v>32787</v>
      </c>
      <c r="E775" s="22" t="s">
        <v>922</v>
      </c>
      <c r="F775" s="22">
        <v>3541</v>
      </c>
      <c r="G775" s="17" t="s">
        <v>463</v>
      </c>
      <c r="H775" s="1"/>
      <c r="I775" s="1"/>
      <c r="J775" s="1"/>
      <c r="K775" s="1"/>
      <c r="L775" s="1"/>
    </row>
    <row r="776" spans="1:12" ht="18" x14ac:dyDescent="0.2">
      <c r="A776" s="22">
        <v>32861</v>
      </c>
      <c r="B776" s="17">
        <v>231</v>
      </c>
      <c r="C776" s="22" t="s">
        <v>920</v>
      </c>
      <c r="D776" s="22">
        <v>32861</v>
      </c>
      <c r="E776" s="22" t="s">
        <v>922</v>
      </c>
      <c r="F776" s="22">
        <v>3542</v>
      </c>
      <c r="G776" s="17" t="s">
        <v>463</v>
      </c>
      <c r="H776" s="1"/>
      <c r="I776" s="1"/>
      <c r="J776" s="1"/>
      <c r="K776" s="1"/>
      <c r="L776" s="1"/>
    </row>
    <row r="777" spans="1:12" ht="18" x14ac:dyDescent="0.25">
      <c r="A777" s="136">
        <v>32880</v>
      </c>
      <c r="B777" s="17">
        <v>232</v>
      </c>
      <c r="C777" s="136" t="s">
        <v>1458</v>
      </c>
      <c r="D777" s="136">
        <v>32880</v>
      </c>
      <c r="E777" s="136" t="s">
        <v>50</v>
      </c>
      <c r="F777" s="136">
        <v>1687</v>
      </c>
      <c r="G777" s="136" t="s">
        <v>463</v>
      </c>
      <c r="H777" s="1"/>
      <c r="I777" s="1"/>
      <c r="J777" s="1"/>
      <c r="K777" s="1"/>
      <c r="L777" s="1"/>
    </row>
    <row r="778" spans="1:12" ht="18" x14ac:dyDescent="0.25">
      <c r="A778" s="173">
        <v>32880</v>
      </c>
      <c r="B778" s="17">
        <v>233</v>
      </c>
      <c r="C778" s="173" t="s">
        <v>1458</v>
      </c>
      <c r="D778" s="173">
        <v>32880</v>
      </c>
      <c r="E778" s="173" t="s">
        <v>50</v>
      </c>
      <c r="F778" s="173">
        <v>1687</v>
      </c>
      <c r="G778" s="173" t="s">
        <v>463</v>
      </c>
      <c r="H778" s="1"/>
      <c r="I778" s="1"/>
      <c r="J778" s="1"/>
      <c r="K778" s="1"/>
      <c r="L778" s="1"/>
    </row>
    <row r="779" spans="1:12" ht="18" x14ac:dyDescent="0.2">
      <c r="A779" s="17">
        <v>32989</v>
      </c>
      <c r="B779" s="17">
        <v>234</v>
      </c>
      <c r="C779" s="17" t="s">
        <v>742</v>
      </c>
      <c r="D779" s="17">
        <v>32989</v>
      </c>
      <c r="E779" s="17" t="s">
        <v>84</v>
      </c>
      <c r="F779" s="26">
        <v>3259</v>
      </c>
      <c r="G779" s="17" t="s">
        <v>463</v>
      </c>
      <c r="H779" s="1"/>
      <c r="I779" s="1"/>
      <c r="J779" s="1"/>
      <c r="K779" s="1"/>
      <c r="L779" s="1"/>
    </row>
    <row r="780" spans="1:12" ht="18" x14ac:dyDescent="0.2">
      <c r="A780" s="17">
        <v>33105</v>
      </c>
      <c r="B780" s="17">
        <v>235</v>
      </c>
      <c r="C780" s="17" t="s">
        <v>271</v>
      </c>
      <c r="D780" s="17">
        <v>33105</v>
      </c>
      <c r="E780" s="17" t="s">
        <v>24</v>
      </c>
      <c r="F780" s="17">
        <v>3070</v>
      </c>
      <c r="G780" s="17" t="s">
        <v>463</v>
      </c>
      <c r="H780" s="1"/>
      <c r="I780" s="1"/>
      <c r="J780" s="1"/>
      <c r="K780" s="1"/>
      <c r="L780" s="1"/>
    </row>
    <row r="781" spans="1:12" ht="18" x14ac:dyDescent="0.25">
      <c r="A781" s="136">
        <v>33426</v>
      </c>
      <c r="B781" s="17">
        <v>236</v>
      </c>
      <c r="C781" s="136" t="s">
        <v>1559</v>
      </c>
      <c r="D781" s="136">
        <v>33426</v>
      </c>
      <c r="E781" s="136" t="s">
        <v>24</v>
      </c>
      <c r="F781" s="136">
        <v>2923</v>
      </c>
      <c r="G781" s="136" t="s">
        <v>463</v>
      </c>
      <c r="H781" s="1"/>
      <c r="I781" s="1"/>
      <c r="J781" s="1"/>
      <c r="K781" s="1"/>
      <c r="L781" s="1"/>
    </row>
    <row r="782" spans="1:12" ht="18" x14ac:dyDescent="0.2">
      <c r="A782" s="17">
        <v>33552</v>
      </c>
      <c r="B782" s="17">
        <v>237</v>
      </c>
      <c r="C782" s="17" t="s">
        <v>769</v>
      </c>
      <c r="D782" s="17">
        <v>33552</v>
      </c>
      <c r="E782" s="17" t="s">
        <v>34</v>
      </c>
      <c r="F782" s="17">
        <v>1024</v>
      </c>
      <c r="G782" s="17" t="s">
        <v>463</v>
      </c>
      <c r="H782" s="1"/>
      <c r="I782" s="1"/>
      <c r="J782" s="1"/>
      <c r="K782" s="1"/>
      <c r="L782" s="1"/>
    </row>
    <row r="783" spans="1:12" ht="18" x14ac:dyDescent="0.2">
      <c r="A783" s="17">
        <v>33804</v>
      </c>
      <c r="B783" s="17">
        <v>238</v>
      </c>
      <c r="C783" s="17" t="s">
        <v>492</v>
      </c>
      <c r="D783" s="17">
        <v>33804</v>
      </c>
      <c r="E783" s="17" t="s">
        <v>34</v>
      </c>
      <c r="F783" s="26">
        <v>1270</v>
      </c>
      <c r="G783" s="17" t="s">
        <v>463</v>
      </c>
      <c r="H783" s="1"/>
      <c r="I783" s="1"/>
      <c r="J783" s="1"/>
      <c r="K783" s="1"/>
      <c r="L783" s="1"/>
    </row>
    <row r="784" spans="1:12" ht="18" x14ac:dyDescent="0.25">
      <c r="A784" s="136">
        <v>33874</v>
      </c>
      <c r="B784" s="17">
        <v>239</v>
      </c>
      <c r="C784" s="136" t="s">
        <v>1580</v>
      </c>
      <c r="D784" s="136">
        <v>33874</v>
      </c>
      <c r="E784" s="136" t="s">
        <v>414</v>
      </c>
      <c r="F784" s="136">
        <v>3523</v>
      </c>
      <c r="G784" s="136" t="s">
        <v>463</v>
      </c>
      <c r="H784" s="1"/>
      <c r="I784" s="1"/>
      <c r="J784" s="1"/>
      <c r="K784" s="1"/>
      <c r="L784" s="1"/>
    </row>
    <row r="785" spans="1:12" ht="18" x14ac:dyDescent="0.2">
      <c r="A785" s="17">
        <v>33939</v>
      </c>
      <c r="B785" s="17">
        <v>240</v>
      </c>
      <c r="C785" s="17" t="s">
        <v>701</v>
      </c>
      <c r="D785" s="17">
        <v>33939</v>
      </c>
      <c r="E785" s="17" t="s">
        <v>34</v>
      </c>
      <c r="F785" s="26">
        <v>2456</v>
      </c>
      <c r="G785" s="17" t="s">
        <v>463</v>
      </c>
      <c r="H785" s="1"/>
      <c r="I785" s="1"/>
      <c r="J785" s="1"/>
      <c r="K785" s="1"/>
      <c r="L785" s="1"/>
    </row>
    <row r="786" spans="1:12" ht="18" x14ac:dyDescent="0.25">
      <c r="A786" s="136">
        <v>33960</v>
      </c>
      <c r="B786" s="17">
        <v>241</v>
      </c>
      <c r="C786" s="136" t="s">
        <v>1485</v>
      </c>
      <c r="D786" s="136">
        <v>33960</v>
      </c>
      <c r="E786" s="136" t="s">
        <v>24</v>
      </c>
      <c r="F786" s="136">
        <v>1842</v>
      </c>
      <c r="G786" s="136" t="s">
        <v>463</v>
      </c>
      <c r="H786" s="1"/>
      <c r="I786" s="1"/>
      <c r="J786" s="1"/>
      <c r="K786" s="1"/>
      <c r="L786" s="1"/>
    </row>
    <row r="787" spans="1:12" ht="18" x14ac:dyDescent="0.25">
      <c r="A787" s="173">
        <v>33960</v>
      </c>
      <c r="B787" s="17">
        <v>242</v>
      </c>
      <c r="C787" s="173" t="s">
        <v>1485</v>
      </c>
      <c r="D787" s="173">
        <v>33960</v>
      </c>
      <c r="E787" s="173" t="s">
        <v>24</v>
      </c>
      <c r="F787" s="173">
        <v>1842</v>
      </c>
      <c r="G787" s="173" t="s">
        <v>463</v>
      </c>
      <c r="H787" s="1"/>
      <c r="I787" s="1"/>
      <c r="J787" s="1"/>
      <c r="K787" s="1"/>
      <c r="L787" s="1"/>
    </row>
    <row r="788" spans="1:12" ht="18" x14ac:dyDescent="0.2">
      <c r="A788" s="17">
        <v>34024</v>
      </c>
      <c r="B788" s="17">
        <v>243</v>
      </c>
      <c r="C788" s="17" t="s">
        <v>680</v>
      </c>
      <c r="D788" s="17">
        <v>34024</v>
      </c>
      <c r="E788" s="17" t="s">
        <v>24</v>
      </c>
      <c r="F788" s="17">
        <v>1326</v>
      </c>
      <c r="G788" s="17" t="s">
        <v>463</v>
      </c>
      <c r="H788" s="1"/>
      <c r="I788" s="1"/>
      <c r="J788" s="1"/>
      <c r="K788" s="1"/>
      <c r="L788" s="1"/>
    </row>
    <row r="789" spans="1:12" ht="18" x14ac:dyDescent="0.2">
      <c r="A789" s="17">
        <v>34544</v>
      </c>
      <c r="B789" s="17">
        <v>244</v>
      </c>
      <c r="C789" s="17" t="s">
        <v>730</v>
      </c>
      <c r="D789" s="17">
        <v>34544</v>
      </c>
      <c r="E789" s="17" t="s">
        <v>84</v>
      </c>
      <c r="F789" s="26">
        <v>4162</v>
      </c>
      <c r="G789" s="17" t="s">
        <v>463</v>
      </c>
      <c r="H789" s="1"/>
      <c r="I789" s="1"/>
      <c r="J789" s="1"/>
      <c r="K789" s="1"/>
      <c r="L789" s="1"/>
    </row>
    <row r="790" spans="1:12" ht="18" x14ac:dyDescent="0.2">
      <c r="A790" s="17">
        <v>34625</v>
      </c>
      <c r="B790" s="17">
        <v>245</v>
      </c>
      <c r="C790" s="17" t="s">
        <v>430</v>
      </c>
      <c r="D790" s="17">
        <v>34625</v>
      </c>
      <c r="E790" s="17" t="s">
        <v>24</v>
      </c>
      <c r="F790" s="17">
        <v>3231</v>
      </c>
      <c r="G790" s="30" t="s">
        <v>463</v>
      </c>
      <c r="H790" s="1"/>
      <c r="I790" s="1"/>
      <c r="J790" s="1"/>
      <c r="K790" s="1"/>
      <c r="L790" s="1"/>
    </row>
    <row r="791" spans="1:12" ht="18" x14ac:dyDescent="0.2">
      <c r="A791" s="17">
        <v>34703</v>
      </c>
      <c r="B791" s="17">
        <v>246</v>
      </c>
      <c r="C791" s="17" t="s">
        <v>1064</v>
      </c>
      <c r="D791" s="17">
        <v>34703</v>
      </c>
      <c r="E791" s="17" t="s">
        <v>24</v>
      </c>
      <c r="F791" s="17">
        <v>1559</v>
      </c>
      <c r="G791" s="17" t="s">
        <v>463</v>
      </c>
      <c r="H791" s="1"/>
      <c r="I791" s="1"/>
      <c r="J791" s="1"/>
      <c r="K791" s="1"/>
      <c r="L791" s="1"/>
    </row>
    <row r="792" spans="1:12" ht="18" x14ac:dyDescent="0.2">
      <c r="A792" s="17">
        <v>34838</v>
      </c>
      <c r="B792" s="17">
        <v>247</v>
      </c>
      <c r="C792" s="17" t="s">
        <v>533</v>
      </c>
      <c r="D792" s="17">
        <v>34838</v>
      </c>
      <c r="E792" s="17" t="s">
        <v>34</v>
      </c>
      <c r="F792" s="26">
        <v>1960</v>
      </c>
      <c r="G792" s="17" t="s">
        <v>463</v>
      </c>
      <c r="H792" s="1"/>
      <c r="I792" s="1"/>
      <c r="J792" s="1"/>
      <c r="K792" s="1"/>
      <c r="L792" s="1"/>
    </row>
    <row r="793" spans="1:12" ht="18" x14ac:dyDescent="0.25">
      <c r="A793" s="174">
        <v>35003</v>
      </c>
      <c r="B793" s="17">
        <v>248</v>
      </c>
      <c r="C793" s="174" t="s">
        <v>1459</v>
      </c>
      <c r="D793" s="174">
        <v>35003</v>
      </c>
      <c r="E793" s="173" t="s">
        <v>50</v>
      </c>
      <c r="F793" s="174">
        <v>1649</v>
      </c>
      <c r="G793" s="173" t="s">
        <v>463</v>
      </c>
      <c r="H793" s="1"/>
      <c r="I793" s="1"/>
      <c r="J793" s="1"/>
      <c r="K793" s="1"/>
      <c r="L793" s="1"/>
    </row>
    <row r="794" spans="1:12" ht="18" x14ac:dyDescent="0.2">
      <c r="A794" s="17">
        <v>35351</v>
      </c>
      <c r="B794" s="17">
        <v>249</v>
      </c>
      <c r="C794" s="17" t="s">
        <v>552</v>
      </c>
      <c r="D794" s="17">
        <v>35351</v>
      </c>
      <c r="E794" s="17" t="s">
        <v>24</v>
      </c>
      <c r="F794" s="17">
        <v>1876</v>
      </c>
      <c r="G794" s="17" t="s">
        <v>463</v>
      </c>
      <c r="H794" s="1"/>
      <c r="I794" s="1"/>
      <c r="J794" s="1"/>
      <c r="K794" s="1"/>
      <c r="L794" s="1"/>
    </row>
    <row r="795" spans="1:12" ht="18" x14ac:dyDescent="0.2">
      <c r="A795" s="17">
        <v>35624</v>
      </c>
      <c r="B795" s="17">
        <v>250</v>
      </c>
      <c r="C795" s="17" t="s">
        <v>699</v>
      </c>
      <c r="D795" s="17">
        <v>35624</v>
      </c>
      <c r="E795" s="17" t="s">
        <v>19</v>
      </c>
      <c r="F795" s="17">
        <v>2202</v>
      </c>
      <c r="G795" s="17" t="s">
        <v>463</v>
      </c>
      <c r="H795" s="1"/>
      <c r="I795" s="1"/>
      <c r="J795" s="1"/>
      <c r="K795" s="1"/>
      <c r="L795" s="1"/>
    </row>
    <row r="796" spans="1:12" ht="18" x14ac:dyDescent="0.25">
      <c r="A796" s="173">
        <v>35941</v>
      </c>
      <c r="B796" s="17">
        <v>251</v>
      </c>
      <c r="C796" s="173" t="s">
        <v>1794</v>
      </c>
      <c r="D796" s="173">
        <v>35941</v>
      </c>
      <c r="E796" s="173" t="s">
        <v>129</v>
      </c>
      <c r="F796" s="173">
        <v>3408</v>
      </c>
      <c r="G796" s="173" t="s">
        <v>463</v>
      </c>
      <c r="H796" s="1"/>
      <c r="I796" s="1"/>
      <c r="J796" s="1"/>
      <c r="K796" s="1"/>
      <c r="L796" s="1"/>
    </row>
    <row r="797" spans="1:12" ht="18" x14ac:dyDescent="0.2">
      <c r="A797" s="17">
        <v>36219</v>
      </c>
      <c r="B797" s="17">
        <v>252</v>
      </c>
      <c r="C797" s="17" t="s">
        <v>1031</v>
      </c>
      <c r="D797" s="17">
        <v>36219</v>
      </c>
      <c r="E797" s="17" t="s">
        <v>24</v>
      </c>
      <c r="F797" s="17">
        <v>2571</v>
      </c>
      <c r="G797" s="17" t="s">
        <v>463</v>
      </c>
      <c r="H797" s="1"/>
      <c r="I797" s="1"/>
      <c r="J797" s="1"/>
      <c r="K797" s="1"/>
      <c r="L797" s="1"/>
    </row>
    <row r="798" spans="1:12" ht="18" x14ac:dyDescent="0.2">
      <c r="A798" s="116">
        <v>36670</v>
      </c>
      <c r="B798" s="17">
        <v>253</v>
      </c>
      <c r="C798" s="116" t="s">
        <v>1075</v>
      </c>
      <c r="D798" s="116">
        <v>36670</v>
      </c>
      <c r="E798" s="116" t="s">
        <v>24</v>
      </c>
      <c r="F798" s="116">
        <v>2348</v>
      </c>
      <c r="G798" s="116" t="s">
        <v>463</v>
      </c>
      <c r="H798" s="1"/>
      <c r="I798" s="1"/>
      <c r="J798" s="1"/>
      <c r="K798" s="1"/>
      <c r="L798" s="1"/>
    </row>
    <row r="799" spans="1:12" ht="18" x14ac:dyDescent="0.2">
      <c r="A799" s="6">
        <v>36871</v>
      </c>
      <c r="B799" s="17">
        <v>254</v>
      </c>
      <c r="C799" s="6" t="s">
        <v>722</v>
      </c>
      <c r="D799" s="6">
        <v>36871</v>
      </c>
      <c r="E799" s="6" t="s">
        <v>24</v>
      </c>
      <c r="F799" s="6">
        <v>1358</v>
      </c>
      <c r="G799" s="164" t="s">
        <v>463</v>
      </c>
      <c r="H799" s="1"/>
      <c r="I799" s="1"/>
      <c r="J799" s="1"/>
      <c r="K799" s="1"/>
      <c r="L799" s="1"/>
    </row>
    <row r="800" spans="1:12" ht="18" x14ac:dyDescent="0.2">
      <c r="A800" s="6">
        <v>36935</v>
      </c>
      <c r="B800" s="17">
        <v>255</v>
      </c>
      <c r="C800" s="6" t="s">
        <v>727</v>
      </c>
      <c r="D800" s="6">
        <v>36935</v>
      </c>
      <c r="E800" s="6" t="s">
        <v>34</v>
      </c>
      <c r="F800" s="74">
        <v>784</v>
      </c>
      <c r="G800" s="6" t="s">
        <v>463</v>
      </c>
      <c r="H800" s="1"/>
      <c r="I800" s="1"/>
      <c r="J800" s="1"/>
      <c r="K800" s="1"/>
      <c r="L800" s="1"/>
    </row>
    <row r="801" spans="1:12" ht="18" x14ac:dyDescent="0.2">
      <c r="A801" s="6">
        <v>37147</v>
      </c>
      <c r="B801" s="17">
        <v>256</v>
      </c>
      <c r="C801" s="6" t="s">
        <v>758</v>
      </c>
      <c r="D801" s="6">
        <v>37147</v>
      </c>
      <c r="E801" s="6" t="s">
        <v>24</v>
      </c>
      <c r="F801" s="6">
        <v>2081</v>
      </c>
      <c r="G801" s="164" t="s">
        <v>463</v>
      </c>
      <c r="H801" s="1"/>
      <c r="I801" s="1"/>
      <c r="J801" s="1"/>
      <c r="K801" s="1"/>
      <c r="L801" s="1"/>
    </row>
    <row r="802" spans="1:12" ht="18" x14ac:dyDescent="0.25">
      <c r="A802" s="166">
        <v>37364</v>
      </c>
      <c r="B802" s="17">
        <v>257</v>
      </c>
      <c r="C802" s="166" t="s">
        <v>1502</v>
      </c>
      <c r="D802" s="166">
        <v>37364</v>
      </c>
      <c r="E802" s="166" t="s">
        <v>24</v>
      </c>
      <c r="F802" s="166">
        <v>2654</v>
      </c>
      <c r="G802" s="166" t="s">
        <v>463</v>
      </c>
      <c r="H802" s="1"/>
      <c r="I802" s="1"/>
      <c r="J802" s="1"/>
      <c r="K802" s="1"/>
      <c r="L802" s="1"/>
    </row>
    <row r="803" spans="1:12" ht="18" x14ac:dyDescent="0.25">
      <c r="A803" s="166">
        <v>37366</v>
      </c>
      <c r="B803" s="17">
        <v>258</v>
      </c>
      <c r="C803" s="166" t="s">
        <v>1547</v>
      </c>
      <c r="D803" s="166">
        <v>37366</v>
      </c>
      <c r="E803" s="166" t="s">
        <v>46</v>
      </c>
      <c r="F803" s="166">
        <v>3076</v>
      </c>
      <c r="G803" s="166" t="s">
        <v>463</v>
      </c>
      <c r="H803" s="1"/>
      <c r="I803" s="1"/>
      <c r="J803" s="1"/>
      <c r="K803" s="1"/>
      <c r="L803" s="1"/>
    </row>
    <row r="804" spans="1:12" ht="18" x14ac:dyDescent="0.2">
      <c r="A804" s="6">
        <v>37735</v>
      </c>
      <c r="B804" s="17">
        <v>259</v>
      </c>
      <c r="C804" s="6" t="s">
        <v>1089</v>
      </c>
      <c r="D804" s="6">
        <v>37735</v>
      </c>
      <c r="E804" s="6" t="s">
        <v>24</v>
      </c>
      <c r="F804" s="6">
        <v>1172</v>
      </c>
      <c r="G804" s="164" t="s">
        <v>463</v>
      </c>
      <c r="H804" s="1"/>
      <c r="I804" s="1"/>
      <c r="J804" s="1"/>
      <c r="K804" s="1"/>
      <c r="L804" s="1"/>
    </row>
    <row r="805" spans="1:12" ht="18" x14ac:dyDescent="0.2">
      <c r="A805" s="6">
        <v>37775</v>
      </c>
      <c r="B805" s="17">
        <v>260</v>
      </c>
      <c r="C805" s="6" t="s">
        <v>791</v>
      </c>
      <c r="D805" s="6">
        <v>37775</v>
      </c>
      <c r="E805" s="6" t="s">
        <v>24</v>
      </c>
      <c r="F805" s="6">
        <v>1347</v>
      </c>
      <c r="G805" s="6" t="s">
        <v>463</v>
      </c>
      <c r="H805" s="1"/>
      <c r="I805" s="1"/>
      <c r="J805" s="1"/>
      <c r="K805" s="1"/>
      <c r="L805" s="1"/>
    </row>
    <row r="806" spans="1:12" ht="18" x14ac:dyDescent="0.2">
      <c r="A806" s="6">
        <v>37939</v>
      </c>
      <c r="B806" s="17">
        <v>261</v>
      </c>
      <c r="C806" s="6" t="s">
        <v>1057</v>
      </c>
      <c r="D806" s="6">
        <v>37939</v>
      </c>
      <c r="E806" s="6" t="s">
        <v>24</v>
      </c>
      <c r="F806" s="6">
        <v>2129</v>
      </c>
      <c r="G806" s="164" t="s">
        <v>463</v>
      </c>
      <c r="H806" s="1"/>
      <c r="I806" s="1"/>
      <c r="J806" s="1"/>
      <c r="K806" s="1"/>
      <c r="L806" s="1"/>
    </row>
    <row r="807" spans="1:12" ht="18" x14ac:dyDescent="0.25">
      <c r="A807" s="166">
        <v>38133</v>
      </c>
      <c r="B807" s="17">
        <v>262</v>
      </c>
      <c r="C807" s="166" t="s">
        <v>1697</v>
      </c>
      <c r="D807" s="166">
        <v>38133</v>
      </c>
      <c r="E807" s="166" t="s">
        <v>50</v>
      </c>
      <c r="F807" s="166">
        <v>882</v>
      </c>
      <c r="G807" s="166" t="s">
        <v>463</v>
      </c>
      <c r="H807" s="1"/>
      <c r="I807" s="1"/>
      <c r="J807" s="1"/>
      <c r="K807" s="1"/>
      <c r="L807" s="1"/>
    </row>
    <row r="808" spans="1:12" ht="18" x14ac:dyDescent="0.2">
      <c r="A808" s="6">
        <v>38156</v>
      </c>
      <c r="B808" s="17">
        <v>263</v>
      </c>
      <c r="C808" s="6" t="s">
        <v>643</v>
      </c>
      <c r="D808" s="6">
        <v>38156</v>
      </c>
      <c r="E808" s="6" t="s">
        <v>34</v>
      </c>
      <c r="F808" s="74">
        <v>1019</v>
      </c>
      <c r="G808" s="6" t="s">
        <v>463</v>
      </c>
      <c r="H808" s="1"/>
      <c r="I808" s="1"/>
      <c r="J808" s="1"/>
      <c r="K808" s="1"/>
      <c r="L808" s="1"/>
    </row>
    <row r="809" spans="1:12" ht="18" x14ac:dyDescent="0.2">
      <c r="A809" s="6">
        <v>38369</v>
      </c>
      <c r="B809" s="17">
        <v>264</v>
      </c>
      <c r="C809" s="6" t="s">
        <v>1090</v>
      </c>
      <c r="D809" s="6">
        <v>38369</v>
      </c>
      <c r="E809" s="6" t="s">
        <v>24</v>
      </c>
      <c r="F809" s="6">
        <v>248</v>
      </c>
      <c r="G809" s="6" t="s">
        <v>463</v>
      </c>
      <c r="H809" s="1"/>
      <c r="I809" s="1"/>
      <c r="J809" s="1"/>
      <c r="K809" s="1"/>
      <c r="L809" s="1"/>
    </row>
    <row r="810" spans="1:12" ht="18" x14ac:dyDescent="0.2">
      <c r="A810" s="6">
        <v>38524</v>
      </c>
      <c r="B810" s="17">
        <v>265</v>
      </c>
      <c r="C810" s="6" t="s">
        <v>1094</v>
      </c>
      <c r="D810" s="6">
        <v>38524</v>
      </c>
      <c r="E810" s="6" t="s">
        <v>1095</v>
      </c>
      <c r="F810" s="6">
        <v>747</v>
      </c>
      <c r="G810" s="6" t="s">
        <v>463</v>
      </c>
      <c r="H810" s="1"/>
      <c r="I810" s="1"/>
      <c r="J810" s="1"/>
      <c r="K810" s="1"/>
      <c r="L810" s="1"/>
    </row>
    <row r="811" spans="1:12" ht="18" x14ac:dyDescent="0.25">
      <c r="A811" s="166">
        <v>38546</v>
      </c>
      <c r="B811" s="17">
        <v>266</v>
      </c>
      <c r="C811" s="166" t="s">
        <v>1718</v>
      </c>
      <c r="D811" s="166">
        <v>38546</v>
      </c>
      <c r="E811" s="166" t="s">
        <v>50</v>
      </c>
      <c r="F811" s="166">
        <v>3779</v>
      </c>
      <c r="G811" s="166" t="s">
        <v>463</v>
      </c>
      <c r="H811" s="1"/>
      <c r="I811" s="1"/>
      <c r="J811" s="1"/>
      <c r="K811" s="1"/>
      <c r="L811" s="1"/>
    </row>
    <row r="812" spans="1:12" ht="18" x14ac:dyDescent="0.2">
      <c r="A812" s="6">
        <v>39003</v>
      </c>
      <c r="B812" s="17">
        <v>267</v>
      </c>
      <c r="C812" s="6" t="s">
        <v>634</v>
      </c>
      <c r="D812" s="6">
        <v>39003</v>
      </c>
      <c r="E812" s="6" t="s">
        <v>34</v>
      </c>
      <c r="F812" s="74">
        <v>369</v>
      </c>
      <c r="G812" s="6" t="s">
        <v>463</v>
      </c>
      <c r="H812" s="1"/>
      <c r="I812" s="1"/>
      <c r="J812" s="1"/>
      <c r="K812" s="1"/>
      <c r="L812" s="1"/>
    </row>
    <row r="813" spans="1:12" ht="18" x14ac:dyDescent="0.2">
      <c r="A813" s="6">
        <v>39008</v>
      </c>
      <c r="B813" s="17">
        <v>268</v>
      </c>
      <c r="C813" s="6" t="s">
        <v>561</v>
      </c>
      <c r="D813" s="6">
        <v>39008</v>
      </c>
      <c r="E813" s="6" t="s">
        <v>34</v>
      </c>
      <c r="F813" s="74">
        <v>912</v>
      </c>
      <c r="G813" s="164" t="s">
        <v>463</v>
      </c>
      <c r="H813" s="1"/>
      <c r="I813" s="1"/>
      <c r="J813" s="1"/>
      <c r="K813" s="1"/>
      <c r="L813" s="1"/>
    </row>
    <row r="814" spans="1:12" ht="18" x14ac:dyDescent="0.2">
      <c r="A814" s="6">
        <v>39262</v>
      </c>
      <c r="B814" s="17">
        <v>269</v>
      </c>
      <c r="C814" s="6" t="s">
        <v>540</v>
      </c>
      <c r="D814" s="6">
        <v>39262</v>
      </c>
      <c r="E814" s="6" t="s">
        <v>34</v>
      </c>
      <c r="F814" s="74">
        <v>370</v>
      </c>
      <c r="G814" s="6" t="s">
        <v>463</v>
      </c>
      <c r="H814" s="1"/>
      <c r="I814" s="1"/>
      <c r="J814" s="1"/>
      <c r="K814" s="1"/>
      <c r="L814" s="1"/>
    </row>
    <row r="815" spans="1:12" ht="18" x14ac:dyDescent="0.25">
      <c r="A815" s="166">
        <v>39505</v>
      </c>
      <c r="B815" s="17">
        <v>270</v>
      </c>
      <c r="C815" s="166" t="s">
        <v>1535</v>
      </c>
      <c r="D815" s="166">
        <v>39505</v>
      </c>
      <c r="E815" s="166" t="s">
        <v>50</v>
      </c>
      <c r="F815" s="166">
        <v>1855</v>
      </c>
      <c r="G815" s="166" t="s">
        <v>463</v>
      </c>
      <c r="H815" s="1"/>
      <c r="I815" s="1"/>
      <c r="J815" s="1"/>
      <c r="K815" s="1"/>
      <c r="L815" s="1"/>
    </row>
    <row r="816" spans="1:12" ht="18" x14ac:dyDescent="0.2">
      <c r="A816" s="6">
        <v>39733</v>
      </c>
      <c r="B816" s="17">
        <v>271</v>
      </c>
      <c r="C816" s="6" t="s">
        <v>692</v>
      </c>
      <c r="D816" s="6">
        <v>39733</v>
      </c>
      <c r="E816" s="6" t="s">
        <v>183</v>
      </c>
      <c r="F816" s="6">
        <v>3044</v>
      </c>
      <c r="G816" s="6" t="s">
        <v>463</v>
      </c>
      <c r="H816" s="1"/>
      <c r="I816" s="1"/>
      <c r="J816" s="1"/>
      <c r="K816" s="1"/>
      <c r="L816" s="1"/>
    </row>
    <row r="817" spans="1:12" ht="18" x14ac:dyDescent="0.2">
      <c r="A817" s="6">
        <v>39768</v>
      </c>
      <c r="B817" s="17">
        <v>272</v>
      </c>
      <c r="C817" s="6" t="s">
        <v>1209</v>
      </c>
      <c r="D817" s="6">
        <v>39768</v>
      </c>
      <c r="E817" s="6" t="s">
        <v>24</v>
      </c>
      <c r="F817" s="6">
        <v>2144</v>
      </c>
      <c r="G817" s="6" t="s">
        <v>463</v>
      </c>
      <c r="H817" s="1"/>
      <c r="I817" s="1"/>
      <c r="J817" s="1"/>
      <c r="K817" s="1"/>
      <c r="L817" s="1"/>
    </row>
    <row r="818" spans="1:12" ht="18" x14ac:dyDescent="0.25">
      <c r="A818" s="166">
        <v>39837</v>
      </c>
      <c r="B818" s="17">
        <v>273</v>
      </c>
      <c r="C818" s="166" t="s">
        <v>1546</v>
      </c>
      <c r="D818" s="166">
        <v>39837</v>
      </c>
      <c r="E818" s="166" t="s">
        <v>24</v>
      </c>
      <c r="F818" s="166">
        <v>2276</v>
      </c>
      <c r="G818" s="166" t="s">
        <v>463</v>
      </c>
      <c r="H818" s="1"/>
      <c r="I818" s="1"/>
      <c r="J818" s="1"/>
      <c r="K818" s="1"/>
      <c r="L818" s="1"/>
    </row>
    <row r="819" spans="1:12" ht="18" x14ac:dyDescent="0.2">
      <c r="A819" s="6">
        <v>39959</v>
      </c>
      <c r="B819" s="17">
        <v>274</v>
      </c>
      <c r="C819" s="6" t="s">
        <v>661</v>
      </c>
      <c r="D819" s="6">
        <v>39959</v>
      </c>
      <c r="E819" s="6" t="s">
        <v>24</v>
      </c>
      <c r="F819" s="6">
        <v>637</v>
      </c>
      <c r="G819" s="6" t="s">
        <v>463</v>
      </c>
      <c r="H819" s="1"/>
      <c r="I819" s="1"/>
      <c r="J819" s="1"/>
      <c r="K819" s="1"/>
      <c r="L819" s="1"/>
    </row>
    <row r="820" spans="1:12" ht="18" x14ac:dyDescent="0.25">
      <c r="A820" s="166">
        <v>40142</v>
      </c>
      <c r="B820" s="17">
        <v>275</v>
      </c>
      <c r="C820" s="166" t="s">
        <v>1700</v>
      </c>
      <c r="D820" s="166">
        <v>40142</v>
      </c>
      <c r="E820" s="166" t="s">
        <v>1702</v>
      </c>
      <c r="F820" s="166">
        <v>2591</v>
      </c>
      <c r="G820" s="166" t="s">
        <v>463</v>
      </c>
      <c r="H820" s="1"/>
      <c r="I820" s="1"/>
      <c r="J820" s="1"/>
      <c r="K820" s="1"/>
      <c r="L820" s="1"/>
    </row>
    <row r="821" spans="1:12" ht="18" x14ac:dyDescent="0.2">
      <c r="A821" s="6">
        <v>40579</v>
      </c>
      <c r="B821" s="17">
        <v>276</v>
      </c>
      <c r="C821" s="6" t="s">
        <v>734</v>
      </c>
      <c r="D821" s="6">
        <v>40579</v>
      </c>
      <c r="E821" s="6" t="s">
        <v>24</v>
      </c>
      <c r="F821" s="6">
        <v>1713</v>
      </c>
      <c r="G821" s="6" t="s">
        <v>463</v>
      </c>
      <c r="H821" s="1"/>
      <c r="I821" s="1"/>
      <c r="J821" s="1"/>
      <c r="K821" s="1"/>
      <c r="L821" s="1"/>
    </row>
    <row r="822" spans="1:12" ht="18" x14ac:dyDescent="0.25">
      <c r="A822" s="166">
        <v>40957</v>
      </c>
      <c r="B822" s="17">
        <v>277</v>
      </c>
      <c r="C822" s="166" t="s">
        <v>1552</v>
      </c>
      <c r="D822" s="166">
        <v>40957</v>
      </c>
      <c r="E822" s="166" t="s">
        <v>24</v>
      </c>
      <c r="F822" s="166">
        <v>2681</v>
      </c>
      <c r="G822" s="166" t="s">
        <v>463</v>
      </c>
      <c r="H822" s="1"/>
      <c r="I822" s="1"/>
      <c r="J822" s="1"/>
      <c r="K822" s="1"/>
      <c r="L822" s="1"/>
    </row>
    <row r="823" spans="1:12" ht="18" x14ac:dyDescent="0.25">
      <c r="A823" s="166">
        <v>41068</v>
      </c>
      <c r="B823" s="17">
        <v>278</v>
      </c>
      <c r="C823" s="166" t="s">
        <v>1573</v>
      </c>
      <c r="D823" s="166">
        <v>41068</v>
      </c>
      <c r="E823" s="166" t="s">
        <v>24</v>
      </c>
      <c r="F823" s="166">
        <v>2821</v>
      </c>
      <c r="G823" s="166" t="s">
        <v>463</v>
      </c>
      <c r="H823" s="1"/>
      <c r="I823" s="1"/>
      <c r="J823" s="1"/>
      <c r="K823" s="1"/>
      <c r="L823" s="1"/>
    </row>
    <row r="824" spans="1:12" ht="18" x14ac:dyDescent="0.2">
      <c r="A824" s="6">
        <v>41460</v>
      </c>
      <c r="B824" s="17">
        <v>279</v>
      </c>
      <c r="C824" s="6" t="s">
        <v>173</v>
      </c>
      <c r="D824" s="6">
        <v>41460</v>
      </c>
      <c r="E824" s="6" t="s">
        <v>24</v>
      </c>
      <c r="F824" s="74">
        <v>2576</v>
      </c>
      <c r="G824" s="6" t="s">
        <v>463</v>
      </c>
      <c r="H824" s="1"/>
      <c r="I824" s="1"/>
      <c r="J824" s="1"/>
      <c r="K824" s="1"/>
      <c r="L824" s="1"/>
    </row>
    <row r="825" spans="1:12" ht="18" x14ac:dyDescent="0.2">
      <c r="A825" s="6">
        <v>41893</v>
      </c>
      <c r="B825" s="17">
        <v>280</v>
      </c>
      <c r="C825" s="6" t="s">
        <v>465</v>
      </c>
      <c r="D825" s="6">
        <v>41893</v>
      </c>
      <c r="E825" s="6" t="s">
        <v>34</v>
      </c>
      <c r="F825" s="74">
        <v>2015</v>
      </c>
      <c r="G825" s="6" t="s">
        <v>463</v>
      </c>
      <c r="H825" s="1"/>
      <c r="I825" s="1"/>
      <c r="J825" s="1"/>
      <c r="K825" s="1"/>
      <c r="L825" s="1"/>
    </row>
    <row r="826" spans="1:12" ht="18" x14ac:dyDescent="0.2">
      <c r="A826" s="6">
        <v>41932</v>
      </c>
      <c r="B826" s="17">
        <v>281</v>
      </c>
      <c r="C826" s="6" t="s">
        <v>805</v>
      </c>
      <c r="D826" s="6">
        <v>41932</v>
      </c>
      <c r="E826" s="6" t="s">
        <v>24</v>
      </c>
      <c r="F826" s="6">
        <v>2013</v>
      </c>
      <c r="G826" s="6" t="s">
        <v>463</v>
      </c>
      <c r="H826" s="1"/>
      <c r="I826" s="1"/>
      <c r="J826" s="1"/>
      <c r="K826" s="1"/>
      <c r="L826" s="1"/>
    </row>
    <row r="827" spans="1:12" ht="18" x14ac:dyDescent="0.2">
      <c r="A827" s="6">
        <v>42791</v>
      </c>
      <c r="B827" s="17">
        <v>282</v>
      </c>
      <c r="C827" s="6" t="s">
        <v>1067</v>
      </c>
      <c r="D827" s="6">
        <v>42791</v>
      </c>
      <c r="E827" s="6" t="s">
        <v>24</v>
      </c>
      <c r="F827" s="6">
        <v>1816</v>
      </c>
      <c r="G827" s="164" t="s">
        <v>463</v>
      </c>
      <c r="H827" s="1"/>
      <c r="I827" s="1"/>
      <c r="J827" s="1"/>
      <c r="K827" s="1"/>
      <c r="L827" s="1"/>
    </row>
    <row r="828" spans="1:12" ht="18" x14ac:dyDescent="0.2">
      <c r="A828" s="6">
        <v>43107</v>
      </c>
      <c r="B828" s="17">
        <v>283</v>
      </c>
      <c r="C828" s="6" t="s">
        <v>528</v>
      </c>
      <c r="D828" s="6">
        <v>43107</v>
      </c>
      <c r="E828" s="6" t="s">
        <v>24</v>
      </c>
      <c r="F828" s="6">
        <v>1887</v>
      </c>
      <c r="G828" s="6" t="s">
        <v>463</v>
      </c>
      <c r="H828" s="1"/>
      <c r="I828" s="1"/>
      <c r="J828" s="1"/>
      <c r="K828" s="1"/>
      <c r="L828" s="1"/>
    </row>
    <row r="829" spans="1:12" ht="18" x14ac:dyDescent="0.2">
      <c r="A829" s="6">
        <v>43255</v>
      </c>
      <c r="B829" s="17">
        <v>284</v>
      </c>
      <c r="C829" s="6" t="s">
        <v>1216</v>
      </c>
      <c r="D829" s="6">
        <v>43255</v>
      </c>
      <c r="E829" s="6" t="s">
        <v>129</v>
      </c>
      <c r="F829" s="6">
        <v>3361</v>
      </c>
      <c r="G829" s="6" t="s">
        <v>463</v>
      </c>
      <c r="H829" s="1"/>
      <c r="I829" s="1"/>
      <c r="J829" s="1"/>
      <c r="K829" s="1"/>
      <c r="L829" s="1"/>
    </row>
    <row r="830" spans="1:12" ht="18" x14ac:dyDescent="0.2">
      <c r="A830" s="6">
        <v>43414</v>
      </c>
      <c r="B830" s="17">
        <v>285</v>
      </c>
      <c r="C830" s="6" t="s">
        <v>754</v>
      </c>
      <c r="D830" s="6">
        <v>43414</v>
      </c>
      <c r="E830" s="6" t="s">
        <v>24</v>
      </c>
      <c r="F830" s="6">
        <v>2352</v>
      </c>
      <c r="G830" s="6" t="s">
        <v>463</v>
      </c>
      <c r="H830" s="1"/>
      <c r="I830" s="1"/>
      <c r="J830" s="1"/>
      <c r="K830" s="1"/>
      <c r="L830" s="1"/>
    </row>
    <row r="831" spans="1:12" ht="18" x14ac:dyDescent="0.2">
      <c r="A831" s="6">
        <v>43441</v>
      </c>
      <c r="B831" s="17">
        <v>286</v>
      </c>
      <c r="C831" s="6" t="s">
        <v>17</v>
      </c>
      <c r="D831" s="6">
        <v>43441</v>
      </c>
      <c r="E831" s="6" t="s">
        <v>19</v>
      </c>
      <c r="F831" s="6">
        <v>2451</v>
      </c>
      <c r="G831" s="164" t="s">
        <v>463</v>
      </c>
      <c r="H831" s="1"/>
      <c r="I831" s="1"/>
      <c r="J831" s="1"/>
      <c r="K831" s="1"/>
      <c r="L831" s="1"/>
    </row>
    <row r="832" spans="1:12" ht="18" x14ac:dyDescent="0.2">
      <c r="A832" s="6">
        <v>43607</v>
      </c>
      <c r="B832" s="17">
        <v>287</v>
      </c>
      <c r="C832" s="6" t="s">
        <v>528</v>
      </c>
      <c r="D832" s="6">
        <v>43607</v>
      </c>
      <c r="E832" s="6" t="s">
        <v>24</v>
      </c>
      <c r="F832" s="6">
        <v>1887</v>
      </c>
      <c r="G832" s="164" t="s">
        <v>463</v>
      </c>
      <c r="H832" s="1"/>
      <c r="I832" s="1"/>
      <c r="J832" s="1"/>
      <c r="K832" s="1"/>
      <c r="L832" s="1"/>
    </row>
    <row r="833" spans="1:12" ht="18" x14ac:dyDescent="0.2">
      <c r="A833" s="14">
        <v>43631</v>
      </c>
      <c r="B833" s="17">
        <v>288</v>
      </c>
      <c r="C833" s="14" t="s">
        <v>936</v>
      </c>
      <c r="D833" s="14">
        <v>43631</v>
      </c>
      <c r="E833" s="14" t="s">
        <v>24</v>
      </c>
      <c r="F833" s="14">
        <v>3562</v>
      </c>
      <c r="G833" s="6" t="s">
        <v>463</v>
      </c>
      <c r="H833" s="1"/>
      <c r="I833" s="1"/>
      <c r="J833" s="1"/>
      <c r="K833" s="1"/>
      <c r="L833" s="1"/>
    </row>
    <row r="834" spans="1:12" ht="18" x14ac:dyDescent="0.2">
      <c r="A834" s="6">
        <v>43695</v>
      </c>
      <c r="B834" s="17">
        <v>289</v>
      </c>
      <c r="C834" s="6" t="s">
        <v>760</v>
      </c>
      <c r="D834" s="6">
        <v>43695</v>
      </c>
      <c r="E834" s="6" t="s">
        <v>34</v>
      </c>
      <c r="F834" s="6">
        <v>1547</v>
      </c>
      <c r="G834" s="6" t="s">
        <v>463</v>
      </c>
      <c r="H834" s="1"/>
      <c r="I834" s="1"/>
      <c r="J834" s="1"/>
      <c r="K834" s="1"/>
      <c r="L834" s="1"/>
    </row>
    <row r="835" spans="1:12" ht="18" x14ac:dyDescent="0.2">
      <c r="A835" s="14">
        <v>43855</v>
      </c>
      <c r="B835" s="17">
        <v>290</v>
      </c>
      <c r="C835" s="14" t="s">
        <v>803</v>
      </c>
      <c r="D835" s="14">
        <v>43855</v>
      </c>
      <c r="E835" s="14" t="s">
        <v>292</v>
      </c>
      <c r="F835" s="14">
        <v>2952</v>
      </c>
      <c r="G835" s="6" t="s">
        <v>463</v>
      </c>
      <c r="H835" s="1"/>
      <c r="I835" s="1"/>
      <c r="J835" s="1"/>
      <c r="K835" s="1"/>
      <c r="L835" s="1"/>
    </row>
    <row r="836" spans="1:12" ht="18" x14ac:dyDescent="0.2">
      <c r="A836" s="6">
        <v>43900</v>
      </c>
      <c r="B836" s="17">
        <v>291</v>
      </c>
      <c r="C836" s="6" t="s">
        <v>1055</v>
      </c>
      <c r="D836" s="6">
        <v>43900</v>
      </c>
      <c r="E836" s="6" t="s">
        <v>24</v>
      </c>
      <c r="F836" s="6">
        <v>2882</v>
      </c>
      <c r="G836" s="6" t="s">
        <v>463</v>
      </c>
      <c r="H836" s="1"/>
      <c r="I836" s="1"/>
      <c r="J836" s="1"/>
      <c r="K836" s="1"/>
      <c r="L836" s="1"/>
    </row>
    <row r="837" spans="1:12" ht="18" x14ac:dyDescent="0.2">
      <c r="A837" s="6">
        <v>43978</v>
      </c>
      <c r="B837" s="17">
        <v>292</v>
      </c>
      <c r="C837" s="6" t="s">
        <v>1117</v>
      </c>
      <c r="D837" s="6">
        <v>43978</v>
      </c>
      <c r="E837" s="6" t="s">
        <v>24</v>
      </c>
      <c r="F837" s="6">
        <v>822</v>
      </c>
      <c r="G837" s="164" t="s">
        <v>463</v>
      </c>
      <c r="H837" s="1"/>
      <c r="I837" s="1"/>
      <c r="J837" s="1"/>
      <c r="K837" s="1"/>
      <c r="L837" s="1"/>
    </row>
    <row r="838" spans="1:12" ht="18" x14ac:dyDescent="0.2">
      <c r="A838" s="6">
        <v>44472</v>
      </c>
      <c r="B838" s="17">
        <v>293</v>
      </c>
      <c r="C838" s="6" t="s">
        <v>717</v>
      </c>
      <c r="D838" s="6">
        <v>44472</v>
      </c>
      <c r="E838" s="6" t="s">
        <v>24</v>
      </c>
      <c r="F838" s="6">
        <v>2665</v>
      </c>
      <c r="G838" s="6" t="s">
        <v>463</v>
      </c>
      <c r="H838" s="1"/>
      <c r="I838" s="1"/>
      <c r="J838" s="1"/>
      <c r="K838" s="1"/>
      <c r="L838" s="1"/>
    </row>
    <row r="839" spans="1:12" ht="18" x14ac:dyDescent="0.2">
      <c r="A839" s="6">
        <v>44565</v>
      </c>
      <c r="B839" s="17">
        <v>294</v>
      </c>
      <c r="C839" s="6" t="s">
        <v>577</v>
      </c>
      <c r="D839" s="6">
        <v>44565</v>
      </c>
      <c r="E839" s="6" t="s">
        <v>24</v>
      </c>
      <c r="F839" s="6">
        <v>2564</v>
      </c>
      <c r="G839" s="6" t="s">
        <v>463</v>
      </c>
      <c r="H839" s="1"/>
      <c r="I839" s="1"/>
      <c r="J839" s="1"/>
      <c r="K839" s="1"/>
      <c r="L839" s="1"/>
    </row>
    <row r="840" spans="1:12" ht="18" x14ac:dyDescent="0.25">
      <c r="A840" s="166">
        <v>44617</v>
      </c>
      <c r="B840" s="17">
        <v>295</v>
      </c>
      <c r="C840" s="166" t="s">
        <v>681</v>
      </c>
      <c r="D840" s="166">
        <v>44617</v>
      </c>
      <c r="E840" s="166" t="s">
        <v>922</v>
      </c>
      <c r="F840" s="166">
        <v>3766</v>
      </c>
      <c r="G840" s="166" t="s">
        <v>463</v>
      </c>
      <c r="H840" s="1"/>
      <c r="I840" s="1"/>
      <c r="J840" s="1"/>
      <c r="K840" s="1"/>
      <c r="L840" s="1"/>
    </row>
    <row r="841" spans="1:12" ht="18" x14ac:dyDescent="0.25">
      <c r="A841" s="166">
        <v>44680</v>
      </c>
      <c r="B841" s="17">
        <v>296</v>
      </c>
      <c r="C841" s="166" t="s">
        <v>1538</v>
      </c>
      <c r="D841" s="166">
        <v>44680</v>
      </c>
      <c r="E841" s="166" t="s">
        <v>24</v>
      </c>
      <c r="F841" s="166">
        <v>3353</v>
      </c>
      <c r="G841" s="166" t="s">
        <v>463</v>
      </c>
      <c r="H841" s="1"/>
      <c r="I841" s="1"/>
      <c r="J841" s="1"/>
      <c r="K841" s="1"/>
      <c r="L841" s="1"/>
    </row>
    <row r="842" spans="1:12" ht="18" x14ac:dyDescent="0.2">
      <c r="A842" s="6">
        <v>44730</v>
      </c>
      <c r="B842" s="17">
        <v>297</v>
      </c>
      <c r="C842" s="6" t="s">
        <v>1104</v>
      </c>
      <c r="D842" s="6">
        <v>44730</v>
      </c>
      <c r="E842" s="6" t="s">
        <v>24</v>
      </c>
      <c r="F842" s="6">
        <v>2217</v>
      </c>
      <c r="G842" s="164" t="s">
        <v>463</v>
      </c>
      <c r="H842" s="1"/>
      <c r="I842" s="1"/>
      <c r="J842" s="1"/>
      <c r="K842" s="1"/>
      <c r="L842" s="1"/>
    </row>
    <row r="843" spans="1:12" ht="18" x14ac:dyDescent="0.2">
      <c r="A843" s="6">
        <v>44800</v>
      </c>
      <c r="B843" s="17">
        <v>298</v>
      </c>
      <c r="C843" s="6" t="s">
        <v>545</v>
      </c>
      <c r="D843" s="6">
        <v>44800</v>
      </c>
      <c r="E843" s="6" t="s">
        <v>84</v>
      </c>
      <c r="F843" s="74">
        <v>4163</v>
      </c>
      <c r="G843" s="6" t="s">
        <v>463</v>
      </c>
      <c r="H843" s="1"/>
      <c r="I843" s="1"/>
      <c r="J843" s="1"/>
      <c r="K843" s="1"/>
      <c r="L843" s="1"/>
    </row>
    <row r="844" spans="1:12" ht="18" x14ac:dyDescent="0.2">
      <c r="A844" s="14">
        <v>44925</v>
      </c>
      <c r="B844" s="17">
        <v>299</v>
      </c>
      <c r="C844" s="14" t="s">
        <v>1163</v>
      </c>
      <c r="D844" s="14">
        <v>44925</v>
      </c>
      <c r="E844" s="14" t="s">
        <v>24</v>
      </c>
      <c r="F844" s="14">
        <v>3086</v>
      </c>
      <c r="G844" s="164" t="s">
        <v>463</v>
      </c>
      <c r="H844" s="1"/>
      <c r="I844" s="1"/>
      <c r="J844" s="1"/>
      <c r="K844" s="1"/>
      <c r="L844" s="1"/>
    </row>
    <row r="845" spans="1:12" ht="18" x14ac:dyDescent="0.2">
      <c r="A845" s="14">
        <v>45209</v>
      </c>
      <c r="B845" s="17">
        <v>300</v>
      </c>
      <c r="C845" s="14" t="s">
        <v>891</v>
      </c>
      <c r="D845" s="14">
        <v>45209</v>
      </c>
      <c r="E845" s="14" t="s">
        <v>24</v>
      </c>
      <c r="F845" s="14">
        <v>1301</v>
      </c>
      <c r="G845" s="14" t="s">
        <v>463</v>
      </c>
      <c r="H845" s="1"/>
      <c r="I845" s="1"/>
      <c r="J845" s="1"/>
      <c r="K845" s="1"/>
      <c r="L845" s="1"/>
    </row>
    <row r="846" spans="1:12" ht="18" x14ac:dyDescent="0.2">
      <c r="A846" s="6">
        <v>45838</v>
      </c>
      <c r="B846" s="17">
        <v>301</v>
      </c>
      <c r="C846" s="6" t="s">
        <v>588</v>
      </c>
      <c r="D846" s="6">
        <v>45838</v>
      </c>
      <c r="E846" s="6" t="s">
        <v>24</v>
      </c>
      <c r="F846" s="6">
        <v>3145</v>
      </c>
      <c r="G846" s="6" t="s">
        <v>463</v>
      </c>
      <c r="H846" s="1"/>
      <c r="I846" s="1"/>
      <c r="J846" s="1"/>
      <c r="K846" s="1"/>
      <c r="L846" s="1"/>
    </row>
    <row r="847" spans="1:12" ht="18" x14ac:dyDescent="0.2">
      <c r="A847" s="6">
        <v>45861</v>
      </c>
      <c r="B847" s="17">
        <v>302</v>
      </c>
      <c r="C847" s="6" t="s">
        <v>583</v>
      </c>
      <c r="D847" s="6">
        <v>45861</v>
      </c>
      <c r="E847" s="6" t="s">
        <v>24</v>
      </c>
      <c r="F847" s="6">
        <v>2324</v>
      </c>
      <c r="G847" s="6" t="s">
        <v>463</v>
      </c>
      <c r="H847" s="1"/>
      <c r="I847" s="1"/>
      <c r="J847" s="1"/>
      <c r="K847" s="1"/>
      <c r="L847" s="1"/>
    </row>
    <row r="848" spans="1:12" ht="18" x14ac:dyDescent="0.25">
      <c r="A848" s="166">
        <v>45973</v>
      </c>
      <c r="B848" s="17">
        <v>303</v>
      </c>
      <c r="C848" s="166" t="s">
        <v>1707</v>
      </c>
      <c r="D848" s="166">
        <v>45973</v>
      </c>
      <c r="E848" s="166" t="s">
        <v>24</v>
      </c>
      <c r="F848" s="166">
        <v>2393</v>
      </c>
      <c r="G848" s="166" t="s">
        <v>463</v>
      </c>
      <c r="H848" s="1"/>
      <c r="I848" s="1"/>
      <c r="J848" s="1"/>
      <c r="K848" s="1"/>
      <c r="L848" s="1"/>
    </row>
    <row r="849" spans="1:12" ht="18" x14ac:dyDescent="0.2">
      <c r="A849" s="14">
        <v>46149</v>
      </c>
      <c r="B849" s="17">
        <v>304</v>
      </c>
      <c r="C849" s="14" t="s">
        <v>902</v>
      </c>
      <c r="D849" s="14">
        <v>46149</v>
      </c>
      <c r="E849" s="14" t="s">
        <v>24</v>
      </c>
      <c r="F849" s="14">
        <v>1796</v>
      </c>
      <c r="G849" s="167" t="s">
        <v>463</v>
      </c>
      <c r="H849" s="1"/>
      <c r="I849" s="1"/>
      <c r="J849" s="1"/>
      <c r="K849" s="1"/>
      <c r="L849" s="1"/>
    </row>
    <row r="850" spans="1:12" ht="18" x14ac:dyDescent="0.2">
      <c r="A850" s="6">
        <v>46417</v>
      </c>
      <c r="B850" s="17">
        <v>305</v>
      </c>
      <c r="C850" s="6" t="s">
        <v>683</v>
      </c>
      <c r="D850" s="6">
        <v>46417</v>
      </c>
      <c r="E850" s="6" t="s">
        <v>34</v>
      </c>
      <c r="F850" s="6">
        <v>1576</v>
      </c>
      <c r="G850" s="6" t="s">
        <v>463</v>
      </c>
      <c r="H850" s="1"/>
      <c r="I850" s="1"/>
      <c r="J850" s="1"/>
      <c r="K850" s="1"/>
      <c r="L850" s="1"/>
    </row>
    <row r="851" spans="1:12" ht="18" x14ac:dyDescent="0.2">
      <c r="A851" s="6">
        <v>46952</v>
      </c>
      <c r="B851" s="17">
        <v>306</v>
      </c>
      <c r="C851" s="6" t="s">
        <v>1078</v>
      </c>
      <c r="D851" s="6">
        <v>46952</v>
      </c>
      <c r="E851" s="6" t="s">
        <v>34</v>
      </c>
      <c r="F851" s="74">
        <v>2285</v>
      </c>
      <c r="G851" s="6" t="s">
        <v>463</v>
      </c>
      <c r="H851" s="1"/>
      <c r="I851" s="1"/>
      <c r="J851" s="1"/>
      <c r="K851" s="1"/>
      <c r="L851" s="1"/>
    </row>
    <row r="852" spans="1:12" ht="18" x14ac:dyDescent="0.25">
      <c r="A852" s="166">
        <v>46952</v>
      </c>
      <c r="B852" s="17">
        <v>307</v>
      </c>
      <c r="C852" s="166" t="s">
        <v>1078</v>
      </c>
      <c r="D852" s="166">
        <v>46952</v>
      </c>
      <c r="E852" s="166" t="s">
        <v>24</v>
      </c>
      <c r="F852" s="166">
        <v>2285</v>
      </c>
      <c r="G852" s="166" t="s">
        <v>463</v>
      </c>
      <c r="H852" s="1"/>
      <c r="I852" s="1"/>
      <c r="J852" s="1"/>
      <c r="K852" s="1"/>
      <c r="L852" s="1"/>
    </row>
    <row r="853" spans="1:12" ht="18" x14ac:dyDescent="0.2">
      <c r="A853" s="14">
        <v>46977</v>
      </c>
      <c r="B853" s="17">
        <v>308</v>
      </c>
      <c r="C853" s="14" t="s">
        <v>914</v>
      </c>
      <c r="D853" s="14">
        <v>46977</v>
      </c>
      <c r="E853" s="14" t="s">
        <v>34</v>
      </c>
      <c r="F853" s="14">
        <v>3545</v>
      </c>
      <c r="G853" s="164" t="s">
        <v>463</v>
      </c>
      <c r="H853" s="1"/>
      <c r="I853" s="1"/>
      <c r="J853" s="1"/>
      <c r="K853" s="1"/>
      <c r="L853" s="1"/>
    </row>
    <row r="854" spans="1:12" ht="18" x14ac:dyDescent="0.2">
      <c r="A854" s="6">
        <v>47170</v>
      </c>
      <c r="B854" s="17">
        <v>309</v>
      </c>
      <c r="C854" s="6" t="s">
        <v>1164</v>
      </c>
      <c r="D854" s="6">
        <v>47170</v>
      </c>
      <c r="E854" s="6" t="s">
        <v>24</v>
      </c>
      <c r="F854" s="6">
        <v>313</v>
      </c>
      <c r="G854" s="6" t="s">
        <v>463</v>
      </c>
      <c r="H854" s="1"/>
      <c r="I854" s="1"/>
      <c r="J854" s="1"/>
      <c r="K854" s="1"/>
      <c r="L854" s="1"/>
    </row>
    <row r="855" spans="1:12" ht="18" x14ac:dyDescent="0.2">
      <c r="A855" s="14">
        <v>47224</v>
      </c>
      <c r="B855" s="17">
        <v>310</v>
      </c>
      <c r="C855" s="14" t="s">
        <v>842</v>
      </c>
      <c r="D855" s="14">
        <v>47224</v>
      </c>
      <c r="E855" s="14" t="s">
        <v>24</v>
      </c>
      <c r="F855" s="14">
        <v>1995</v>
      </c>
      <c r="G855" s="164" t="s">
        <v>463</v>
      </c>
      <c r="H855" s="1"/>
      <c r="I855" s="1"/>
      <c r="J855" s="1"/>
      <c r="K855" s="1"/>
      <c r="L855" s="1"/>
    </row>
    <row r="856" spans="1:12" ht="18" x14ac:dyDescent="0.2">
      <c r="A856" s="6">
        <v>47822</v>
      </c>
      <c r="B856" s="17">
        <v>311</v>
      </c>
      <c r="C856" s="6" t="s">
        <v>1217</v>
      </c>
      <c r="D856" s="6">
        <v>47822</v>
      </c>
      <c r="E856" s="6" t="s">
        <v>24</v>
      </c>
      <c r="F856" s="6">
        <v>2823</v>
      </c>
      <c r="G856" s="6" t="s">
        <v>463</v>
      </c>
      <c r="H856" s="1"/>
      <c r="I856" s="1"/>
      <c r="J856" s="1"/>
      <c r="K856" s="1"/>
      <c r="L856" s="1"/>
    </row>
    <row r="857" spans="1:12" ht="18" x14ac:dyDescent="0.25">
      <c r="A857" s="166">
        <v>48447</v>
      </c>
      <c r="B857" s="17">
        <v>312</v>
      </c>
      <c r="C857" s="166" t="s">
        <v>1555</v>
      </c>
      <c r="D857" s="166">
        <v>48447</v>
      </c>
      <c r="E857" s="166" t="s">
        <v>24</v>
      </c>
      <c r="F857" s="166">
        <v>3390</v>
      </c>
      <c r="G857" s="166" t="s">
        <v>463</v>
      </c>
      <c r="H857" s="1"/>
      <c r="I857" s="1"/>
      <c r="J857" s="1"/>
      <c r="K857" s="1"/>
      <c r="L857" s="1"/>
    </row>
    <row r="858" spans="1:12" ht="18" x14ac:dyDescent="0.2">
      <c r="A858" s="6">
        <v>48562</v>
      </c>
      <c r="B858" s="17">
        <v>313</v>
      </c>
      <c r="C858" s="6" t="s">
        <v>481</v>
      </c>
      <c r="D858" s="6">
        <v>48562</v>
      </c>
      <c r="E858" s="6" t="s">
        <v>34</v>
      </c>
      <c r="F858" s="74">
        <v>483</v>
      </c>
      <c r="G858" s="6" t="s">
        <v>463</v>
      </c>
      <c r="H858" s="1"/>
      <c r="I858" s="1"/>
      <c r="J858" s="1"/>
      <c r="K858" s="1"/>
      <c r="L858" s="1"/>
    </row>
    <row r="859" spans="1:12" ht="18" x14ac:dyDescent="0.2">
      <c r="A859" s="14">
        <v>48847</v>
      </c>
      <c r="B859" s="17">
        <v>314</v>
      </c>
      <c r="C859" s="14" t="s">
        <v>945</v>
      </c>
      <c r="D859" s="14">
        <v>48847</v>
      </c>
      <c r="E859" s="14" t="s">
        <v>24</v>
      </c>
      <c r="F859" s="14">
        <v>3321</v>
      </c>
      <c r="G859" s="164" t="s">
        <v>463</v>
      </c>
      <c r="H859" s="1"/>
      <c r="I859" s="1"/>
      <c r="J859" s="1"/>
      <c r="K859" s="1"/>
      <c r="L859" s="1"/>
    </row>
    <row r="860" spans="1:12" ht="18" x14ac:dyDescent="0.2">
      <c r="A860" s="6">
        <v>49303</v>
      </c>
      <c r="B860" s="17">
        <v>315</v>
      </c>
      <c r="C860" s="6" t="s">
        <v>310</v>
      </c>
      <c r="D860" s="6">
        <v>49303</v>
      </c>
      <c r="E860" s="6" t="s">
        <v>34</v>
      </c>
      <c r="F860" s="74">
        <v>1837</v>
      </c>
      <c r="G860" s="6" t="s">
        <v>463</v>
      </c>
      <c r="H860" s="1"/>
      <c r="I860" s="1"/>
      <c r="J860" s="1"/>
      <c r="K860" s="1"/>
      <c r="L860" s="1"/>
    </row>
    <row r="861" spans="1:12" ht="18" x14ac:dyDescent="0.2">
      <c r="A861" s="6">
        <v>49512</v>
      </c>
      <c r="B861" s="17">
        <v>316</v>
      </c>
      <c r="C861" s="6" t="s">
        <v>379</v>
      </c>
      <c r="D861" s="6">
        <v>49512</v>
      </c>
      <c r="E861" s="6" t="s">
        <v>24</v>
      </c>
      <c r="F861" s="6">
        <v>1158</v>
      </c>
      <c r="G861" s="6" t="s">
        <v>463</v>
      </c>
      <c r="H861" s="1"/>
      <c r="I861" s="1"/>
      <c r="J861" s="1"/>
      <c r="K861" s="1"/>
      <c r="L861" s="1"/>
    </row>
    <row r="862" spans="1:12" ht="18" x14ac:dyDescent="0.2">
      <c r="A862" s="6">
        <v>50330</v>
      </c>
      <c r="B862" s="17">
        <v>317</v>
      </c>
      <c r="C862" s="6" t="s">
        <v>708</v>
      </c>
      <c r="D862" s="6">
        <v>50330</v>
      </c>
      <c r="E862" s="6" t="s">
        <v>34</v>
      </c>
      <c r="F862" s="74">
        <v>1808</v>
      </c>
      <c r="G862" s="6" t="s">
        <v>463</v>
      </c>
      <c r="H862" s="1"/>
      <c r="I862" s="1"/>
      <c r="J862" s="1"/>
      <c r="K862" s="1"/>
      <c r="L862" s="1"/>
    </row>
    <row r="863" spans="1:12" ht="18" x14ac:dyDescent="0.25">
      <c r="A863" s="166">
        <v>50366</v>
      </c>
      <c r="B863" s="17">
        <v>318</v>
      </c>
      <c r="C863" s="166" t="s">
        <v>435</v>
      </c>
      <c r="D863" s="166">
        <v>50366</v>
      </c>
      <c r="E863" s="166" t="s">
        <v>50</v>
      </c>
      <c r="F863" s="166">
        <v>3382</v>
      </c>
      <c r="G863" s="166" t="s">
        <v>463</v>
      </c>
      <c r="H863" s="1"/>
      <c r="I863" s="1"/>
      <c r="J863" s="1"/>
      <c r="K863" s="1"/>
      <c r="L863" s="1"/>
    </row>
    <row r="864" spans="1:12" ht="18" x14ac:dyDescent="0.2">
      <c r="A864" s="14">
        <v>50468</v>
      </c>
      <c r="B864" s="17">
        <v>319</v>
      </c>
      <c r="C864" s="14" t="s">
        <v>1071</v>
      </c>
      <c r="D864" s="14">
        <v>50468</v>
      </c>
      <c r="E864" s="14" t="s">
        <v>24</v>
      </c>
      <c r="F864" s="14">
        <v>470</v>
      </c>
      <c r="G864" s="6" t="s">
        <v>463</v>
      </c>
      <c r="H864" s="1"/>
      <c r="I864" s="1"/>
      <c r="J864" s="1"/>
      <c r="K864" s="1"/>
      <c r="L864" s="1"/>
    </row>
    <row r="865" spans="1:12" ht="18" x14ac:dyDescent="0.2">
      <c r="A865" s="14">
        <v>50859</v>
      </c>
      <c r="B865" s="17">
        <v>320</v>
      </c>
      <c r="C865" s="14" t="s">
        <v>751</v>
      </c>
      <c r="D865" s="14">
        <v>50859</v>
      </c>
      <c r="E865" s="14" t="s">
        <v>24</v>
      </c>
      <c r="F865" s="14">
        <v>1549</v>
      </c>
      <c r="G865" s="14" t="s">
        <v>463</v>
      </c>
      <c r="H865" s="1"/>
      <c r="I865" s="1"/>
      <c r="J865" s="1"/>
      <c r="K865" s="1"/>
      <c r="L865" s="1"/>
    </row>
    <row r="866" spans="1:12" ht="18" x14ac:dyDescent="0.2">
      <c r="A866" s="6">
        <v>51041</v>
      </c>
      <c r="B866" s="17">
        <v>321</v>
      </c>
      <c r="C866" s="6" t="s">
        <v>630</v>
      </c>
      <c r="D866" s="6">
        <v>51041</v>
      </c>
      <c r="E866" s="6" t="s">
        <v>24</v>
      </c>
      <c r="F866" s="6">
        <v>1505</v>
      </c>
      <c r="G866" s="6" t="s">
        <v>463</v>
      </c>
      <c r="H866" s="1"/>
      <c r="I866" s="1"/>
      <c r="J866" s="1"/>
      <c r="K866" s="1"/>
      <c r="L866" s="1"/>
    </row>
    <row r="867" spans="1:12" ht="18" x14ac:dyDescent="0.25">
      <c r="A867" s="172">
        <v>51129</v>
      </c>
      <c r="B867" s="17">
        <v>322</v>
      </c>
      <c r="C867" s="172" t="s">
        <v>1476</v>
      </c>
      <c r="D867" s="172">
        <v>51129</v>
      </c>
      <c r="E867" s="172" t="s">
        <v>24</v>
      </c>
      <c r="F867" s="172">
        <v>4028</v>
      </c>
      <c r="G867" s="172" t="s">
        <v>463</v>
      </c>
      <c r="H867" s="1"/>
      <c r="I867" s="1"/>
      <c r="J867" s="1"/>
      <c r="K867" s="1"/>
      <c r="L867" s="1"/>
    </row>
    <row r="868" spans="1:12" ht="18" x14ac:dyDescent="0.25">
      <c r="A868" s="172">
        <v>51227</v>
      </c>
      <c r="B868" s="17">
        <v>323</v>
      </c>
      <c r="C868" s="172" t="s">
        <v>1352</v>
      </c>
      <c r="D868" s="172">
        <v>51227</v>
      </c>
      <c r="E868" s="172" t="s">
        <v>240</v>
      </c>
      <c r="F868" s="172">
        <v>3743</v>
      </c>
      <c r="G868" s="172" t="s">
        <v>463</v>
      </c>
      <c r="H868" s="1"/>
      <c r="I868" s="1"/>
      <c r="J868" s="1"/>
      <c r="K868" s="1"/>
      <c r="L868" s="1"/>
    </row>
    <row r="869" spans="1:12" ht="18" x14ac:dyDescent="0.2">
      <c r="A869" s="6">
        <v>51249</v>
      </c>
      <c r="B869" s="17">
        <v>324</v>
      </c>
      <c r="C869" s="6" t="s">
        <v>689</v>
      </c>
      <c r="D869" s="6">
        <v>51249</v>
      </c>
      <c r="E869" s="6" t="s">
        <v>34</v>
      </c>
      <c r="F869" s="74">
        <v>2122</v>
      </c>
      <c r="G869" s="6" t="s">
        <v>463</v>
      </c>
      <c r="H869" s="1"/>
      <c r="I869" s="1"/>
      <c r="J869" s="1"/>
      <c r="K869" s="1"/>
      <c r="L869" s="1"/>
    </row>
    <row r="870" spans="1:12" ht="18" x14ac:dyDescent="0.25">
      <c r="A870" s="166">
        <v>51511</v>
      </c>
      <c r="B870" s="17">
        <v>325</v>
      </c>
      <c r="C870" s="166" t="s">
        <v>1691</v>
      </c>
      <c r="D870" s="166">
        <v>51511</v>
      </c>
      <c r="E870" s="166" t="s">
        <v>50</v>
      </c>
      <c r="F870" s="166">
        <v>3759</v>
      </c>
      <c r="G870" s="166" t="s">
        <v>463</v>
      </c>
      <c r="H870" s="1"/>
      <c r="I870" s="1"/>
      <c r="J870" s="1"/>
      <c r="K870" s="1"/>
      <c r="L870" s="1"/>
    </row>
    <row r="871" spans="1:12" ht="18" x14ac:dyDescent="0.2">
      <c r="A871" s="6">
        <v>51599</v>
      </c>
      <c r="B871" s="17">
        <v>326</v>
      </c>
      <c r="C871" s="6" t="s">
        <v>1081</v>
      </c>
      <c r="D871" s="6">
        <v>51599</v>
      </c>
      <c r="E871" s="6" t="s">
        <v>19</v>
      </c>
      <c r="F871" s="6">
        <v>2456</v>
      </c>
      <c r="G871" s="6" t="s">
        <v>463</v>
      </c>
      <c r="H871" s="1"/>
      <c r="I871" s="1"/>
      <c r="J871" s="1"/>
      <c r="K871" s="1"/>
      <c r="L871" s="1"/>
    </row>
    <row r="872" spans="1:12" ht="18" x14ac:dyDescent="0.2">
      <c r="A872" s="6">
        <v>51847</v>
      </c>
      <c r="B872" s="17">
        <v>327</v>
      </c>
      <c r="C872" s="6" t="s">
        <v>469</v>
      </c>
      <c r="D872" s="6">
        <v>51847</v>
      </c>
      <c r="E872" s="6" t="s">
        <v>19</v>
      </c>
      <c r="F872" s="6">
        <v>429</v>
      </c>
      <c r="G872" s="6" t="s">
        <v>463</v>
      </c>
      <c r="H872" s="1"/>
      <c r="I872" s="1"/>
      <c r="J872" s="1"/>
      <c r="K872" s="1"/>
      <c r="L872" s="1"/>
    </row>
    <row r="873" spans="1:12" ht="18" x14ac:dyDescent="0.2">
      <c r="A873" s="14">
        <v>51952</v>
      </c>
      <c r="B873" s="17">
        <v>328</v>
      </c>
      <c r="C873" s="14" t="s">
        <v>962</v>
      </c>
      <c r="D873" s="14">
        <v>51952</v>
      </c>
      <c r="E873" s="14" t="s">
        <v>24</v>
      </c>
      <c r="F873" s="14">
        <v>3592</v>
      </c>
      <c r="G873" s="164" t="s">
        <v>463</v>
      </c>
      <c r="H873" s="1"/>
      <c r="I873" s="1"/>
      <c r="J873" s="1"/>
      <c r="K873" s="1"/>
      <c r="L873" s="1"/>
    </row>
    <row r="874" spans="1:12" ht="18" x14ac:dyDescent="0.2">
      <c r="A874" s="6">
        <v>52057</v>
      </c>
      <c r="B874" s="17">
        <v>329</v>
      </c>
      <c r="C874" s="6" t="s">
        <v>541</v>
      </c>
      <c r="D874" s="6">
        <v>52057</v>
      </c>
      <c r="E874" s="6" t="s">
        <v>24</v>
      </c>
      <c r="F874" s="6">
        <v>1351</v>
      </c>
      <c r="G874" s="164" t="s">
        <v>463</v>
      </c>
      <c r="H874" s="1"/>
      <c r="I874" s="1"/>
      <c r="J874" s="1"/>
      <c r="K874" s="1"/>
      <c r="L874" s="1"/>
    </row>
    <row r="875" spans="1:12" ht="18" x14ac:dyDescent="0.2">
      <c r="A875" s="6">
        <v>52081</v>
      </c>
      <c r="B875" s="17">
        <v>330</v>
      </c>
      <c r="C875" s="6" t="s">
        <v>740</v>
      </c>
      <c r="D875" s="6">
        <v>52081</v>
      </c>
      <c r="E875" s="6" t="s">
        <v>24</v>
      </c>
      <c r="F875" s="6">
        <v>2498</v>
      </c>
      <c r="G875" s="6" t="s">
        <v>463</v>
      </c>
      <c r="H875" s="1"/>
      <c r="I875" s="1"/>
      <c r="J875" s="1"/>
      <c r="K875" s="1"/>
      <c r="L875" s="1"/>
    </row>
    <row r="876" spans="1:12" ht="18" x14ac:dyDescent="0.2">
      <c r="A876" s="6">
        <v>52365</v>
      </c>
      <c r="B876" s="17">
        <v>331</v>
      </c>
      <c r="C876" s="6" t="s">
        <v>715</v>
      </c>
      <c r="D876" s="6">
        <v>52365</v>
      </c>
      <c r="E876" s="6" t="s">
        <v>24</v>
      </c>
      <c r="F876" s="6">
        <v>2787</v>
      </c>
      <c r="G876" s="6" t="s">
        <v>463</v>
      </c>
      <c r="H876" s="1"/>
      <c r="I876" s="1"/>
      <c r="J876" s="1"/>
      <c r="K876" s="1"/>
      <c r="L876" s="1"/>
    </row>
    <row r="877" spans="1:12" ht="18" x14ac:dyDescent="0.2">
      <c r="A877" s="14">
        <v>52551</v>
      </c>
      <c r="B877" s="17">
        <v>332</v>
      </c>
      <c r="C877" s="6" t="s">
        <v>863</v>
      </c>
      <c r="D877" s="14">
        <v>52551</v>
      </c>
      <c r="E877" s="6" t="s">
        <v>24</v>
      </c>
      <c r="F877" s="6">
        <v>3491</v>
      </c>
      <c r="G877" s="164" t="s">
        <v>463</v>
      </c>
      <c r="H877" s="1"/>
      <c r="I877" s="1"/>
      <c r="J877" s="1"/>
      <c r="K877" s="1"/>
      <c r="L877" s="1"/>
    </row>
    <row r="878" spans="1:12" ht="18" x14ac:dyDescent="0.2">
      <c r="A878" s="14">
        <v>52657</v>
      </c>
      <c r="B878" s="17">
        <v>333</v>
      </c>
      <c r="C878" s="14" t="s">
        <v>896</v>
      </c>
      <c r="D878" s="14">
        <v>52657</v>
      </c>
      <c r="E878" s="14" t="s">
        <v>385</v>
      </c>
      <c r="F878" s="14">
        <v>3424</v>
      </c>
      <c r="G878" s="14" t="s">
        <v>463</v>
      </c>
      <c r="H878" s="1"/>
      <c r="I878" s="1"/>
      <c r="J878" s="1"/>
      <c r="K878" s="1"/>
      <c r="L878" s="1"/>
    </row>
    <row r="879" spans="1:12" ht="18" x14ac:dyDescent="0.25">
      <c r="A879" s="166">
        <v>52692</v>
      </c>
      <c r="B879" s="17">
        <v>334</v>
      </c>
      <c r="C879" s="166" t="s">
        <v>1070</v>
      </c>
      <c r="D879" s="166">
        <v>52692</v>
      </c>
      <c r="E879" s="166" t="s">
        <v>24</v>
      </c>
      <c r="F879" s="166">
        <v>871</v>
      </c>
      <c r="G879" s="166" t="s">
        <v>463</v>
      </c>
      <c r="H879" s="1"/>
      <c r="I879" s="1"/>
      <c r="J879" s="1"/>
      <c r="K879" s="1"/>
      <c r="L879" s="1"/>
    </row>
    <row r="880" spans="1:12" ht="18" x14ac:dyDescent="0.25">
      <c r="A880" s="166">
        <v>52978</v>
      </c>
      <c r="B880" s="17">
        <v>335</v>
      </c>
      <c r="C880" s="166" t="s">
        <v>1501</v>
      </c>
      <c r="D880" s="166">
        <v>52978</v>
      </c>
      <c r="E880" s="166" t="s">
        <v>50</v>
      </c>
      <c r="F880" s="166">
        <v>3459</v>
      </c>
      <c r="G880" s="166" t="s">
        <v>463</v>
      </c>
      <c r="H880" s="1"/>
      <c r="I880" s="1"/>
      <c r="J880" s="1"/>
      <c r="K880" s="1"/>
      <c r="L880" s="1"/>
    </row>
    <row r="881" spans="1:12" ht="18" x14ac:dyDescent="0.25">
      <c r="A881" s="166">
        <v>53169</v>
      </c>
      <c r="B881" s="17">
        <v>336</v>
      </c>
      <c r="C881" s="166" t="s">
        <v>1698</v>
      </c>
      <c r="D881" s="166">
        <v>53169</v>
      </c>
      <c r="E881" s="166" t="s">
        <v>24</v>
      </c>
      <c r="F881" s="166">
        <v>3741</v>
      </c>
      <c r="G881" s="166" t="s">
        <v>463</v>
      </c>
      <c r="H881" s="1"/>
      <c r="I881" s="1"/>
      <c r="J881" s="1"/>
      <c r="K881" s="1"/>
      <c r="L881" s="1"/>
    </row>
    <row r="882" spans="1:12" ht="18" x14ac:dyDescent="0.25">
      <c r="A882" s="172">
        <v>53409</v>
      </c>
      <c r="B882" s="17">
        <v>337</v>
      </c>
      <c r="C882" s="172" t="s">
        <v>1460</v>
      </c>
      <c r="D882" s="172">
        <v>53409</v>
      </c>
      <c r="E882" s="172" t="s">
        <v>19</v>
      </c>
      <c r="F882" s="172">
        <v>3785</v>
      </c>
      <c r="G882" s="172" t="s">
        <v>463</v>
      </c>
      <c r="H882" s="1"/>
      <c r="I882" s="1"/>
      <c r="J882" s="1"/>
      <c r="K882" s="1"/>
      <c r="L882" s="1"/>
    </row>
    <row r="883" spans="1:12" ht="18" x14ac:dyDescent="0.2">
      <c r="A883" s="14">
        <v>53436</v>
      </c>
      <c r="B883" s="17">
        <v>338</v>
      </c>
      <c r="C883" s="14" t="s">
        <v>890</v>
      </c>
      <c r="D883" s="14">
        <v>53436</v>
      </c>
      <c r="E883" s="14" t="s">
        <v>24</v>
      </c>
      <c r="F883" s="14">
        <v>3347</v>
      </c>
      <c r="G883" s="164" t="s">
        <v>463</v>
      </c>
      <c r="H883" s="1"/>
      <c r="I883" s="1"/>
      <c r="J883" s="1"/>
      <c r="K883" s="1"/>
      <c r="L883" s="1"/>
    </row>
    <row r="884" spans="1:12" ht="18" x14ac:dyDescent="0.2">
      <c r="A884" s="6">
        <v>53501</v>
      </c>
      <c r="B884" s="17">
        <v>339</v>
      </c>
      <c r="C884" s="6" t="s">
        <v>477</v>
      </c>
      <c r="D884" s="6">
        <v>53501</v>
      </c>
      <c r="E884" s="6" t="s">
        <v>34</v>
      </c>
      <c r="F884" s="74">
        <v>1986</v>
      </c>
      <c r="G884" s="164" t="s">
        <v>463</v>
      </c>
      <c r="H884" s="1"/>
      <c r="I884" s="1"/>
      <c r="J884" s="1"/>
      <c r="K884" s="1"/>
      <c r="L884" s="1"/>
    </row>
    <row r="885" spans="1:12" ht="18" x14ac:dyDescent="0.2">
      <c r="A885" s="6">
        <v>53566</v>
      </c>
      <c r="B885" s="17">
        <v>340</v>
      </c>
      <c r="C885" s="6" t="s">
        <v>174</v>
      </c>
      <c r="D885" s="6">
        <v>53566</v>
      </c>
      <c r="E885" s="6" t="s">
        <v>34</v>
      </c>
      <c r="F885" s="74">
        <v>198</v>
      </c>
      <c r="G885" s="6" t="s">
        <v>463</v>
      </c>
      <c r="H885" s="1"/>
      <c r="I885" s="1"/>
      <c r="J885" s="1"/>
      <c r="K885" s="1"/>
      <c r="L885" s="1"/>
    </row>
    <row r="886" spans="1:12" ht="18" x14ac:dyDescent="0.25">
      <c r="A886" s="166">
        <v>53888</v>
      </c>
      <c r="B886" s="17">
        <v>341</v>
      </c>
      <c r="C886" s="166" t="s">
        <v>1705</v>
      </c>
      <c r="D886" s="166">
        <v>53888</v>
      </c>
      <c r="E886" s="166" t="s">
        <v>24</v>
      </c>
      <c r="F886" s="166">
        <v>1008</v>
      </c>
      <c r="G886" s="166" t="s">
        <v>463</v>
      </c>
      <c r="H886" s="1"/>
      <c r="I886" s="1"/>
      <c r="J886" s="1"/>
      <c r="K886" s="1"/>
      <c r="L886" s="1"/>
    </row>
    <row r="887" spans="1:12" ht="18" x14ac:dyDescent="0.2">
      <c r="A887" s="6">
        <v>53998</v>
      </c>
      <c r="B887" s="17">
        <v>342</v>
      </c>
      <c r="C887" s="6" t="s">
        <v>578</v>
      </c>
      <c r="D887" s="6">
        <v>53998</v>
      </c>
      <c r="E887" s="6" t="s">
        <v>34</v>
      </c>
      <c r="F887" s="74">
        <v>550</v>
      </c>
      <c r="G887" s="6" t="s">
        <v>463</v>
      </c>
      <c r="H887" s="1"/>
      <c r="I887" s="1"/>
      <c r="J887" s="1"/>
      <c r="K887" s="1"/>
      <c r="L887" s="1"/>
    </row>
    <row r="888" spans="1:12" ht="18" x14ac:dyDescent="0.25">
      <c r="A888" s="166">
        <v>54080</v>
      </c>
      <c r="B888" s="17">
        <v>343</v>
      </c>
      <c r="C888" s="166" t="s">
        <v>1533</v>
      </c>
      <c r="D888" s="166">
        <v>54080</v>
      </c>
      <c r="E888" s="166" t="s">
        <v>24</v>
      </c>
      <c r="F888" s="166">
        <v>143</v>
      </c>
      <c r="G888" s="166" t="s">
        <v>463</v>
      </c>
      <c r="H888" s="1"/>
      <c r="I888" s="1"/>
      <c r="J888" s="1"/>
      <c r="K888" s="1"/>
      <c r="L888" s="1"/>
    </row>
    <row r="889" spans="1:12" ht="18" x14ac:dyDescent="0.2">
      <c r="A889" s="6">
        <v>54307</v>
      </c>
      <c r="B889" s="17">
        <v>344</v>
      </c>
      <c r="C889" s="6" t="s">
        <v>1059</v>
      </c>
      <c r="D889" s="6">
        <v>54307</v>
      </c>
      <c r="E889" s="6" t="s">
        <v>24</v>
      </c>
      <c r="F889" s="6">
        <v>3241</v>
      </c>
      <c r="G889" s="6" t="s">
        <v>463</v>
      </c>
      <c r="H889" s="1"/>
      <c r="I889" s="1"/>
      <c r="J889" s="1"/>
      <c r="K889" s="1"/>
      <c r="L889" s="1"/>
    </row>
    <row r="890" spans="1:12" ht="18" x14ac:dyDescent="0.25">
      <c r="A890" s="166">
        <v>54405</v>
      </c>
      <c r="B890" s="17">
        <v>345</v>
      </c>
      <c r="C890" s="166" t="s">
        <v>1524</v>
      </c>
      <c r="D890" s="166">
        <v>54405</v>
      </c>
      <c r="E890" s="166" t="s">
        <v>24</v>
      </c>
      <c r="F890" s="166">
        <v>3605</v>
      </c>
      <c r="G890" s="166" t="s">
        <v>463</v>
      </c>
      <c r="H890" s="1"/>
      <c r="I890" s="1"/>
      <c r="J890" s="1"/>
      <c r="K890" s="1"/>
      <c r="L890" s="1"/>
    </row>
    <row r="891" spans="1:12" ht="18" x14ac:dyDescent="0.2">
      <c r="A891" s="6">
        <v>54465</v>
      </c>
      <c r="B891" s="17">
        <v>346</v>
      </c>
      <c r="C891" s="6" t="s">
        <v>785</v>
      </c>
      <c r="D891" s="6">
        <v>54465</v>
      </c>
      <c r="E891" s="6" t="s">
        <v>24</v>
      </c>
      <c r="F891" s="6">
        <v>1780</v>
      </c>
      <c r="G891" s="6" t="s">
        <v>463</v>
      </c>
      <c r="H891" s="1"/>
      <c r="I891" s="1"/>
      <c r="J891" s="1"/>
      <c r="K891" s="1"/>
      <c r="L891" s="1"/>
    </row>
    <row r="892" spans="1:12" ht="18" x14ac:dyDescent="0.2">
      <c r="A892" s="6">
        <v>54608</v>
      </c>
      <c r="B892" s="17">
        <v>347</v>
      </c>
      <c r="C892" s="6" t="s">
        <v>581</v>
      </c>
      <c r="D892" s="6">
        <v>54608</v>
      </c>
      <c r="E892" s="6" t="s">
        <v>61</v>
      </c>
      <c r="F892" s="74">
        <v>1483</v>
      </c>
      <c r="G892" s="6" t="s">
        <v>463</v>
      </c>
      <c r="H892" s="1"/>
      <c r="I892" s="1"/>
      <c r="J892" s="1"/>
      <c r="K892" s="1"/>
      <c r="L892" s="1"/>
    </row>
    <row r="893" spans="1:12" ht="18" x14ac:dyDescent="0.2">
      <c r="A893" s="6">
        <v>54609</v>
      </c>
      <c r="B893" s="17">
        <v>348</v>
      </c>
      <c r="C893" s="6" t="s">
        <v>1099</v>
      </c>
      <c r="D893" s="6">
        <v>54609</v>
      </c>
      <c r="E893" s="6" t="s">
        <v>24</v>
      </c>
      <c r="F893" s="6">
        <v>2675</v>
      </c>
      <c r="G893" s="6" t="s">
        <v>463</v>
      </c>
      <c r="H893" s="1"/>
      <c r="I893" s="1"/>
      <c r="J893" s="1"/>
      <c r="K893" s="1"/>
      <c r="L893" s="1"/>
    </row>
    <row r="894" spans="1:12" ht="18" x14ac:dyDescent="0.2">
      <c r="A894" s="6">
        <v>55227</v>
      </c>
      <c r="B894" s="17">
        <v>349</v>
      </c>
      <c r="C894" s="6" t="s">
        <v>614</v>
      </c>
      <c r="D894" s="6">
        <v>55227</v>
      </c>
      <c r="E894" s="6" t="s">
        <v>183</v>
      </c>
      <c r="F894" s="6">
        <v>2891</v>
      </c>
      <c r="G894" s="164" t="s">
        <v>463</v>
      </c>
      <c r="H894" s="1"/>
      <c r="I894" s="1"/>
      <c r="J894" s="1"/>
      <c r="K894" s="1"/>
      <c r="L894" s="1"/>
    </row>
    <row r="895" spans="1:12" ht="18" x14ac:dyDescent="0.2">
      <c r="A895" s="6">
        <v>55389</v>
      </c>
      <c r="B895" s="17">
        <v>350</v>
      </c>
      <c r="C895" s="6" t="s">
        <v>494</v>
      </c>
      <c r="D895" s="6">
        <v>55389</v>
      </c>
      <c r="E895" s="6" t="s">
        <v>84</v>
      </c>
      <c r="F895" s="74">
        <v>3202</v>
      </c>
      <c r="G895" s="6" t="s">
        <v>463</v>
      </c>
      <c r="H895" s="1"/>
      <c r="I895" s="1"/>
      <c r="J895" s="1"/>
      <c r="K895" s="1"/>
      <c r="L895" s="1"/>
    </row>
    <row r="896" spans="1:12" ht="18" x14ac:dyDescent="0.2">
      <c r="A896" s="6">
        <v>56599</v>
      </c>
      <c r="B896" s="17">
        <v>351</v>
      </c>
      <c r="C896" s="6" t="s">
        <v>710</v>
      </c>
      <c r="D896" s="6">
        <v>56599</v>
      </c>
      <c r="E896" s="6" t="s">
        <v>34</v>
      </c>
      <c r="F896" s="6">
        <v>1256</v>
      </c>
      <c r="G896" s="6" t="s">
        <v>463</v>
      </c>
      <c r="H896" s="1"/>
      <c r="I896" s="1"/>
      <c r="J896" s="1"/>
      <c r="K896" s="1"/>
      <c r="L896" s="1"/>
    </row>
    <row r="897" spans="1:12" ht="18" x14ac:dyDescent="0.2">
      <c r="A897" s="14">
        <v>56656</v>
      </c>
      <c r="B897" s="17">
        <v>352</v>
      </c>
      <c r="C897" s="14" t="s">
        <v>860</v>
      </c>
      <c r="D897" s="14">
        <v>56656</v>
      </c>
      <c r="E897" s="14" t="s">
        <v>24</v>
      </c>
      <c r="F897" s="14">
        <v>202</v>
      </c>
      <c r="G897" s="167" t="s">
        <v>463</v>
      </c>
      <c r="H897" s="1"/>
      <c r="I897" s="1"/>
      <c r="J897" s="1"/>
      <c r="K897" s="1"/>
      <c r="L897" s="1"/>
    </row>
    <row r="898" spans="1:12" ht="18" x14ac:dyDescent="0.2">
      <c r="A898" s="6">
        <v>56718</v>
      </c>
      <c r="B898" s="17">
        <v>353</v>
      </c>
      <c r="C898" s="6" t="s">
        <v>833</v>
      </c>
      <c r="D898" s="6">
        <v>56718</v>
      </c>
      <c r="E898" s="6" t="s">
        <v>24</v>
      </c>
      <c r="F898" s="6">
        <v>4004</v>
      </c>
      <c r="G898" s="6" t="s">
        <v>463</v>
      </c>
      <c r="H898" s="1"/>
      <c r="I898" s="1"/>
      <c r="J898" s="1"/>
      <c r="K898" s="1"/>
      <c r="L898" s="1"/>
    </row>
    <row r="899" spans="1:12" ht="18" x14ac:dyDescent="0.2">
      <c r="A899" s="6">
        <v>56805</v>
      </c>
      <c r="B899" s="17">
        <v>354</v>
      </c>
      <c r="C899" s="6" t="s">
        <v>612</v>
      </c>
      <c r="D899" s="6">
        <v>56805</v>
      </c>
      <c r="E899" s="6" t="s">
        <v>34</v>
      </c>
      <c r="F899" s="74">
        <v>791</v>
      </c>
      <c r="G899" s="6" t="s">
        <v>463</v>
      </c>
      <c r="H899" s="1"/>
      <c r="I899" s="1"/>
      <c r="J899" s="1"/>
      <c r="K899" s="1"/>
      <c r="L899" s="1"/>
    </row>
    <row r="900" spans="1:12" ht="18" x14ac:dyDescent="0.2">
      <c r="A900" s="6">
        <v>57028</v>
      </c>
      <c r="B900" s="17">
        <v>355</v>
      </c>
      <c r="C900" s="6" t="s">
        <v>1053</v>
      </c>
      <c r="D900" s="6">
        <v>57028</v>
      </c>
      <c r="E900" s="6" t="s">
        <v>19</v>
      </c>
      <c r="F900" s="74">
        <v>3574</v>
      </c>
      <c r="G900" s="6" t="s">
        <v>463</v>
      </c>
      <c r="H900" s="1"/>
      <c r="I900" s="1"/>
      <c r="J900" s="1"/>
      <c r="K900" s="1"/>
      <c r="L900" s="1"/>
    </row>
    <row r="901" spans="1:12" ht="18" x14ac:dyDescent="0.2">
      <c r="A901" s="6">
        <v>57084</v>
      </c>
      <c r="B901" s="17">
        <v>356</v>
      </c>
      <c r="C901" s="6" t="s">
        <v>515</v>
      </c>
      <c r="D901" s="6">
        <v>57084</v>
      </c>
      <c r="E901" s="6" t="s">
        <v>24</v>
      </c>
      <c r="F901" s="6">
        <v>702</v>
      </c>
      <c r="G901" s="6" t="s">
        <v>463</v>
      </c>
      <c r="H901" s="1"/>
      <c r="I901" s="1"/>
      <c r="J901" s="1"/>
      <c r="K901" s="1"/>
      <c r="L901" s="1"/>
    </row>
    <row r="902" spans="1:12" ht="18" x14ac:dyDescent="0.2">
      <c r="A902" s="6">
        <v>57383</v>
      </c>
      <c r="B902" s="17">
        <v>357</v>
      </c>
      <c r="C902" s="6" t="s">
        <v>682</v>
      </c>
      <c r="D902" s="6">
        <v>57383</v>
      </c>
      <c r="E902" s="6" t="s">
        <v>34</v>
      </c>
      <c r="F902" s="74">
        <v>1615</v>
      </c>
      <c r="G902" s="6" t="s">
        <v>463</v>
      </c>
      <c r="H902" s="1"/>
      <c r="I902" s="1"/>
      <c r="J902" s="1"/>
      <c r="K902" s="1"/>
      <c r="L902" s="1"/>
    </row>
    <row r="903" spans="1:12" ht="18" x14ac:dyDescent="0.2">
      <c r="A903" s="14">
        <v>57707</v>
      </c>
      <c r="B903" s="17">
        <v>358</v>
      </c>
      <c r="C903" s="14" t="s">
        <v>843</v>
      </c>
      <c r="D903" s="14">
        <v>57707</v>
      </c>
      <c r="E903" s="14" t="s">
        <v>19</v>
      </c>
      <c r="F903" s="14">
        <v>3141</v>
      </c>
      <c r="G903" s="14" t="s">
        <v>463</v>
      </c>
      <c r="H903" s="1"/>
      <c r="I903" s="1"/>
      <c r="J903" s="1"/>
      <c r="K903" s="1"/>
      <c r="L903" s="1"/>
    </row>
    <row r="904" spans="1:12" ht="18" x14ac:dyDescent="0.2">
      <c r="A904" s="6">
        <v>58391</v>
      </c>
      <c r="B904" s="17">
        <v>359</v>
      </c>
      <c r="C904" s="6" t="s">
        <v>1063</v>
      </c>
      <c r="D904" s="6">
        <v>58391</v>
      </c>
      <c r="E904" s="6" t="s">
        <v>24</v>
      </c>
      <c r="F904" s="6">
        <v>616</v>
      </c>
      <c r="G904" s="164" t="s">
        <v>463</v>
      </c>
      <c r="H904" s="1"/>
      <c r="I904" s="1"/>
      <c r="J904" s="1"/>
      <c r="K904" s="1"/>
      <c r="L904" s="1"/>
    </row>
    <row r="905" spans="1:12" ht="18" x14ac:dyDescent="0.2">
      <c r="A905" s="6">
        <v>58474</v>
      </c>
      <c r="B905" s="17">
        <v>360</v>
      </c>
      <c r="C905" s="6" t="s">
        <v>1062</v>
      </c>
      <c r="D905" s="6">
        <v>58474</v>
      </c>
      <c r="E905" s="6" t="s">
        <v>24</v>
      </c>
      <c r="F905" s="6">
        <v>3215</v>
      </c>
      <c r="G905" s="6" t="s">
        <v>463</v>
      </c>
      <c r="H905" s="1"/>
      <c r="I905" s="1"/>
      <c r="J905" s="1"/>
      <c r="K905" s="1"/>
      <c r="L905" s="1"/>
    </row>
    <row r="906" spans="1:12" ht="18" x14ac:dyDescent="0.2">
      <c r="A906" s="6">
        <v>58952</v>
      </c>
      <c r="B906" s="17">
        <v>361</v>
      </c>
      <c r="C906" s="6" t="s">
        <v>778</v>
      </c>
      <c r="D906" s="6">
        <v>58952</v>
      </c>
      <c r="E906" s="6" t="s">
        <v>34</v>
      </c>
      <c r="F906" s="74">
        <v>804</v>
      </c>
      <c r="G906" s="6" t="s">
        <v>463</v>
      </c>
      <c r="H906" s="1"/>
      <c r="I906" s="1"/>
      <c r="J906" s="1"/>
      <c r="K906" s="1"/>
      <c r="L906" s="1"/>
    </row>
    <row r="907" spans="1:12" ht="18" x14ac:dyDescent="0.25">
      <c r="A907" s="166">
        <v>58973</v>
      </c>
      <c r="B907" s="17">
        <v>362</v>
      </c>
      <c r="C907" s="166" t="s">
        <v>1687</v>
      </c>
      <c r="D907" s="166">
        <v>58973</v>
      </c>
      <c r="E907" s="166" t="s">
        <v>24</v>
      </c>
      <c r="F907" s="166">
        <v>2506</v>
      </c>
      <c r="G907" s="166" t="s">
        <v>463</v>
      </c>
      <c r="H907" s="1"/>
      <c r="I907" s="1"/>
      <c r="J907" s="1"/>
      <c r="K907" s="1"/>
      <c r="L907" s="1"/>
    </row>
    <row r="908" spans="1:12" ht="18" x14ac:dyDescent="0.2">
      <c r="A908" s="6">
        <v>59098</v>
      </c>
      <c r="B908" s="17">
        <v>363</v>
      </c>
      <c r="C908" s="6" t="s">
        <v>821</v>
      </c>
      <c r="D908" s="6">
        <v>59098</v>
      </c>
      <c r="E908" s="6" t="s">
        <v>24</v>
      </c>
      <c r="F908" s="6">
        <v>149</v>
      </c>
      <c r="G908" s="164" t="s">
        <v>463</v>
      </c>
      <c r="H908" s="1"/>
      <c r="I908" s="1"/>
      <c r="J908" s="1"/>
      <c r="K908" s="1"/>
      <c r="L908" s="1"/>
    </row>
    <row r="909" spans="1:12" ht="18" x14ac:dyDescent="0.25">
      <c r="A909" s="166">
        <v>59134</v>
      </c>
      <c r="B909" s="17">
        <v>364</v>
      </c>
      <c r="C909" s="166" t="s">
        <v>1504</v>
      </c>
      <c r="D909" s="166">
        <v>59134</v>
      </c>
      <c r="E909" s="166" t="s">
        <v>24</v>
      </c>
      <c r="F909" s="166"/>
      <c r="G909" s="166" t="s">
        <v>463</v>
      </c>
      <c r="H909" s="1"/>
      <c r="I909" s="1"/>
      <c r="J909" s="1"/>
      <c r="K909" s="1"/>
      <c r="L909" s="1"/>
    </row>
    <row r="910" spans="1:12" ht="18" x14ac:dyDescent="0.2">
      <c r="A910" s="6">
        <v>59278</v>
      </c>
      <c r="B910" s="17">
        <v>365</v>
      </c>
      <c r="C910" s="6" t="s">
        <v>1203</v>
      </c>
      <c r="D910" s="6">
        <v>59278</v>
      </c>
      <c r="E910" s="6" t="s">
        <v>24</v>
      </c>
      <c r="F910" s="6">
        <v>2710</v>
      </c>
      <c r="G910" s="6" t="s">
        <v>463</v>
      </c>
      <c r="H910" s="1"/>
      <c r="I910" s="1"/>
      <c r="J910" s="1"/>
      <c r="K910" s="1"/>
      <c r="L910" s="1"/>
    </row>
    <row r="911" spans="1:12" ht="18" x14ac:dyDescent="0.2">
      <c r="A911" s="6">
        <v>59399</v>
      </c>
      <c r="B911" s="17">
        <v>366</v>
      </c>
      <c r="C911" s="6" t="s">
        <v>526</v>
      </c>
      <c r="D911" s="6">
        <v>59399</v>
      </c>
      <c r="E911" s="6" t="s">
        <v>34</v>
      </c>
      <c r="F911" s="74">
        <v>1255</v>
      </c>
      <c r="G911" s="6" t="s">
        <v>463</v>
      </c>
      <c r="H911" s="1"/>
      <c r="I911" s="1"/>
      <c r="J911" s="1"/>
      <c r="K911" s="1"/>
      <c r="L911" s="1"/>
    </row>
    <row r="912" spans="1:12" ht="18" x14ac:dyDescent="0.2">
      <c r="A912" s="14">
        <v>59429</v>
      </c>
      <c r="B912" s="17">
        <v>367</v>
      </c>
      <c r="C912" s="14" t="s">
        <v>907</v>
      </c>
      <c r="D912" s="14">
        <v>59429</v>
      </c>
      <c r="E912" s="14" t="s">
        <v>24</v>
      </c>
      <c r="F912" s="14">
        <v>1191</v>
      </c>
      <c r="G912" s="6" t="s">
        <v>463</v>
      </c>
      <c r="H912" s="1"/>
      <c r="I912" s="1"/>
      <c r="J912" s="1"/>
      <c r="K912" s="1"/>
      <c r="L912" s="1"/>
    </row>
    <row r="913" spans="1:12" ht="18" x14ac:dyDescent="0.25">
      <c r="A913" s="166">
        <v>59747</v>
      </c>
      <c r="B913" s="17">
        <v>368</v>
      </c>
      <c r="C913" s="166" t="s">
        <v>1499</v>
      </c>
      <c r="D913" s="166">
        <v>59747</v>
      </c>
      <c r="E913" s="166" t="s">
        <v>24</v>
      </c>
      <c r="F913" s="166">
        <v>78</v>
      </c>
      <c r="G913" s="166" t="s">
        <v>463</v>
      </c>
      <c r="H913" s="1"/>
      <c r="I913" s="1"/>
      <c r="J913" s="1"/>
      <c r="K913" s="1"/>
      <c r="L913" s="1"/>
    </row>
    <row r="914" spans="1:12" ht="18" x14ac:dyDescent="0.25">
      <c r="A914" s="166">
        <v>59761</v>
      </c>
      <c r="B914" s="17">
        <v>369</v>
      </c>
      <c r="C914" s="166" t="s">
        <v>1550</v>
      </c>
      <c r="D914" s="166">
        <v>59761</v>
      </c>
      <c r="E914" s="166" t="s">
        <v>24</v>
      </c>
      <c r="F914" s="166">
        <v>1725</v>
      </c>
      <c r="G914" s="166" t="s">
        <v>463</v>
      </c>
      <c r="H914" s="1"/>
      <c r="I914" s="1"/>
      <c r="J914" s="1"/>
      <c r="K914" s="1"/>
      <c r="L914" s="1"/>
    </row>
    <row r="915" spans="1:12" ht="18" x14ac:dyDescent="0.2">
      <c r="A915" s="6">
        <v>59826</v>
      </c>
      <c r="B915" s="17">
        <v>370</v>
      </c>
      <c r="C915" s="6" t="s">
        <v>121</v>
      </c>
      <c r="D915" s="6">
        <v>59826</v>
      </c>
      <c r="E915" s="6" t="s">
        <v>34</v>
      </c>
      <c r="F915" s="74">
        <v>605</v>
      </c>
      <c r="G915" s="6" t="s">
        <v>463</v>
      </c>
      <c r="H915" s="1"/>
      <c r="I915" s="1"/>
      <c r="J915" s="1"/>
      <c r="K915" s="1"/>
      <c r="L915" s="1"/>
    </row>
    <row r="916" spans="1:12" ht="18" x14ac:dyDescent="0.25">
      <c r="A916" s="166">
        <v>59861</v>
      </c>
      <c r="B916" s="17">
        <v>371</v>
      </c>
      <c r="C916" s="166" t="s">
        <v>1474</v>
      </c>
      <c r="D916" s="166">
        <v>59861</v>
      </c>
      <c r="E916" s="166" t="s">
        <v>24</v>
      </c>
      <c r="F916" s="166">
        <v>71</v>
      </c>
      <c r="G916" s="166" t="s">
        <v>463</v>
      </c>
      <c r="H916" s="1"/>
      <c r="I916" s="1"/>
      <c r="J916" s="1"/>
      <c r="K916" s="1"/>
      <c r="L916" s="1"/>
    </row>
    <row r="917" spans="1:12" ht="18" x14ac:dyDescent="0.2">
      <c r="A917" s="6">
        <v>59933</v>
      </c>
      <c r="B917" s="17">
        <v>372</v>
      </c>
      <c r="C917" s="6" t="s">
        <v>535</v>
      </c>
      <c r="D917" s="6">
        <v>59933</v>
      </c>
      <c r="E917" s="6" t="s">
        <v>24</v>
      </c>
      <c r="F917" s="6">
        <v>3024</v>
      </c>
      <c r="G917" s="6" t="s">
        <v>463</v>
      </c>
      <c r="H917" s="1"/>
      <c r="I917" s="1"/>
      <c r="J917" s="1"/>
      <c r="K917" s="1"/>
      <c r="L917" s="1"/>
    </row>
    <row r="918" spans="1:12" ht="18" x14ac:dyDescent="0.2">
      <c r="A918" s="6">
        <v>60428</v>
      </c>
      <c r="B918" s="17">
        <v>373</v>
      </c>
      <c r="C918" s="6" t="s">
        <v>141</v>
      </c>
      <c r="D918" s="6">
        <v>60428</v>
      </c>
      <c r="E918" s="6" t="s">
        <v>19</v>
      </c>
      <c r="F918" s="6">
        <v>3187</v>
      </c>
      <c r="G918" s="6" t="s">
        <v>463</v>
      </c>
      <c r="H918" s="1"/>
      <c r="I918" s="1"/>
      <c r="J918" s="1"/>
      <c r="K918" s="1"/>
      <c r="L918" s="1"/>
    </row>
    <row r="919" spans="1:12" ht="18" x14ac:dyDescent="0.2">
      <c r="A919" s="6">
        <v>60663</v>
      </c>
      <c r="B919" s="17">
        <v>374</v>
      </c>
      <c r="C919" s="6" t="s">
        <v>1073</v>
      </c>
      <c r="D919" s="6">
        <v>60663</v>
      </c>
      <c r="E919" s="6" t="s">
        <v>24</v>
      </c>
      <c r="F919" s="6">
        <v>2782</v>
      </c>
      <c r="G919" s="6" t="s">
        <v>463</v>
      </c>
      <c r="H919" s="1"/>
      <c r="I919" s="1"/>
      <c r="J919" s="1"/>
      <c r="K919" s="1"/>
      <c r="L919" s="1"/>
    </row>
    <row r="920" spans="1:12" ht="18" x14ac:dyDescent="0.2">
      <c r="A920" s="6">
        <v>60764</v>
      </c>
      <c r="B920" s="17">
        <v>375</v>
      </c>
      <c r="C920" s="6" t="s">
        <v>1164</v>
      </c>
      <c r="D920" s="6">
        <v>60764</v>
      </c>
      <c r="E920" s="6" t="s">
        <v>24</v>
      </c>
      <c r="F920" s="6">
        <v>312</v>
      </c>
      <c r="G920" s="6" t="s">
        <v>463</v>
      </c>
      <c r="H920" s="1"/>
      <c r="I920" s="1"/>
      <c r="J920" s="1"/>
      <c r="K920" s="1"/>
      <c r="L920" s="1"/>
    </row>
    <row r="921" spans="1:12" ht="18" x14ac:dyDescent="0.2">
      <c r="A921" s="6">
        <v>60776</v>
      </c>
      <c r="B921" s="17">
        <v>376</v>
      </c>
      <c r="C921" s="6" t="s">
        <v>1068</v>
      </c>
      <c r="D921" s="6">
        <v>60776</v>
      </c>
      <c r="E921" s="6" t="s">
        <v>24</v>
      </c>
      <c r="F921" s="6">
        <v>156</v>
      </c>
      <c r="G921" s="6" t="s">
        <v>463</v>
      </c>
      <c r="H921" s="1"/>
      <c r="I921" s="1"/>
      <c r="J921" s="1"/>
      <c r="K921" s="1"/>
      <c r="L921" s="1"/>
    </row>
    <row r="922" spans="1:12" ht="18" x14ac:dyDescent="0.2">
      <c r="A922" s="6">
        <v>61165</v>
      </c>
      <c r="B922" s="17">
        <v>377</v>
      </c>
      <c r="C922" s="6" t="s">
        <v>1110</v>
      </c>
      <c r="D922" s="6">
        <v>61165</v>
      </c>
      <c r="E922" s="6" t="s">
        <v>24</v>
      </c>
      <c r="F922" s="6">
        <v>3281</v>
      </c>
      <c r="G922" s="6" t="s">
        <v>463</v>
      </c>
      <c r="H922" s="1"/>
      <c r="I922" s="1"/>
      <c r="J922" s="1"/>
      <c r="K922" s="1"/>
      <c r="L922" s="1"/>
    </row>
    <row r="923" spans="1:12" ht="18" x14ac:dyDescent="0.25">
      <c r="A923" s="172">
        <v>61315</v>
      </c>
      <c r="B923" s="17">
        <v>378</v>
      </c>
      <c r="C923" s="172" t="s">
        <v>1018</v>
      </c>
      <c r="D923" s="172">
        <v>61315</v>
      </c>
      <c r="E923" s="172" t="s">
        <v>24</v>
      </c>
      <c r="F923" s="172">
        <v>2532</v>
      </c>
      <c r="G923" s="172" t="s">
        <v>463</v>
      </c>
      <c r="H923" s="1"/>
      <c r="I923" s="1"/>
      <c r="J923" s="1"/>
      <c r="K923" s="1"/>
      <c r="L923" s="1"/>
    </row>
    <row r="924" spans="1:12" ht="18" x14ac:dyDescent="0.2">
      <c r="A924" s="6">
        <v>61418</v>
      </c>
      <c r="B924" s="17">
        <v>379</v>
      </c>
      <c r="C924" s="6" t="s">
        <v>677</v>
      </c>
      <c r="D924" s="6">
        <v>61418</v>
      </c>
      <c r="E924" s="6" t="s">
        <v>24</v>
      </c>
      <c r="F924" s="6">
        <v>2876</v>
      </c>
      <c r="G924" s="6" t="s">
        <v>463</v>
      </c>
      <c r="H924" s="1"/>
      <c r="I924" s="1"/>
      <c r="J924" s="1"/>
      <c r="K924" s="1"/>
      <c r="L924" s="1"/>
    </row>
    <row r="925" spans="1:12" ht="18" x14ac:dyDescent="0.2">
      <c r="A925" s="6">
        <v>61551</v>
      </c>
      <c r="B925" s="17">
        <v>380</v>
      </c>
      <c r="C925" s="6" t="s">
        <v>775</v>
      </c>
      <c r="D925" s="6">
        <v>61551</v>
      </c>
      <c r="E925" s="6" t="s">
        <v>24</v>
      </c>
      <c r="F925" s="6">
        <v>2243</v>
      </c>
      <c r="G925" s="6" t="s">
        <v>463</v>
      </c>
      <c r="H925" s="1"/>
      <c r="I925" s="1"/>
      <c r="J925" s="1"/>
      <c r="K925" s="1"/>
      <c r="L925" s="1"/>
    </row>
    <row r="926" spans="1:12" ht="18" x14ac:dyDescent="0.2">
      <c r="A926" s="6">
        <v>61803</v>
      </c>
      <c r="B926" s="17">
        <v>381</v>
      </c>
      <c r="C926" s="6" t="s">
        <v>40</v>
      </c>
      <c r="D926" s="6">
        <v>61803</v>
      </c>
      <c r="E926" s="6" t="s">
        <v>24</v>
      </c>
      <c r="F926" s="6">
        <v>1533</v>
      </c>
      <c r="G926" s="6" t="s">
        <v>463</v>
      </c>
      <c r="H926" s="1"/>
      <c r="I926" s="1"/>
      <c r="J926" s="1"/>
      <c r="K926" s="1"/>
      <c r="L926" s="1"/>
    </row>
    <row r="927" spans="1:12" ht="18" x14ac:dyDescent="0.2">
      <c r="A927" s="6">
        <v>61877</v>
      </c>
      <c r="B927" s="17">
        <v>382</v>
      </c>
      <c r="C927" s="6" t="s">
        <v>1098</v>
      </c>
      <c r="D927" s="6">
        <v>61877</v>
      </c>
      <c r="E927" s="6" t="s">
        <v>24</v>
      </c>
      <c r="F927" s="6">
        <v>2282</v>
      </c>
      <c r="G927" s="164" t="s">
        <v>463</v>
      </c>
      <c r="H927" s="1"/>
      <c r="I927" s="1"/>
      <c r="J927" s="1"/>
      <c r="K927" s="1"/>
      <c r="L927" s="1"/>
    </row>
    <row r="928" spans="1:12" ht="18" x14ac:dyDescent="0.2">
      <c r="A928" s="6">
        <v>61967</v>
      </c>
      <c r="B928" s="17">
        <v>383</v>
      </c>
      <c r="C928" s="6" t="s">
        <v>739</v>
      </c>
      <c r="D928" s="6">
        <v>61967</v>
      </c>
      <c r="E928" s="6" t="s">
        <v>24</v>
      </c>
      <c r="F928" s="6">
        <v>1877</v>
      </c>
      <c r="G928" s="6" t="s">
        <v>463</v>
      </c>
      <c r="H928" s="1"/>
      <c r="I928" s="1"/>
      <c r="J928" s="1"/>
      <c r="K928" s="1"/>
      <c r="L928" s="1"/>
    </row>
    <row r="929" spans="1:12" ht="18" x14ac:dyDescent="0.2">
      <c r="A929" s="6">
        <v>62033</v>
      </c>
      <c r="B929" s="17">
        <v>384</v>
      </c>
      <c r="C929" s="6" t="s">
        <v>623</v>
      </c>
      <c r="D929" s="6">
        <v>62033</v>
      </c>
      <c r="E929" s="6" t="s">
        <v>34</v>
      </c>
      <c r="F929" s="74">
        <v>423</v>
      </c>
      <c r="G929" s="6" t="s">
        <v>463</v>
      </c>
      <c r="H929" s="1"/>
      <c r="I929" s="1"/>
      <c r="J929" s="1"/>
      <c r="K929" s="1"/>
      <c r="L929" s="1"/>
    </row>
    <row r="930" spans="1:12" ht="18" x14ac:dyDescent="0.2">
      <c r="A930" s="6">
        <v>62320</v>
      </c>
      <c r="B930" s="17">
        <v>385</v>
      </c>
      <c r="C930" s="6" t="s">
        <v>733</v>
      </c>
      <c r="D930" s="6">
        <v>62320</v>
      </c>
      <c r="E930" s="6" t="s">
        <v>19</v>
      </c>
      <c r="F930" s="6">
        <v>3697</v>
      </c>
      <c r="G930" s="6" t="s">
        <v>463</v>
      </c>
      <c r="H930" s="1"/>
      <c r="I930" s="1"/>
      <c r="J930" s="1"/>
      <c r="K930" s="1"/>
      <c r="L930" s="1"/>
    </row>
    <row r="931" spans="1:12" ht="18" x14ac:dyDescent="0.2">
      <c r="A931" s="6">
        <v>62382</v>
      </c>
      <c r="B931" s="17">
        <v>386</v>
      </c>
      <c r="C931" s="6" t="s">
        <v>1066</v>
      </c>
      <c r="D931" s="6">
        <v>62382</v>
      </c>
      <c r="E931" s="6" t="s">
        <v>24</v>
      </c>
      <c r="F931" s="6">
        <v>1662</v>
      </c>
      <c r="G931" s="164" t="s">
        <v>463</v>
      </c>
      <c r="H931" s="1"/>
      <c r="I931" s="1"/>
      <c r="J931" s="1"/>
      <c r="K931" s="1"/>
      <c r="L931" s="1"/>
    </row>
    <row r="932" spans="1:12" ht="18" x14ac:dyDescent="0.2">
      <c r="A932" s="6">
        <v>62459</v>
      </c>
      <c r="B932" s="17">
        <v>387</v>
      </c>
      <c r="C932" s="6" t="s">
        <v>595</v>
      </c>
      <c r="D932" s="6">
        <v>62459</v>
      </c>
      <c r="E932" s="6" t="s">
        <v>34</v>
      </c>
      <c r="F932" s="74">
        <v>237</v>
      </c>
      <c r="G932" s="164" t="s">
        <v>463</v>
      </c>
      <c r="H932" s="1"/>
      <c r="I932" s="1"/>
      <c r="J932" s="1"/>
      <c r="K932" s="1"/>
      <c r="L932" s="1"/>
    </row>
    <row r="933" spans="1:12" ht="18" x14ac:dyDescent="0.2">
      <c r="A933" s="14">
        <v>62525</v>
      </c>
      <c r="B933" s="17">
        <v>388</v>
      </c>
      <c r="C933" s="14" t="s">
        <v>875</v>
      </c>
      <c r="D933" s="14">
        <v>62525</v>
      </c>
      <c r="E933" s="14" t="s">
        <v>19</v>
      </c>
      <c r="F933" s="14">
        <v>1438</v>
      </c>
      <c r="G933" s="14" t="s">
        <v>463</v>
      </c>
      <c r="H933" s="1"/>
      <c r="I933" s="1"/>
      <c r="J933" s="1"/>
      <c r="K933" s="1"/>
      <c r="L933" s="1"/>
    </row>
    <row r="934" spans="1:12" ht="18" x14ac:dyDescent="0.2">
      <c r="A934" s="6">
        <v>63173</v>
      </c>
      <c r="B934" s="17">
        <v>389</v>
      </c>
      <c r="C934" s="6" t="s">
        <v>818</v>
      </c>
      <c r="D934" s="6">
        <v>63173</v>
      </c>
      <c r="E934" s="6" t="s">
        <v>34</v>
      </c>
      <c r="F934" s="6">
        <v>3385</v>
      </c>
      <c r="G934" s="6" t="s">
        <v>463</v>
      </c>
      <c r="H934" s="1"/>
      <c r="I934" s="1"/>
      <c r="J934" s="1"/>
      <c r="K934" s="1"/>
      <c r="L934" s="1"/>
    </row>
    <row r="935" spans="1:12" ht="18" x14ac:dyDescent="0.2">
      <c r="A935" s="14">
        <v>63228</v>
      </c>
      <c r="B935" s="17">
        <v>390</v>
      </c>
      <c r="C935" s="14" t="s">
        <v>900</v>
      </c>
      <c r="D935" s="14">
        <v>63228</v>
      </c>
      <c r="E935" s="14" t="s">
        <v>19</v>
      </c>
      <c r="F935" s="14">
        <v>4364</v>
      </c>
      <c r="G935" s="14" t="s">
        <v>463</v>
      </c>
      <c r="H935" s="1"/>
      <c r="I935" s="1"/>
      <c r="J935" s="1"/>
      <c r="K935" s="1"/>
      <c r="L935" s="1"/>
    </row>
    <row r="936" spans="1:12" ht="18" x14ac:dyDescent="0.2">
      <c r="A936" s="6">
        <v>63341</v>
      </c>
      <c r="B936" s="17">
        <v>391</v>
      </c>
      <c r="C936" s="6" t="s">
        <v>591</v>
      </c>
      <c r="D936" s="6">
        <v>63341</v>
      </c>
      <c r="E936" s="6" t="s">
        <v>84</v>
      </c>
      <c r="F936" s="74">
        <v>2028</v>
      </c>
      <c r="G936" s="6" t="s">
        <v>463</v>
      </c>
      <c r="H936" s="1"/>
      <c r="I936" s="1"/>
      <c r="J936" s="1"/>
      <c r="K936" s="1"/>
      <c r="L936" s="1"/>
    </row>
    <row r="937" spans="1:12" ht="18" x14ac:dyDescent="0.2">
      <c r="A937" s="6">
        <v>63856</v>
      </c>
      <c r="B937" s="17">
        <v>392</v>
      </c>
      <c r="C937" s="6" t="s">
        <v>579</v>
      </c>
      <c r="D937" s="6">
        <v>63856</v>
      </c>
      <c r="E937" s="6" t="s">
        <v>34</v>
      </c>
      <c r="F937" s="6">
        <v>793</v>
      </c>
      <c r="G937" s="6" t="s">
        <v>463</v>
      </c>
      <c r="H937" s="1"/>
      <c r="I937" s="1"/>
      <c r="J937" s="1"/>
      <c r="K937" s="1"/>
      <c r="L937" s="1"/>
    </row>
    <row r="938" spans="1:12" ht="18" x14ac:dyDescent="0.2">
      <c r="A938" s="6">
        <v>64250</v>
      </c>
      <c r="B938" s="17">
        <v>393</v>
      </c>
      <c r="C938" s="6" t="s">
        <v>772</v>
      </c>
      <c r="D938" s="6">
        <v>64250</v>
      </c>
      <c r="E938" s="6" t="s">
        <v>88</v>
      </c>
      <c r="F938" s="74">
        <v>1872</v>
      </c>
      <c r="G938" s="6" t="s">
        <v>463</v>
      </c>
      <c r="H938" s="1"/>
      <c r="I938" s="1"/>
      <c r="J938" s="1"/>
      <c r="K938" s="1"/>
      <c r="L938" s="1"/>
    </row>
    <row r="939" spans="1:12" ht="18" x14ac:dyDescent="0.2">
      <c r="A939" s="14">
        <v>64326</v>
      </c>
      <c r="B939" s="17">
        <v>394</v>
      </c>
      <c r="C939" s="14" t="s">
        <v>940</v>
      </c>
      <c r="D939" s="14">
        <v>64326</v>
      </c>
      <c r="E939" s="14" t="s">
        <v>24</v>
      </c>
      <c r="F939" s="14">
        <v>1942</v>
      </c>
      <c r="G939" s="164" t="s">
        <v>463</v>
      </c>
      <c r="H939" s="1"/>
      <c r="I939" s="1"/>
      <c r="J939" s="1"/>
      <c r="K939" s="1"/>
      <c r="L939" s="1"/>
    </row>
    <row r="940" spans="1:12" ht="18" x14ac:dyDescent="0.2">
      <c r="A940" s="6">
        <v>64467</v>
      </c>
      <c r="B940" s="17">
        <v>395</v>
      </c>
      <c r="C940" s="6" t="s">
        <v>609</v>
      </c>
      <c r="D940" s="6">
        <v>64467</v>
      </c>
      <c r="E940" s="6" t="s">
        <v>24</v>
      </c>
      <c r="F940" s="6">
        <v>609</v>
      </c>
      <c r="G940" s="6" t="s">
        <v>463</v>
      </c>
      <c r="H940" s="1"/>
      <c r="I940" s="1"/>
      <c r="J940" s="1"/>
      <c r="K940" s="1"/>
      <c r="L940" s="1"/>
    </row>
    <row r="941" spans="1:12" ht="18" x14ac:dyDescent="0.2">
      <c r="A941" s="6">
        <v>64551</v>
      </c>
      <c r="B941" s="17">
        <v>396</v>
      </c>
      <c r="C941" s="6" t="s">
        <v>799</v>
      </c>
      <c r="D941" s="6">
        <v>64551</v>
      </c>
      <c r="E941" s="6" t="s">
        <v>24</v>
      </c>
      <c r="F941" s="6">
        <v>4158</v>
      </c>
      <c r="G941" s="6" t="s">
        <v>463</v>
      </c>
      <c r="H941" s="1"/>
      <c r="I941" s="1"/>
      <c r="J941" s="1"/>
      <c r="K941" s="1"/>
      <c r="L941" s="1"/>
    </row>
    <row r="942" spans="1:12" ht="18" x14ac:dyDescent="0.2">
      <c r="A942" s="6">
        <v>65092</v>
      </c>
      <c r="B942" s="17">
        <v>397</v>
      </c>
      <c r="C942" s="6" t="s">
        <v>1054</v>
      </c>
      <c r="D942" s="6">
        <v>65092</v>
      </c>
      <c r="E942" s="6" t="s">
        <v>24</v>
      </c>
      <c r="F942" s="6">
        <v>1768</v>
      </c>
      <c r="G942" s="164" t="s">
        <v>463</v>
      </c>
      <c r="H942" s="1"/>
      <c r="I942" s="1"/>
      <c r="J942" s="1"/>
      <c r="K942" s="1"/>
      <c r="L942" s="1"/>
    </row>
    <row r="943" spans="1:12" ht="18" x14ac:dyDescent="0.2">
      <c r="A943" s="6">
        <v>65242</v>
      </c>
      <c r="B943" s="17">
        <v>398</v>
      </c>
      <c r="C943" s="6" t="s">
        <v>584</v>
      </c>
      <c r="D943" s="6">
        <v>65242</v>
      </c>
      <c r="E943" s="6" t="s">
        <v>24</v>
      </c>
      <c r="F943" s="6">
        <v>2810</v>
      </c>
      <c r="G943" s="6" t="s">
        <v>463</v>
      </c>
      <c r="H943" s="1"/>
      <c r="I943" s="1"/>
      <c r="J943" s="1"/>
      <c r="K943" s="1"/>
      <c r="L943" s="1"/>
    </row>
    <row r="944" spans="1:12" ht="18" x14ac:dyDescent="0.2">
      <c r="A944" s="14">
        <v>65687</v>
      </c>
      <c r="B944" s="17">
        <v>399</v>
      </c>
      <c r="C944" s="14" t="s">
        <v>1109</v>
      </c>
      <c r="D944" s="14">
        <v>65687</v>
      </c>
      <c r="E944" s="14" t="s">
        <v>24</v>
      </c>
      <c r="F944" s="14">
        <v>2554</v>
      </c>
      <c r="G944" s="6" t="s">
        <v>463</v>
      </c>
      <c r="H944" s="1"/>
      <c r="I944" s="1"/>
      <c r="J944" s="1"/>
      <c r="K944" s="1"/>
      <c r="L944" s="1"/>
    </row>
    <row r="945" spans="1:12" ht="18" x14ac:dyDescent="0.2">
      <c r="A945" s="6">
        <v>65939</v>
      </c>
      <c r="B945" s="17">
        <v>400</v>
      </c>
      <c r="C945" s="6" t="s">
        <v>513</v>
      </c>
      <c r="D945" s="6">
        <v>65939</v>
      </c>
      <c r="E945" s="6" t="s">
        <v>34</v>
      </c>
      <c r="F945" s="74">
        <v>247</v>
      </c>
      <c r="G945" s="6" t="s">
        <v>463</v>
      </c>
      <c r="H945" s="1"/>
      <c r="I945" s="1"/>
      <c r="J945" s="1"/>
      <c r="K945" s="1"/>
      <c r="L945" s="1"/>
    </row>
    <row r="946" spans="1:12" ht="18" x14ac:dyDescent="0.2">
      <c r="A946" s="6">
        <v>66113</v>
      </c>
      <c r="B946" s="17">
        <v>401</v>
      </c>
      <c r="C946" s="6" t="s">
        <v>650</v>
      </c>
      <c r="D946" s="6">
        <v>66113</v>
      </c>
      <c r="E946" s="6" t="s">
        <v>24</v>
      </c>
      <c r="F946" s="6">
        <v>4024</v>
      </c>
      <c r="G946" s="164" t="s">
        <v>463</v>
      </c>
      <c r="H946" s="1"/>
      <c r="I946" s="1"/>
      <c r="J946" s="1"/>
      <c r="K946" s="1"/>
      <c r="L946" s="1"/>
    </row>
    <row r="947" spans="1:12" ht="18" x14ac:dyDescent="0.2">
      <c r="A947" s="6">
        <v>66127</v>
      </c>
      <c r="B947" s="17">
        <v>402</v>
      </c>
      <c r="C947" s="6" t="s">
        <v>565</v>
      </c>
      <c r="D947" s="6">
        <v>66127</v>
      </c>
      <c r="E947" s="6" t="s">
        <v>24</v>
      </c>
      <c r="F947" s="6">
        <v>6050</v>
      </c>
      <c r="G947" s="6" t="s">
        <v>463</v>
      </c>
      <c r="H947" s="1"/>
      <c r="I947" s="1"/>
      <c r="J947" s="1"/>
      <c r="K947" s="1"/>
      <c r="L947" s="1"/>
    </row>
    <row r="948" spans="1:12" ht="18" x14ac:dyDescent="0.2">
      <c r="A948" s="6">
        <v>66766</v>
      </c>
      <c r="B948" s="17">
        <v>403</v>
      </c>
      <c r="C948" s="6" t="s">
        <v>753</v>
      </c>
      <c r="D948" s="6">
        <v>66766</v>
      </c>
      <c r="E948" s="6" t="s">
        <v>34</v>
      </c>
      <c r="F948" s="74">
        <v>678</v>
      </c>
      <c r="G948" s="6" t="s">
        <v>463</v>
      </c>
      <c r="H948" s="1"/>
      <c r="I948" s="1"/>
      <c r="J948" s="1"/>
      <c r="K948" s="1"/>
      <c r="L948" s="1"/>
    </row>
    <row r="949" spans="1:12" ht="18" x14ac:dyDescent="0.2">
      <c r="A949" s="6">
        <v>66964</v>
      </c>
      <c r="B949" s="17">
        <v>404</v>
      </c>
      <c r="C949" s="6" t="s">
        <v>651</v>
      </c>
      <c r="D949" s="6">
        <v>66964</v>
      </c>
      <c r="E949" s="6" t="s">
        <v>24</v>
      </c>
      <c r="F949" s="6">
        <v>2586</v>
      </c>
      <c r="G949" s="6" t="s">
        <v>463</v>
      </c>
      <c r="H949" s="1"/>
      <c r="I949" s="1"/>
      <c r="J949" s="1"/>
      <c r="K949" s="1"/>
      <c r="L949" s="1"/>
    </row>
    <row r="950" spans="1:12" ht="18" x14ac:dyDescent="0.25">
      <c r="A950" s="166">
        <v>67234</v>
      </c>
      <c r="B950" s="17">
        <v>405</v>
      </c>
      <c r="C950" s="166" t="s">
        <v>1493</v>
      </c>
      <c r="D950" s="166">
        <v>67234</v>
      </c>
      <c r="E950" s="166" t="s">
        <v>24</v>
      </c>
      <c r="F950" s="166">
        <v>3427</v>
      </c>
      <c r="G950" s="166" t="s">
        <v>463</v>
      </c>
      <c r="H950" s="1"/>
      <c r="I950" s="1"/>
      <c r="J950" s="1"/>
      <c r="K950" s="1"/>
      <c r="L950" s="1"/>
    </row>
    <row r="951" spans="1:12" ht="18" x14ac:dyDescent="0.2">
      <c r="A951" s="6">
        <v>67309</v>
      </c>
      <c r="B951" s="17">
        <v>406</v>
      </c>
      <c r="C951" s="6" t="s">
        <v>1219</v>
      </c>
      <c r="D951" s="6">
        <v>67309</v>
      </c>
      <c r="E951" s="6" t="s">
        <v>24</v>
      </c>
      <c r="F951" s="6">
        <v>653</v>
      </c>
      <c r="G951" s="6" t="s">
        <v>463</v>
      </c>
      <c r="H951" s="1"/>
      <c r="I951" s="1"/>
      <c r="J951" s="1"/>
      <c r="K951" s="1"/>
      <c r="L951" s="1"/>
    </row>
    <row r="952" spans="1:12" ht="18" x14ac:dyDescent="0.25">
      <c r="A952" s="166">
        <v>67375</v>
      </c>
      <c r="B952" s="17">
        <v>407</v>
      </c>
      <c r="C952" s="166" t="s">
        <v>1561</v>
      </c>
      <c r="D952" s="166">
        <v>67375</v>
      </c>
      <c r="E952" s="166" t="s">
        <v>24</v>
      </c>
      <c r="F952" s="166">
        <v>2125</v>
      </c>
      <c r="G952" s="166" t="s">
        <v>463</v>
      </c>
      <c r="H952" s="1"/>
      <c r="I952" s="1"/>
      <c r="J952" s="1"/>
      <c r="K952" s="1"/>
      <c r="L952" s="1"/>
    </row>
    <row r="953" spans="1:12" ht="18" x14ac:dyDescent="0.25">
      <c r="A953" s="166">
        <v>67390</v>
      </c>
      <c r="B953" s="17">
        <v>408</v>
      </c>
      <c r="C953" s="166" t="s">
        <v>1473</v>
      </c>
      <c r="D953" s="166">
        <v>67390</v>
      </c>
      <c r="E953" s="166" t="s">
        <v>24</v>
      </c>
      <c r="F953" s="166">
        <v>3681</v>
      </c>
      <c r="G953" s="166" t="s">
        <v>463</v>
      </c>
      <c r="H953" s="1"/>
      <c r="I953" s="1"/>
      <c r="J953" s="1"/>
      <c r="K953" s="1"/>
      <c r="L953" s="1"/>
    </row>
    <row r="954" spans="1:12" ht="18" x14ac:dyDescent="0.2">
      <c r="A954" s="6">
        <v>67632</v>
      </c>
      <c r="B954" s="17">
        <v>409</v>
      </c>
      <c r="C954" s="6" t="s">
        <v>735</v>
      </c>
      <c r="D954" s="6">
        <v>67632</v>
      </c>
      <c r="E954" s="6" t="s">
        <v>24</v>
      </c>
      <c r="F954" s="6">
        <v>1732</v>
      </c>
      <c r="G954" s="6" t="s">
        <v>463</v>
      </c>
      <c r="H954" s="1"/>
      <c r="I954" s="1"/>
      <c r="J954" s="1"/>
      <c r="K954" s="1"/>
      <c r="L954" s="1"/>
    </row>
    <row r="955" spans="1:12" ht="18" x14ac:dyDescent="0.2">
      <c r="A955" s="6">
        <v>68058</v>
      </c>
      <c r="B955" s="17">
        <v>410</v>
      </c>
      <c r="C955" s="6" t="s">
        <v>608</v>
      </c>
      <c r="D955" s="6">
        <v>68058</v>
      </c>
      <c r="E955" s="6" t="s">
        <v>24</v>
      </c>
      <c r="F955" s="74">
        <v>2025</v>
      </c>
      <c r="G955" s="6" t="s">
        <v>463</v>
      </c>
      <c r="H955" s="1"/>
      <c r="I955" s="1"/>
      <c r="J955" s="1"/>
      <c r="K955" s="1"/>
      <c r="L955" s="1"/>
    </row>
    <row r="956" spans="1:12" ht="18" x14ac:dyDescent="0.2">
      <c r="A956" s="6">
        <v>68616</v>
      </c>
      <c r="B956" s="17">
        <v>411</v>
      </c>
      <c r="C956" s="6" t="s">
        <v>627</v>
      </c>
      <c r="D956" s="6">
        <v>68616</v>
      </c>
      <c r="E956" s="6" t="s">
        <v>24</v>
      </c>
      <c r="F956" s="6">
        <v>2136</v>
      </c>
      <c r="G956" s="6" t="s">
        <v>463</v>
      </c>
      <c r="H956" s="1"/>
      <c r="I956" s="1"/>
      <c r="J956" s="1"/>
      <c r="K956" s="1"/>
      <c r="L956" s="1"/>
    </row>
    <row r="957" spans="1:12" ht="18" x14ac:dyDescent="0.2">
      <c r="A957" s="6">
        <v>69189</v>
      </c>
      <c r="B957" s="17">
        <v>412</v>
      </c>
      <c r="C957" s="6" t="s">
        <v>495</v>
      </c>
      <c r="D957" s="6">
        <v>69189</v>
      </c>
      <c r="E957" s="6" t="s">
        <v>24</v>
      </c>
      <c r="F957" s="6">
        <v>3085</v>
      </c>
      <c r="G957" s="6" t="s">
        <v>463</v>
      </c>
      <c r="H957" s="1"/>
      <c r="I957" s="1"/>
      <c r="J957" s="1"/>
      <c r="K957" s="1"/>
      <c r="L957" s="1"/>
    </row>
    <row r="958" spans="1:12" ht="18" x14ac:dyDescent="0.2">
      <c r="A958" s="14">
        <v>69963</v>
      </c>
      <c r="B958" s="17">
        <v>413</v>
      </c>
      <c r="C958" s="14" t="s">
        <v>882</v>
      </c>
      <c r="D958" s="14">
        <v>69963</v>
      </c>
      <c r="E958" s="14" t="s">
        <v>24</v>
      </c>
      <c r="F958" s="14">
        <v>2334</v>
      </c>
      <c r="G958" s="6" t="s">
        <v>463</v>
      </c>
      <c r="H958" s="1"/>
      <c r="I958" s="1"/>
      <c r="J958" s="1"/>
      <c r="K958" s="1"/>
      <c r="L958" s="1"/>
    </row>
    <row r="959" spans="1:12" ht="18" x14ac:dyDescent="0.2">
      <c r="A959" s="6">
        <v>71390</v>
      </c>
      <c r="B959" s="17">
        <v>414</v>
      </c>
      <c r="C959" s="6" t="s">
        <v>1120</v>
      </c>
      <c r="D959" s="6">
        <v>71390</v>
      </c>
      <c r="E959" s="6" t="s">
        <v>24</v>
      </c>
      <c r="F959" s="6">
        <v>1312</v>
      </c>
      <c r="G959" s="6" t="s">
        <v>463</v>
      </c>
      <c r="H959" s="1"/>
      <c r="I959" s="1"/>
      <c r="J959" s="1"/>
      <c r="K959" s="1"/>
      <c r="L959" s="1"/>
    </row>
    <row r="960" spans="1:12" ht="18" x14ac:dyDescent="0.2">
      <c r="A960" s="14">
        <v>72408</v>
      </c>
      <c r="B960" s="17">
        <v>415</v>
      </c>
      <c r="C960" s="14" t="s">
        <v>942</v>
      </c>
      <c r="D960" s="14">
        <v>72408</v>
      </c>
      <c r="E960" s="14" t="s">
        <v>46</v>
      </c>
      <c r="F960" s="14">
        <v>3125</v>
      </c>
      <c r="G960" s="14" t="s">
        <v>463</v>
      </c>
      <c r="H960" s="1"/>
      <c r="I960" s="1"/>
      <c r="J960" s="1"/>
      <c r="K960" s="1"/>
      <c r="L960" s="1"/>
    </row>
    <row r="961" spans="1:12" ht="18" x14ac:dyDescent="0.2">
      <c r="A961" s="6">
        <v>73274</v>
      </c>
      <c r="B961" s="17">
        <v>416</v>
      </c>
      <c r="C961" s="6" t="s">
        <v>827</v>
      </c>
      <c r="D961" s="6">
        <v>73274</v>
      </c>
      <c r="E961" s="6" t="s">
        <v>24</v>
      </c>
      <c r="F961" s="6">
        <v>3349</v>
      </c>
      <c r="G961" s="6" t="s">
        <v>463</v>
      </c>
      <c r="H961" s="1"/>
      <c r="I961" s="1"/>
      <c r="J961" s="1"/>
      <c r="K961" s="1"/>
      <c r="L961" s="1"/>
    </row>
    <row r="962" spans="1:12" ht="18" x14ac:dyDescent="0.2">
      <c r="A962" s="6">
        <v>73506</v>
      </c>
      <c r="B962" s="17">
        <v>417</v>
      </c>
      <c r="C962" s="6" t="s">
        <v>575</v>
      </c>
      <c r="D962" s="6">
        <v>73506</v>
      </c>
      <c r="E962" s="6" t="s">
        <v>24</v>
      </c>
      <c r="F962" s="6">
        <v>419</v>
      </c>
      <c r="G962" s="164" t="s">
        <v>463</v>
      </c>
      <c r="H962" s="1"/>
      <c r="I962" s="1"/>
      <c r="J962" s="1"/>
      <c r="K962" s="1"/>
      <c r="L962" s="1"/>
    </row>
    <row r="963" spans="1:12" ht="18" x14ac:dyDescent="0.2">
      <c r="A963" s="6">
        <v>73918</v>
      </c>
      <c r="B963" s="17">
        <v>418</v>
      </c>
      <c r="C963" s="6" t="s">
        <v>605</v>
      </c>
      <c r="D963" s="6">
        <v>73918</v>
      </c>
      <c r="E963" s="6" t="s">
        <v>24</v>
      </c>
      <c r="F963" s="6">
        <v>427</v>
      </c>
      <c r="G963" s="6" t="s">
        <v>463</v>
      </c>
      <c r="H963" s="1"/>
      <c r="I963" s="1"/>
      <c r="J963" s="1"/>
      <c r="K963" s="1"/>
      <c r="L963" s="1"/>
    </row>
    <row r="964" spans="1:12" ht="18" x14ac:dyDescent="0.25">
      <c r="A964" s="166">
        <v>73969</v>
      </c>
      <c r="B964" s="17">
        <v>419</v>
      </c>
      <c r="C964" s="166" t="s">
        <v>1710</v>
      </c>
      <c r="D964" s="166">
        <v>73969</v>
      </c>
      <c r="E964" s="166" t="s">
        <v>24</v>
      </c>
      <c r="F964" s="166">
        <v>3749</v>
      </c>
      <c r="G964" s="166" t="s">
        <v>463</v>
      </c>
      <c r="H964" s="1"/>
      <c r="I964" s="1"/>
      <c r="J964" s="1"/>
      <c r="K964" s="1"/>
      <c r="L964" s="1"/>
    </row>
    <row r="965" spans="1:12" ht="18" x14ac:dyDescent="0.2">
      <c r="A965" s="6">
        <v>74424</v>
      </c>
      <c r="B965" s="17">
        <v>420</v>
      </c>
      <c r="C965" s="6" t="s">
        <v>537</v>
      </c>
      <c r="D965" s="6">
        <v>74424</v>
      </c>
      <c r="E965" s="6" t="s">
        <v>34</v>
      </c>
      <c r="F965" s="74">
        <v>460</v>
      </c>
      <c r="G965" s="6" t="s">
        <v>463</v>
      </c>
      <c r="H965" s="1"/>
      <c r="I965" s="1"/>
      <c r="J965" s="1"/>
      <c r="K965" s="1"/>
      <c r="L965" s="1"/>
    </row>
    <row r="966" spans="1:12" ht="18" x14ac:dyDescent="0.2">
      <c r="A966" s="6">
        <v>74491</v>
      </c>
      <c r="B966" s="17">
        <v>421</v>
      </c>
      <c r="C966" s="6" t="s">
        <v>586</v>
      </c>
      <c r="D966" s="6">
        <v>74491</v>
      </c>
      <c r="E966" s="6" t="s">
        <v>34</v>
      </c>
      <c r="F966" s="74">
        <v>1263</v>
      </c>
      <c r="G966" s="6" t="s">
        <v>463</v>
      </c>
      <c r="H966" s="1"/>
      <c r="I966" s="1"/>
      <c r="J966" s="1"/>
      <c r="K966" s="1"/>
      <c r="L966" s="1"/>
    </row>
    <row r="967" spans="1:12" ht="18" x14ac:dyDescent="0.2">
      <c r="A967" s="14">
        <v>74701</v>
      </c>
      <c r="B967" s="17">
        <v>422</v>
      </c>
      <c r="C967" s="14" t="s">
        <v>847</v>
      </c>
      <c r="D967" s="14">
        <v>74701</v>
      </c>
      <c r="E967" s="14" t="s">
        <v>24</v>
      </c>
      <c r="F967" s="14">
        <v>3448</v>
      </c>
      <c r="G967" s="14" t="s">
        <v>463</v>
      </c>
      <c r="H967" s="1"/>
      <c r="I967" s="1"/>
      <c r="J967" s="1"/>
      <c r="K967" s="1"/>
      <c r="L967" s="1"/>
    </row>
    <row r="968" spans="1:12" ht="18" x14ac:dyDescent="0.2">
      <c r="A968" s="6">
        <v>74733</v>
      </c>
      <c r="B968" s="17">
        <v>423</v>
      </c>
      <c r="C968" s="6" t="s">
        <v>33</v>
      </c>
      <c r="D968" s="6">
        <v>74733</v>
      </c>
      <c r="E968" s="6" t="s">
        <v>34</v>
      </c>
      <c r="F968" s="74">
        <v>2013</v>
      </c>
      <c r="G968" s="6" t="s">
        <v>463</v>
      </c>
      <c r="H968" s="1"/>
      <c r="I968" s="1"/>
      <c r="J968" s="1"/>
      <c r="K968" s="1"/>
      <c r="L968" s="1"/>
    </row>
    <row r="969" spans="1:12" ht="18" x14ac:dyDescent="0.2">
      <c r="A969" s="6">
        <v>75337</v>
      </c>
      <c r="B969" s="17">
        <v>424</v>
      </c>
      <c r="C969" s="6" t="s">
        <v>647</v>
      </c>
      <c r="D969" s="6">
        <v>75337</v>
      </c>
      <c r="E969" s="6" t="s">
        <v>24</v>
      </c>
      <c r="F969" s="6">
        <v>2925</v>
      </c>
      <c r="G969" s="164" t="s">
        <v>463</v>
      </c>
      <c r="H969" s="1"/>
      <c r="I969" s="1"/>
      <c r="J969" s="1"/>
      <c r="K969" s="1"/>
      <c r="L969" s="1"/>
    </row>
    <row r="970" spans="1:12" ht="18" x14ac:dyDescent="0.2">
      <c r="A970" s="6">
        <v>75341</v>
      </c>
      <c r="B970" s="17">
        <v>425</v>
      </c>
      <c r="C970" s="6" t="s">
        <v>647</v>
      </c>
      <c r="D970" s="6">
        <v>75341</v>
      </c>
      <c r="E970" s="6" t="s">
        <v>24</v>
      </c>
      <c r="F970" s="6">
        <v>3303</v>
      </c>
      <c r="G970" s="6" t="s">
        <v>463</v>
      </c>
      <c r="H970" s="1"/>
      <c r="I970" s="1"/>
      <c r="J970" s="1"/>
      <c r="K970" s="1"/>
      <c r="L970" s="1"/>
    </row>
    <row r="971" spans="1:12" ht="18" x14ac:dyDescent="0.2">
      <c r="A971" s="6">
        <v>76411</v>
      </c>
      <c r="B971" s="17">
        <v>426</v>
      </c>
      <c r="C971" s="6" t="s">
        <v>100</v>
      </c>
      <c r="D971" s="6">
        <v>76411</v>
      </c>
      <c r="E971" s="6" t="s">
        <v>24</v>
      </c>
      <c r="F971" s="74">
        <v>2182</v>
      </c>
      <c r="G971" s="6" t="s">
        <v>463</v>
      </c>
      <c r="H971" s="1"/>
      <c r="I971" s="1"/>
      <c r="J971" s="1"/>
      <c r="K971" s="1"/>
      <c r="L971" s="1"/>
    </row>
    <row r="972" spans="1:12" ht="18" x14ac:dyDescent="0.2">
      <c r="A972" s="6">
        <v>76774</v>
      </c>
      <c r="B972" s="17">
        <v>427</v>
      </c>
      <c r="C972" s="6" t="s">
        <v>812</v>
      </c>
      <c r="D972" s="6">
        <v>76774</v>
      </c>
      <c r="E972" s="6" t="s">
        <v>24</v>
      </c>
      <c r="F972" s="6">
        <v>1288</v>
      </c>
      <c r="G972" s="164" t="s">
        <v>463</v>
      </c>
      <c r="H972" s="1"/>
      <c r="I972" s="1"/>
      <c r="J972" s="1"/>
      <c r="K972" s="1"/>
      <c r="L972" s="1"/>
    </row>
    <row r="973" spans="1:12" ht="18" x14ac:dyDescent="0.2">
      <c r="A973" s="6">
        <v>76906</v>
      </c>
      <c r="B973" s="17">
        <v>428</v>
      </c>
      <c r="C973" s="6" t="s">
        <v>1100</v>
      </c>
      <c r="D973" s="6">
        <v>76906</v>
      </c>
      <c r="E973" s="6" t="s">
        <v>24</v>
      </c>
      <c r="F973" s="6">
        <v>1663</v>
      </c>
      <c r="G973" s="6" t="s">
        <v>463</v>
      </c>
      <c r="H973" s="1"/>
      <c r="I973" s="1"/>
      <c r="J973" s="1"/>
      <c r="K973" s="1"/>
      <c r="L973" s="1"/>
    </row>
    <row r="974" spans="1:12" ht="18" x14ac:dyDescent="0.2">
      <c r="A974" s="6">
        <v>78065</v>
      </c>
      <c r="B974" s="17">
        <v>429</v>
      </c>
      <c r="C974" s="6" t="s">
        <v>620</v>
      </c>
      <c r="D974" s="6">
        <v>78065</v>
      </c>
      <c r="E974" s="6" t="s">
        <v>34</v>
      </c>
      <c r="F974" s="74">
        <v>136</v>
      </c>
      <c r="G974" s="6" t="s">
        <v>463</v>
      </c>
      <c r="H974" s="1"/>
      <c r="I974" s="1"/>
      <c r="J974" s="1"/>
      <c r="K974" s="1"/>
      <c r="L974" s="1"/>
    </row>
    <row r="975" spans="1:12" ht="18" x14ac:dyDescent="0.2">
      <c r="A975" s="6">
        <v>78719</v>
      </c>
      <c r="B975" s="17">
        <v>430</v>
      </c>
      <c r="C975" s="6" t="s">
        <v>1121</v>
      </c>
      <c r="D975" s="6">
        <v>78719</v>
      </c>
      <c r="E975" s="6" t="s">
        <v>24</v>
      </c>
      <c r="F975" s="6">
        <v>2728</v>
      </c>
      <c r="G975" s="6" t="s">
        <v>463</v>
      </c>
      <c r="H975" s="1"/>
      <c r="I975" s="1"/>
      <c r="J975" s="1"/>
      <c r="K975" s="1"/>
      <c r="L975" s="1"/>
    </row>
    <row r="976" spans="1:12" ht="18" x14ac:dyDescent="0.2">
      <c r="A976" s="6">
        <v>79127</v>
      </c>
      <c r="B976" s="17">
        <v>431</v>
      </c>
      <c r="C976" s="6" t="s">
        <v>678</v>
      </c>
      <c r="D976" s="6">
        <v>79127</v>
      </c>
      <c r="E976" s="6" t="s">
        <v>24</v>
      </c>
      <c r="F976" s="6">
        <v>1642</v>
      </c>
      <c r="G976" s="6" t="s">
        <v>463</v>
      </c>
      <c r="H976" s="1"/>
      <c r="I976" s="1"/>
      <c r="J976" s="1"/>
      <c r="K976" s="1"/>
      <c r="L976" s="1"/>
    </row>
    <row r="977" spans="1:12" ht="18" x14ac:dyDescent="0.25">
      <c r="A977" s="166">
        <v>79321</v>
      </c>
      <c r="B977" s="17">
        <v>432</v>
      </c>
      <c r="C977" s="166" t="s">
        <v>1492</v>
      </c>
      <c r="D977" s="166">
        <v>79321</v>
      </c>
      <c r="E977" s="166" t="s">
        <v>24</v>
      </c>
      <c r="F977" s="166">
        <v>3478</v>
      </c>
      <c r="G977" s="166" t="s">
        <v>463</v>
      </c>
      <c r="H977" s="1"/>
      <c r="I977" s="1"/>
      <c r="J977" s="1"/>
      <c r="K977" s="1"/>
      <c r="L977" s="1"/>
    </row>
    <row r="978" spans="1:12" ht="18" x14ac:dyDescent="0.2">
      <c r="A978" s="14">
        <v>79392</v>
      </c>
      <c r="B978" s="17">
        <v>433</v>
      </c>
      <c r="C978" s="14" t="s">
        <v>1092</v>
      </c>
      <c r="D978" s="14">
        <v>79392</v>
      </c>
      <c r="E978" s="14" t="s">
        <v>24</v>
      </c>
      <c r="F978" s="14">
        <v>3319</v>
      </c>
      <c r="G978" s="14" t="s">
        <v>463</v>
      </c>
      <c r="H978" s="1"/>
      <c r="I978" s="1"/>
      <c r="J978" s="1"/>
      <c r="K978" s="1"/>
      <c r="L978" s="1"/>
    </row>
    <row r="979" spans="1:12" ht="18" x14ac:dyDescent="0.2">
      <c r="A979" s="6">
        <v>79799</v>
      </c>
      <c r="B979" s="17">
        <v>434</v>
      </c>
      <c r="C979" s="6" t="s">
        <v>831</v>
      </c>
      <c r="D979" s="6">
        <v>79799</v>
      </c>
      <c r="E979" s="6" t="s">
        <v>24</v>
      </c>
      <c r="F979" s="6">
        <v>1379</v>
      </c>
      <c r="G979" s="6" t="s">
        <v>463</v>
      </c>
      <c r="H979" s="1"/>
      <c r="I979" s="1"/>
      <c r="J979" s="1"/>
      <c r="K979" s="1"/>
      <c r="L979" s="1"/>
    </row>
    <row r="980" spans="1:12" ht="18" x14ac:dyDescent="0.2">
      <c r="A980" s="6">
        <v>80166</v>
      </c>
      <c r="B980" s="17">
        <v>435</v>
      </c>
      <c r="C980" s="6" t="s">
        <v>663</v>
      </c>
      <c r="D980" s="6">
        <v>80166</v>
      </c>
      <c r="E980" s="6" t="s">
        <v>34</v>
      </c>
      <c r="F980" s="74">
        <v>1846</v>
      </c>
      <c r="G980" s="6" t="s">
        <v>463</v>
      </c>
      <c r="H980" s="1"/>
      <c r="I980" s="1"/>
      <c r="J980" s="1"/>
      <c r="K980" s="1"/>
      <c r="L980" s="1"/>
    </row>
    <row r="981" spans="1:12" ht="18" x14ac:dyDescent="0.2">
      <c r="A981" s="6">
        <v>80318</v>
      </c>
      <c r="B981" s="17">
        <v>436</v>
      </c>
      <c r="C981" s="6" t="s">
        <v>590</v>
      </c>
      <c r="D981" s="6">
        <v>80318</v>
      </c>
      <c r="E981" s="6" t="s">
        <v>232</v>
      </c>
      <c r="F981" s="74">
        <v>382</v>
      </c>
      <c r="G981" s="6" t="s">
        <v>463</v>
      </c>
      <c r="H981" s="1"/>
      <c r="I981" s="1"/>
      <c r="J981" s="1"/>
      <c r="K981" s="1"/>
      <c r="L981" s="1"/>
    </row>
    <row r="982" spans="1:12" ht="18" x14ac:dyDescent="0.2">
      <c r="A982" s="14">
        <v>80509</v>
      </c>
      <c r="B982" s="17">
        <v>437</v>
      </c>
      <c r="C982" s="14" t="s">
        <v>661</v>
      </c>
      <c r="D982" s="14">
        <v>80509</v>
      </c>
      <c r="E982" s="14" t="s">
        <v>24</v>
      </c>
      <c r="F982" s="14">
        <v>2598</v>
      </c>
      <c r="G982" s="6" t="s">
        <v>463</v>
      </c>
      <c r="H982" s="1"/>
      <c r="I982" s="1"/>
      <c r="J982" s="1"/>
      <c r="K982" s="1"/>
      <c r="L982" s="1"/>
    </row>
    <row r="983" spans="1:12" ht="18" x14ac:dyDescent="0.25">
      <c r="A983" s="166">
        <v>81199</v>
      </c>
      <c r="B983" s="17">
        <v>438</v>
      </c>
      <c r="C983" s="166" t="s">
        <v>1528</v>
      </c>
      <c r="D983" s="166">
        <v>81199</v>
      </c>
      <c r="E983" s="166" t="s">
        <v>24</v>
      </c>
      <c r="F983" s="166">
        <v>3453</v>
      </c>
      <c r="G983" s="166" t="s">
        <v>463</v>
      </c>
      <c r="H983" s="1"/>
      <c r="I983" s="1"/>
      <c r="J983" s="1"/>
      <c r="K983" s="1"/>
      <c r="L983" s="1"/>
    </row>
    <row r="984" spans="1:12" ht="18" x14ac:dyDescent="0.2">
      <c r="A984" s="6">
        <v>81245</v>
      </c>
      <c r="B984" s="17">
        <v>439</v>
      </c>
      <c r="C984" s="6" t="s">
        <v>1088</v>
      </c>
      <c r="D984" s="6">
        <v>81245</v>
      </c>
      <c r="E984" s="6" t="s">
        <v>24</v>
      </c>
      <c r="F984" s="6">
        <v>3166</v>
      </c>
      <c r="G984" s="6" t="s">
        <v>463</v>
      </c>
      <c r="H984" s="1"/>
      <c r="I984" s="1"/>
      <c r="J984" s="1"/>
      <c r="K984" s="1"/>
      <c r="L984" s="1"/>
    </row>
    <row r="985" spans="1:12" ht="18" x14ac:dyDescent="0.2">
      <c r="A985" s="6">
        <v>81761</v>
      </c>
      <c r="B985" s="17">
        <v>440</v>
      </c>
      <c r="C985" s="6" t="s">
        <v>361</v>
      </c>
      <c r="D985" s="6">
        <v>81761</v>
      </c>
      <c r="E985" s="6" t="s">
        <v>24</v>
      </c>
      <c r="F985" s="6">
        <v>2167</v>
      </c>
      <c r="G985" s="164" t="s">
        <v>463</v>
      </c>
      <c r="H985" s="1"/>
      <c r="I985" s="1"/>
      <c r="J985" s="1"/>
      <c r="K985" s="1"/>
      <c r="L985" s="1"/>
    </row>
    <row r="986" spans="1:12" ht="18" x14ac:dyDescent="0.2">
      <c r="A986" s="6">
        <v>81955</v>
      </c>
      <c r="B986" s="17">
        <v>441</v>
      </c>
      <c r="C986" s="6" t="s">
        <v>464</v>
      </c>
      <c r="D986" s="6">
        <v>81955</v>
      </c>
      <c r="E986" s="6" t="s">
        <v>34</v>
      </c>
      <c r="F986" s="74">
        <v>110</v>
      </c>
      <c r="G986" s="6" t="s">
        <v>463</v>
      </c>
      <c r="H986" s="1"/>
      <c r="I986" s="1"/>
      <c r="J986" s="1"/>
      <c r="K986" s="1"/>
      <c r="L986" s="1"/>
    </row>
    <row r="987" spans="1:12" ht="18" x14ac:dyDescent="0.2">
      <c r="A987" s="14">
        <v>83151</v>
      </c>
      <c r="B987" s="17">
        <v>442</v>
      </c>
      <c r="C987" s="14" t="s">
        <v>1123</v>
      </c>
      <c r="D987" s="14">
        <v>83151</v>
      </c>
      <c r="E987" s="14" t="s">
        <v>24</v>
      </c>
      <c r="F987" s="14">
        <v>3535</v>
      </c>
      <c r="G987" s="167" t="s">
        <v>463</v>
      </c>
      <c r="H987" s="1"/>
      <c r="I987" s="1"/>
      <c r="J987" s="1"/>
      <c r="K987" s="1"/>
      <c r="L987" s="1"/>
    </row>
    <row r="988" spans="1:12" ht="18" x14ac:dyDescent="0.25">
      <c r="A988" s="166">
        <v>83242</v>
      </c>
      <c r="B988" s="17">
        <v>443</v>
      </c>
      <c r="C988" s="166" t="s">
        <v>1553</v>
      </c>
      <c r="D988" s="166">
        <v>83242</v>
      </c>
      <c r="E988" s="166" t="s">
        <v>24</v>
      </c>
      <c r="F988" s="166">
        <v>2020</v>
      </c>
      <c r="G988" s="166" t="s">
        <v>463</v>
      </c>
      <c r="H988" s="1"/>
      <c r="I988" s="1"/>
      <c r="J988" s="1"/>
      <c r="K988" s="1"/>
      <c r="L988" s="1"/>
    </row>
    <row r="989" spans="1:12" ht="18" x14ac:dyDescent="0.2">
      <c r="A989" s="14">
        <v>83561</v>
      </c>
      <c r="B989" s="17">
        <v>444</v>
      </c>
      <c r="C989" s="14" t="s">
        <v>849</v>
      </c>
      <c r="D989" s="14">
        <v>83561</v>
      </c>
      <c r="E989" s="14" t="s">
        <v>24</v>
      </c>
      <c r="F989" s="14">
        <v>3451</v>
      </c>
      <c r="G989" s="14" t="s">
        <v>463</v>
      </c>
      <c r="H989" s="1"/>
      <c r="I989" s="1"/>
      <c r="J989" s="1"/>
      <c r="K989" s="1"/>
      <c r="L989" s="1"/>
    </row>
    <row r="990" spans="1:12" ht="18" x14ac:dyDescent="0.25">
      <c r="A990" s="166">
        <v>83598</v>
      </c>
      <c r="B990" s="17">
        <v>445</v>
      </c>
      <c r="C990" s="166" t="s">
        <v>1693</v>
      </c>
      <c r="D990" s="166">
        <v>83598</v>
      </c>
      <c r="E990" s="166" t="s">
        <v>24</v>
      </c>
      <c r="F990" s="166">
        <v>2308</v>
      </c>
      <c r="G990" s="166" t="s">
        <v>463</v>
      </c>
      <c r="H990" s="1"/>
      <c r="I990" s="1"/>
      <c r="J990" s="1"/>
      <c r="K990" s="1"/>
      <c r="L990" s="1"/>
    </row>
    <row r="991" spans="1:12" ht="18" x14ac:dyDescent="0.2">
      <c r="A991" s="6">
        <v>83652</v>
      </c>
      <c r="B991" s="17">
        <v>446</v>
      </c>
      <c r="C991" s="6" t="s">
        <v>703</v>
      </c>
      <c r="D991" s="6">
        <v>83652</v>
      </c>
      <c r="E991" s="6" t="s">
        <v>34</v>
      </c>
      <c r="F991" s="6">
        <v>1774</v>
      </c>
      <c r="G991" s="6" t="s">
        <v>463</v>
      </c>
      <c r="H991" s="1"/>
      <c r="I991" s="1"/>
      <c r="J991" s="1"/>
      <c r="K991" s="1"/>
      <c r="L991" s="1"/>
    </row>
    <row r="992" spans="1:12" ht="18" x14ac:dyDescent="0.2">
      <c r="A992" s="6">
        <v>83674</v>
      </c>
      <c r="B992" s="17">
        <v>447</v>
      </c>
      <c r="C992" s="6" t="s">
        <v>641</v>
      </c>
      <c r="D992" s="6">
        <v>83674</v>
      </c>
      <c r="E992" s="6" t="s">
        <v>34</v>
      </c>
      <c r="F992" s="74">
        <v>2195</v>
      </c>
      <c r="G992" s="6" t="s">
        <v>463</v>
      </c>
      <c r="H992" s="1"/>
      <c r="I992" s="1"/>
      <c r="J992" s="1"/>
      <c r="K992" s="1"/>
      <c r="L992" s="1"/>
    </row>
    <row r="993" spans="1:12" ht="18" x14ac:dyDescent="0.2">
      <c r="A993" s="6">
        <v>83716</v>
      </c>
      <c r="B993" s="17">
        <v>448</v>
      </c>
      <c r="C993" s="6" t="s">
        <v>508</v>
      </c>
      <c r="D993" s="6">
        <v>83716</v>
      </c>
      <c r="E993" s="6" t="s">
        <v>24</v>
      </c>
      <c r="F993" s="6">
        <v>2596</v>
      </c>
      <c r="G993" s="6" t="s">
        <v>463</v>
      </c>
      <c r="H993" s="1"/>
      <c r="I993" s="1"/>
      <c r="J993" s="1"/>
      <c r="K993" s="1"/>
      <c r="L993" s="1"/>
    </row>
    <row r="994" spans="1:12" ht="18" x14ac:dyDescent="0.25">
      <c r="A994" s="166">
        <v>83764</v>
      </c>
      <c r="B994" s="17">
        <v>449</v>
      </c>
      <c r="C994" s="166" t="s">
        <v>729</v>
      </c>
      <c r="D994" s="166">
        <v>83764</v>
      </c>
      <c r="E994" s="166" t="s">
        <v>24</v>
      </c>
      <c r="F994" s="166">
        <v>3736</v>
      </c>
      <c r="G994" s="166" t="s">
        <v>463</v>
      </c>
      <c r="H994" s="1"/>
      <c r="I994" s="1"/>
      <c r="J994" s="1"/>
      <c r="K994" s="1"/>
      <c r="L994" s="1"/>
    </row>
    <row r="995" spans="1:12" ht="18" x14ac:dyDescent="0.25">
      <c r="A995" s="166">
        <v>83769</v>
      </c>
      <c r="B995" s="17">
        <v>450</v>
      </c>
      <c r="C995" s="166" t="s">
        <v>1506</v>
      </c>
      <c r="D995" s="166">
        <v>83769</v>
      </c>
      <c r="E995" s="166" t="s">
        <v>24</v>
      </c>
      <c r="F995" s="166">
        <v>3210</v>
      </c>
      <c r="G995" s="166" t="s">
        <v>463</v>
      </c>
      <c r="H995" s="1"/>
      <c r="I995" s="1"/>
      <c r="J995" s="1"/>
      <c r="K995" s="1"/>
      <c r="L995" s="1"/>
    </row>
    <row r="996" spans="1:12" ht="18" x14ac:dyDescent="0.2">
      <c r="A996" s="14">
        <v>83787</v>
      </c>
      <c r="B996" s="17">
        <v>451</v>
      </c>
      <c r="C996" s="14" t="s">
        <v>894</v>
      </c>
      <c r="D996" s="14">
        <v>83787</v>
      </c>
      <c r="E996" s="14" t="s">
        <v>24</v>
      </c>
      <c r="F996" s="14">
        <v>1316</v>
      </c>
      <c r="G996" s="164" t="s">
        <v>463</v>
      </c>
      <c r="H996" s="1"/>
      <c r="I996" s="1"/>
      <c r="J996" s="1"/>
      <c r="K996" s="1"/>
      <c r="L996" s="1"/>
    </row>
    <row r="997" spans="1:12" ht="18" x14ac:dyDescent="0.25">
      <c r="A997" s="166">
        <v>83915</v>
      </c>
      <c r="B997" s="17">
        <v>452</v>
      </c>
      <c r="C997" s="166" t="s">
        <v>1563</v>
      </c>
      <c r="D997" s="166">
        <v>83915</v>
      </c>
      <c r="E997" s="166" t="s">
        <v>24</v>
      </c>
      <c r="F997" s="166">
        <v>877</v>
      </c>
      <c r="G997" s="166" t="s">
        <v>463</v>
      </c>
      <c r="H997" s="1"/>
      <c r="I997" s="1"/>
      <c r="J997" s="1"/>
      <c r="K997" s="1"/>
      <c r="L997" s="1"/>
    </row>
    <row r="998" spans="1:12" ht="18" x14ac:dyDescent="0.2">
      <c r="A998" s="6">
        <v>84065</v>
      </c>
      <c r="B998" s="17">
        <v>453</v>
      </c>
      <c r="C998" s="6" t="s">
        <v>737</v>
      </c>
      <c r="D998" s="6">
        <v>84065</v>
      </c>
      <c r="E998" s="6" t="s">
        <v>24</v>
      </c>
      <c r="F998" s="6">
        <v>2004</v>
      </c>
      <c r="G998" s="164" t="s">
        <v>463</v>
      </c>
      <c r="H998" s="1"/>
      <c r="I998" s="1"/>
      <c r="J998" s="1"/>
      <c r="K998" s="1"/>
      <c r="L998" s="1"/>
    </row>
    <row r="999" spans="1:12" ht="18" x14ac:dyDescent="0.2">
      <c r="A999" s="6">
        <v>84079</v>
      </c>
      <c r="B999" s="17">
        <v>454</v>
      </c>
      <c r="C999" s="6" t="s">
        <v>1032</v>
      </c>
      <c r="D999" s="6">
        <v>84079</v>
      </c>
      <c r="E999" s="6" t="s">
        <v>24</v>
      </c>
      <c r="F999" s="6">
        <v>2137</v>
      </c>
      <c r="G999" s="6" t="s">
        <v>463</v>
      </c>
      <c r="H999" s="1"/>
      <c r="I999" s="1"/>
      <c r="J999" s="1"/>
      <c r="K999" s="1"/>
      <c r="L999" s="1"/>
    </row>
    <row r="1000" spans="1:12" ht="18" x14ac:dyDescent="0.2">
      <c r="A1000" s="14">
        <v>84270</v>
      </c>
      <c r="B1000" s="17">
        <v>455</v>
      </c>
      <c r="C1000" s="14" t="s">
        <v>340</v>
      </c>
      <c r="D1000" s="14">
        <v>84270</v>
      </c>
      <c r="E1000" s="14" t="s">
        <v>24</v>
      </c>
      <c r="F1000" s="14">
        <v>1382</v>
      </c>
      <c r="G1000" s="6" t="s">
        <v>463</v>
      </c>
      <c r="H1000" s="1"/>
      <c r="I1000" s="1"/>
      <c r="J1000" s="1"/>
      <c r="K1000" s="1"/>
      <c r="L1000" s="1"/>
    </row>
    <row r="1001" spans="1:12" ht="18" x14ac:dyDescent="0.2">
      <c r="A1001" s="6">
        <v>84273</v>
      </c>
      <c r="B1001" s="17">
        <v>456</v>
      </c>
      <c r="C1001" s="6" t="s">
        <v>340</v>
      </c>
      <c r="D1001" s="6">
        <v>84273</v>
      </c>
      <c r="E1001" s="6" t="s">
        <v>34</v>
      </c>
      <c r="F1001" s="6">
        <v>2291</v>
      </c>
      <c r="G1001" s="6" t="s">
        <v>463</v>
      </c>
      <c r="H1001" s="1"/>
      <c r="I1001" s="1"/>
      <c r="J1001" s="1"/>
      <c r="K1001" s="1"/>
      <c r="L1001" s="1"/>
    </row>
    <row r="1002" spans="1:12" ht="18" x14ac:dyDescent="0.2">
      <c r="A1002" s="6">
        <v>84274</v>
      </c>
      <c r="B1002" s="17">
        <v>457</v>
      </c>
      <c r="C1002" s="6" t="s">
        <v>340</v>
      </c>
      <c r="D1002" s="6">
        <v>84274</v>
      </c>
      <c r="E1002" s="6" t="s">
        <v>24</v>
      </c>
      <c r="F1002" s="6">
        <v>1933</v>
      </c>
      <c r="G1002" s="6" t="s">
        <v>463</v>
      </c>
      <c r="H1002" s="1"/>
      <c r="I1002" s="1"/>
      <c r="J1002" s="1"/>
      <c r="K1002" s="1"/>
      <c r="L1002" s="1"/>
    </row>
    <row r="1003" spans="1:12" ht="18" x14ac:dyDescent="0.25">
      <c r="A1003" s="172">
        <v>84416</v>
      </c>
      <c r="B1003" s="17">
        <v>458</v>
      </c>
      <c r="C1003" s="172" t="s">
        <v>394</v>
      </c>
      <c r="D1003" s="172">
        <v>84416</v>
      </c>
      <c r="E1003" s="172" t="s">
        <v>24</v>
      </c>
      <c r="F1003" s="172">
        <v>3231</v>
      </c>
      <c r="G1003" s="172" t="s">
        <v>463</v>
      </c>
      <c r="H1003" s="1"/>
      <c r="I1003" s="1"/>
      <c r="J1003" s="1"/>
      <c r="K1003" s="1"/>
      <c r="L1003" s="1"/>
    </row>
    <row r="1004" spans="1:12" ht="18" x14ac:dyDescent="0.2">
      <c r="A1004" s="14">
        <v>84517</v>
      </c>
      <c r="B1004" s="17">
        <v>459</v>
      </c>
      <c r="C1004" s="14" t="s">
        <v>965</v>
      </c>
      <c r="D1004" s="14">
        <v>84517</v>
      </c>
      <c r="E1004" s="14" t="s">
        <v>24</v>
      </c>
      <c r="F1004" s="14">
        <v>1453</v>
      </c>
      <c r="G1004" s="14" t="s">
        <v>463</v>
      </c>
      <c r="H1004" s="1"/>
      <c r="I1004" s="1"/>
      <c r="J1004" s="1"/>
      <c r="K1004" s="1"/>
      <c r="L1004" s="1"/>
    </row>
    <row r="1005" spans="1:12" ht="18" x14ac:dyDescent="0.2">
      <c r="A1005" s="6">
        <v>84707</v>
      </c>
      <c r="B1005" s="17">
        <v>460</v>
      </c>
      <c r="C1005" s="6" t="s">
        <v>1087</v>
      </c>
      <c r="D1005" s="6">
        <v>84707</v>
      </c>
      <c r="E1005" s="6" t="s">
        <v>24</v>
      </c>
      <c r="F1005" s="6">
        <v>3275</v>
      </c>
      <c r="G1005" s="6" t="s">
        <v>463</v>
      </c>
      <c r="H1005" s="1"/>
      <c r="I1005" s="1"/>
      <c r="J1005" s="1"/>
      <c r="K1005" s="1"/>
      <c r="L1005" s="1"/>
    </row>
    <row r="1006" spans="1:12" ht="18" x14ac:dyDescent="0.2">
      <c r="A1006" s="6">
        <v>84810</v>
      </c>
      <c r="B1006" s="17">
        <v>461</v>
      </c>
      <c r="C1006" s="6" t="s">
        <v>687</v>
      </c>
      <c r="D1006" s="6">
        <v>84810</v>
      </c>
      <c r="E1006" s="6" t="s">
        <v>34</v>
      </c>
      <c r="F1006" s="6">
        <v>2402</v>
      </c>
      <c r="G1006" s="6" t="s">
        <v>463</v>
      </c>
      <c r="H1006" s="1"/>
      <c r="I1006" s="1"/>
      <c r="J1006" s="1"/>
      <c r="K1006" s="1"/>
      <c r="L1006" s="1"/>
    </row>
    <row r="1007" spans="1:12" ht="18" x14ac:dyDescent="0.2">
      <c r="A1007" s="6">
        <v>85033</v>
      </c>
      <c r="B1007" s="17">
        <v>462</v>
      </c>
      <c r="C1007" s="6" t="s">
        <v>620</v>
      </c>
      <c r="D1007" s="6">
        <v>85033</v>
      </c>
      <c r="E1007" s="6" t="s">
        <v>24</v>
      </c>
      <c r="F1007" s="6">
        <v>1769</v>
      </c>
      <c r="G1007" s="6" t="s">
        <v>463</v>
      </c>
      <c r="H1007" s="1"/>
      <c r="I1007" s="1"/>
      <c r="J1007" s="1"/>
      <c r="K1007" s="1"/>
      <c r="L1007" s="1"/>
    </row>
    <row r="1008" spans="1:12" ht="18" x14ac:dyDescent="0.2">
      <c r="A1008" s="6">
        <v>85039</v>
      </c>
      <c r="B1008" s="17">
        <v>463</v>
      </c>
      <c r="C1008" s="6" t="s">
        <v>462</v>
      </c>
      <c r="D1008" s="6">
        <v>85039</v>
      </c>
      <c r="E1008" s="6" t="s">
        <v>674</v>
      </c>
      <c r="F1008" s="6">
        <v>1649</v>
      </c>
      <c r="G1008" s="6" t="s">
        <v>463</v>
      </c>
      <c r="H1008" s="1"/>
      <c r="I1008" s="1"/>
      <c r="J1008" s="1"/>
      <c r="K1008" s="1"/>
      <c r="L1008" s="1"/>
    </row>
    <row r="1009" spans="1:12" ht="18" x14ac:dyDescent="0.2">
      <c r="A1009" s="6">
        <v>85090</v>
      </c>
      <c r="B1009" s="17">
        <v>464</v>
      </c>
      <c r="C1009" s="6" t="s">
        <v>1146</v>
      </c>
      <c r="D1009" s="6">
        <v>85090</v>
      </c>
      <c r="E1009" s="6" t="s">
        <v>24</v>
      </c>
      <c r="F1009" s="6">
        <v>1317</v>
      </c>
      <c r="G1009" s="164" t="s">
        <v>463</v>
      </c>
      <c r="H1009" s="1"/>
      <c r="I1009" s="1"/>
      <c r="J1009" s="1"/>
      <c r="K1009" s="1"/>
      <c r="L1009" s="1"/>
    </row>
    <row r="1010" spans="1:12" ht="18" x14ac:dyDescent="0.2">
      <c r="A1010" s="6">
        <v>85263</v>
      </c>
      <c r="B1010" s="17">
        <v>465</v>
      </c>
      <c r="C1010" s="6" t="s">
        <v>547</v>
      </c>
      <c r="D1010" s="6">
        <v>85263</v>
      </c>
      <c r="E1010" s="6" t="s">
        <v>34</v>
      </c>
      <c r="F1010" s="74">
        <v>1262</v>
      </c>
      <c r="G1010" s="6" t="s">
        <v>463</v>
      </c>
      <c r="H1010" s="1"/>
      <c r="I1010" s="1"/>
      <c r="J1010" s="1"/>
      <c r="K1010" s="1"/>
      <c r="L1010" s="1"/>
    </row>
    <row r="1011" spans="1:12" ht="18" x14ac:dyDescent="0.2">
      <c r="A1011" s="6">
        <v>85349</v>
      </c>
      <c r="B1011" s="17">
        <v>466</v>
      </c>
      <c r="C1011" s="6" t="s">
        <v>755</v>
      </c>
      <c r="D1011" s="6">
        <v>85349</v>
      </c>
      <c r="E1011" s="6" t="s">
        <v>24</v>
      </c>
      <c r="F1011" s="6">
        <v>1348</v>
      </c>
      <c r="G1011" s="6" t="s">
        <v>463</v>
      </c>
      <c r="H1011" s="1"/>
      <c r="I1011" s="1"/>
      <c r="J1011" s="1"/>
      <c r="K1011" s="1"/>
      <c r="L1011" s="1"/>
    </row>
    <row r="1012" spans="1:12" ht="18" x14ac:dyDescent="0.2">
      <c r="A1012" s="14">
        <v>85382</v>
      </c>
      <c r="B1012" s="17">
        <v>467</v>
      </c>
      <c r="C1012" s="14" t="s">
        <v>871</v>
      </c>
      <c r="D1012" s="14">
        <v>85382</v>
      </c>
      <c r="E1012" s="14" t="s">
        <v>34</v>
      </c>
      <c r="F1012" s="14">
        <v>1253</v>
      </c>
      <c r="G1012" s="14" t="s">
        <v>463</v>
      </c>
      <c r="H1012" s="1"/>
      <c r="I1012" s="1"/>
      <c r="J1012" s="1"/>
      <c r="K1012" s="1"/>
      <c r="L1012" s="1"/>
    </row>
    <row r="1013" spans="1:12" ht="18" x14ac:dyDescent="0.2">
      <c r="A1013" s="6">
        <v>85643</v>
      </c>
      <c r="B1013" s="17">
        <v>468</v>
      </c>
      <c r="C1013" s="6" t="s">
        <v>501</v>
      </c>
      <c r="D1013" s="6">
        <v>85643</v>
      </c>
      <c r="E1013" s="6" t="s">
        <v>240</v>
      </c>
      <c r="F1013" s="6">
        <v>2428</v>
      </c>
      <c r="G1013" s="164" t="s">
        <v>463</v>
      </c>
      <c r="H1013" s="1"/>
      <c r="I1013" s="1"/>
      <c r="J1013" s="1"/>
      <c r="K1013" s="1"/>
      <c r="L1013" s="1"/>
    </row>
    <row r="1014" spans="1:12" ht="18" x14ac:dyDescent="0.25">
      <c r="A1014" s="166">
        <v>86010</v>
      </c>
      <c r="B1014" s="17">
        <v>469</v>
      </c>
      <c r="C1014" s="166" t="s">
        <v>1509</v>
      </c>
      <c r="D1014" s="166">
        <v>86010</v>
      </c>
      <c r="E1014" s="166" t="s">
        <v>24</v>
      </c>
      <c r="F1014" s="166">
        <v>1462</v>
      </c>
      <c r="G1014" s="166" t="s">
        <v>463</v>
      </c>
      <c r="H1014" s="1"/>
      <c r="I1014" s="1"/>
      <c r="J1014" s="1"/>
      <c r="K1014" s="1"/>
      <c r="L1014" s="1"/>
    </row>
    <row r="1015" spans="1:12" ht="18" x14ac:dyDescent="0.2">
      <c r="A1015" s="6">
        <v>86189</v>
      </c>
      <c r="B1015" s="17">
        <v>470</v>
      </c>
      <c r="C1015" s="6" t="s">
        <v>1198</v>
      </c>
      <c r="D1015" s="6">
        <v>86189</v>
      </c>
      <c r="E1015" s="6" t="s">
        <v>24</v>
      </c>
      <c r="F1015" s="74">
        <v>1341</v>
      </c>
      <c r="G1015" s="6" t="s">
        <v>463</v>
      </c>
      <c r="H1015" s="1"/>
      <c r="I1015" s="1"/>
      <c r="J1015" s="1"/>
      <c r="K1015" s="1"/>
      <c r="L1015" s="1"/>
    </row>
    <row r="1016" spans="1:12" ht="18" x14ac:dyDescent="0.2">
      <c r="A1016" s="6">
        <v>86225</v>
      </c>
      <c r="B1016" s="17">
        <v>471</v>
      </c>
      <c r="C1016" s="6" t="s">
        <v>1074</v>
      </c>
      <c r="D1016" s="6">
        <v>86225</v>
      </c>
      <c r="E1016" s="6" t="s">
        <v>24</v>
      </c>
      <c r="F1016" s="6">
        <v>4006</v>
      </c>
      <c r="G1016" s="6" t="s">
        <v>463</v>
      </c>
      <c r="H1016" s="1"/>
      <c r="I1016" s="1"/>
      <c r="J1016" s="1"/>
      <c r="K1016" s="1"/>
      <c r="L1016" s="1"/>
    </row>
    <row r="1017" spans="1:12" ht="18" x14ac:dyDescent="0.2">
      <c r="A1017" s="6">
        <v>86261</v>
      </c>
      <c r="B1017" s="17">
        <v>472</v>
      </c>
      <c r="C1017" s="6" t="s">
        <v>766</v>
      </c>
      <c r="D1017" s="6">
        <v>86261</v>
      </c>
      <c r="E1017" s="6" t="s">
        <v>34</v>
      </c>
      <c r="F1017" s="74">
        <v>1640</v>
      </c>
      <c r="G1017" s="6" t="s">
        <v>463</v>
      </c>
      <c r="H1017" s="1"/>
      <c r="I1017" s="1"/>
      <c r="J1017" s="1"/>
      <c r="K1017" s="1"/>
      <c r="L1017" s="1"/>
    </row>
    <row r="1018" spans="1:12" ht="18" x14ac:dyDescent="0.2">
      <c r="A1018" s="6">
        <v>86489</v>
      </c>
      <c r="B1018" s="17">
        <v>473</v>
      </c>
      <c r="C1018" s="6" t="s">
        <v>297</v>
      </c>
      <c r="D1018" s="6">
        <v>86489</v>
      </c>
      <c r="E1018" s="6" t="s">
        <v>24</v>
      </c>
      <c r="F1018" s="6">
        <v>2761</v>
      </c>
      <c r="G1018" s="6" t="s">
        <v>463</v>
      </c>
      <c r="H1018" s="1"/>
      <c r="I1018" s="1"/>
      <c r="J1018" s="1"/>
      <c r="K1018" s="1"/>
      <c r="L1018" s="1"/>
    </row>
    <row r="1019" spans="1:12" ht="18" x14ac:dyDescent="0.2">
      <c r="A1019" s="6">
        <v>86703</v>
      </c>
      <c r="B1019" s="17">
        <v>474</v>
      </c>
      <c r="C1019" s="6" t="s">
        <v>471</v>
      </c>
      <c r="D1019" s="6">
        <v>86703</v>
      </c>
      <c r="E1019" s="6" t="s">
        <v>24</v>
      </c>
      <c r="F1019" s="6">
        <v>1747</v>
      </c>
      <c r="G1019" s="6" t="s">
        <v>463</v>
      </c>
      <c r="H1019" s="1"/>
      <c r="I1019" s="1"/>
      <c r="J1019" s="1"/>
      <c r="K1019" s="1"/>
      <c r="L1019" s="1"/>
    </row>
    <row r="1020" spans="1:12" ht="18" x14ac:dyDescent="0.2">
      <c r="A1020" s="6">
        <v>86818</v>
      </c>
      <c r="B1020" s="17">
        <v>475</v>
      </c>
      <c r="C1020" s="6" t="s">
        <v>816</v>
      </c>
      <c r="D1020" s="6">
        <v>86818</v>
      </c>
      <c r="E1020" s="6" t="s">
        <v>34</v>
      </c>
      <c r="F1020" s="6">
        <v>3072</v>
      </c>
      <c r="G1020" s="6" t="s">
        <v>463</v>
      </c>
      <c r="H1020" s="1"/>
      <c r="I1020" s="1"/>
      <c r="J1020" s="1"/>
      <c r="K1020" s="1"/>
      <c r="L1020" s="1"/>
    </row>
    <row r="1021" spans="1:12" ht="18" x14ac:dyDescent="0.2">
      <c r="A1021" s="6">
        <v>86968</v>
      </c>
      <c r="B1021" s="17">
        <v>476</v>
      </c>
      <c r="C1021" s="6" t="s">
        <v>531</v>
      </c>
      <c r="D1021" s="6">
        <v>86968</v>
      </c>
      <c r="E1021" s="6" t="s">
        <v>34</v>
      </c>
      <c r="F1021" s="74">
        <v>3093</v>
      </c>
      <c r="G1021" s="6" t="s">
        <v>463</v>
      </c>
      <c r="H1021" s="1"/>
      <c r="I1021" s="1"/>
      <c r="J1021" s="1"/>
      <c r="K1021" s="1"/>
      <c r="L1021" s="1"/>
    </row>
    <row r="1022" spans="1:12" ht="18" x14ac:dyDescent="0.2">
      <c r="A1022" s="6">
        <v>87332</v>
      </c>
      <c r="B1022" s="17">
        <v>477</v>
      </c>
      <c r="C1022" s="6" t="s">
        <v>188</v>
      </c>
      <c r="D1022" s="6">
        <v>87332</v>
      </c>
      <c r="E1022" s="6" t="s">
        <v>24</v>
      </c>
      <c r="F1022" s="6">
        <v>1391</v>
      </c>
      <c r="G1022" s="6" t="s">
        <v>463</v>
      </c>
      <c r="H1022" s="1"/>
      <c r="I1022" s="1"/>
      <c r="J1022" s="1"/>
      <c r="K1022" s="1"/>
      <c r="L1022" s="1"/>
    </row>
    <row r="1023" spans="1:12" ht="18" x14ac:dyDescent="0.2">
      <c r="A1023" s="14">
        <v>87366</v>
      </c>
      <c r="B1023" s="17">
        <v>478</v>
      </c>
      <c r="C1023" s="14" t="s">
        <v>873</v>
      </c>
      <c r="D1023" s="14">
        <v>87366</v>
      </c>
      <c r="E1023" s="14" t="s">
        <v>34</v>
      </c>
      <c r="F1023" s="14">
        <v>3430</v>
      </c>
      <c r="G1023" s="164" t="s">
        <v>463</v>
      </c>
      <c r="H1023" s="1"/>
      <c r="I1023" s="1"/>
      <c r="J1023" s="1"/>
      <c r="K1023" s="1"/>
      <c r="L1023" s="1"/>
    </row>
    <row r="1024" spans="1:12" ht="18" x14ac:dyDescent="0.2">
      <c r="A1024" s="6">
        <v>88283</v>
      </c>
      <c r="B1024" s="17">
        <v>479</v>
      </c>
      <c r="C1024" s="6" t="s">
        <v>789</v>
      </c>
      <c r="D1024" s="6">
        <v>88283</v>
      </c>
      <c r="E1024" s="6" t="s">
        <v>34</v>
      </c>
      <c r="F1024" s="74">
        <v>1643</v>
      </c>
      <c r="G1024" s="6" t="s">
        <v>463</v>
      </c>
      <c r="H1024" s="1"/>
      <c r="I1024" s="1"/>
      <c r="J1024" s="1"/>
      <c r="K1024" s="1"/>
      <c r="L1024" s="1"/>
    </row>
    <row r="1025" spans="1:12" ht="18" x14ac:dyDescent="0.25">
      <c r="A1025" s="166">
        <v>89790</v>
      </c>
      <c r="B1025" s="17">
        <v>480</v>
      </c>
      <c r="C1025" s="166" t="s">
        <v>586</v>
      </c>
      <c r="D1025" s="166">
        <v>89790</v>
      </c>
      <c r="E1025" s="166" t="s">
        <v>24</v>
      </c>
      <c r="F1025" s="166">
        <v>3546</v>
      </c>
      <c r="G1025" s="166" t="s">
        <v>463</v>
      </c>
      <c r="H1025" s="1"/>
      <c r="I1025" s="1"/>
      <c r="J1025" s="1"/>
      <c r="K1025" s="1"/>
      <c r="L1025" s="1"/>
    </row>
    <row r="1026" spans="1:12" ht="18" x14ac:dyDescent="0.2">
      <c r="A1026" s="6">
        <v>90374</v>
      </c>
      <c r="B1026" s="17">
        <v>481</v>
      </c>
      <c r="C1026" s="6" t="s">
        <v>1199</v>
      </c>
      <c r="D1026" s="6">
        <v>90374</v>
      </c>
      <c r="E1026" s="6" t="s">
        <v>46</v>
      </c>
      <c r="F1026" s="6">
        <v>3057</v>
      </c>
      <c r="G1026" s="164" t="s">
        <v>463</v>
      </c>
      <c r="H1026" s="1"/>
      <c r="I1026" s="1"/>
      <c r="J1026" s="1"/>
      <c r="K1026" s="1"/>
      <c r="L1026" s="1"/>
    </row>
    <row r="1027" spans="1:12" ht="18" x14ac:dyDescent="0.2">
      <c r="A1027" s="6">
        <v>90767</v>
      </c>
      <c r="B1027" s="17">
        <v>482</v>
      </c>
      <c r="C1027" s="6" t="s">
        <v>1096</v>
      </c>
      <c r="D1027" s="6">
        <v>90767</v>
      </c>
      <c r="E1027" s="6" t="s">
        <v>24</v>
      </c>
      <c r="F1027" s="6">
        <v>3052</v>
      </c>
      <c r="G1027" s="164" t="s">
        <v>463</v>
      </c>
      <c r="H1027" s="1"/>
      <c r="I1027" s="1"/>
      <c r="J1027" s="1"/>
      <c r="K1027" s="1"/>
      <c r="L1027" s="1"/>
    </row>
    <row r="1028" spans="1:12" ht="18" x14ac:dyDescent="0.2">
      <c r="A1028" s="6">
        <v>90783</v>
      </c>
      <c r="B1028" s="17">
        <v>483</v>
      </c>
      <c r="C1028" s="6" t="s">
        <v>726</v>
      </c>
      <c r="D1028" s="6">
        <v>90783</v>
      </c>
      <c r="E1028" s="6" t="s">
        <v>24</v>
      </c>
      <c r="F1028" s="6">
        <v>2307</v>
      </c>
      <c r="G1028" s="6" t="s">
        <v>463</v>
      </c>
      <c r="H1028" s="1"/>
      <c r="I1028" s="1"/>
      <c r="J1028" s="1"/>
      <c r="K1028" s="1"/>
      <c r="L1028" s="1"/>
    </row>
    <row r="1029" spans="1:12" ht="18" x14ac:dyDescent="0.2">
      <c r="A1029" s="6">
        <v>91818</v>
      </c>
      <c r="B1029" s="17">
        <v>484</v>
      </c>
      <c r="C1029" s="6" t="s">
        <v>54</v>
      </c>
      <c r="D1029" s="6">
        <v>91818</v>
      </c>
      <c r="E1029" s="6" t="s">
        <v>24</v>
      </c>
      <c r="F1029" s="6">
        <v>2288</v>
      </c>
      <c r="G1029" s="164" t="s">
        <v>463</v>
      </c>
      <c r="H1029" s="1"/>
      <c r="I1029" s="1"/>
      <c r="J1029" s="1"/>
      <c r="K1029" s="1"/>
      <c r="L1029" s="1"/>
    </row>
    <row r="1030" spans="1:12" ht="18" x14ac:dyDescent="0.2">
      <c r="A1030" s="6">
        <v>92083</v>
      </c>
      <c r="B1030" s="17">
        <v>485</v>
      </c>
      <c r="C1030" s="6" t="s">
        <v>1200</v>
      </c>
      <c r="D1030" s="6">
        <v>92083</v>
      </c>
      <c r="E1030" s="6" t="s">
        <v>107</v>
      </c>
      <c r="F1030" s="74">
        <v>226</v>
      </c>
      <c r="G1030" s="6" t="s">
        <v>463</v>
      </c>
      <c r="H1030" s="1"/>
      <c r="I1030" s="1"/>
      <c r="J1030" s="1"/>
      <c r="K1030" s="1"/>
      <c r="L1030" s="1"/>
    </row>
    <row r="1031" spans="1:12" ht="18" x14ac:dyDescent="0.2">
      <c r="A1031" s="14">
        <v>92125</v>
      </c>
      <c r="B1031" s="17">
        <v>486</v>
      </c>
      <c r="C1031" s="14" t="s">
        <v>956</v>
      </c>
      <c r="D1031" s="14">
        <v>92125</v>
      </c>
      <c r="E1031" s="14" t="s">
        <v>414</v>
      </c>
      <c r="F1031" s="14">
        <v>928</v>
      </c>
      <c r="G1031" s="164" t="s">
        <v>463</v>
      </c>
      <c r="H1031" s="1"/>
      <c r="I1031" s="1"/>
      <c r="J1031" s="1"/>
      <c r="K1031" s="1"/>
      <c r="L1031" s="1"/>
    </row>
    <row r="1032" spans="1:12" ht="18" x14ac:dyDescent="0.2">
      <c r="A1032" s="14">
        <v>92297</v>
      </c>
      <c r="B1032" s="17">
        <v>487</v>
      </c>
      <c r="C1032" s="14" t="s">
        <v>943</v>
      </c>
      <c r="D1032" s="14">
        <v>92297</v>
      </c>
      <c r="E1032" s="14" t="s">
        <v>321</v>
      </c>
      <c r="F1032" s="14">
        <v>2892</v>
      </c>
      <c r="G1032" s="14" t="s">
        <v>463</v>
      </c>
      <c r="H1032" s="1"/>
      <c r="I1032" s="1"/>
      <c r="J1032" s="1"/>
      <c r="K1032" s="1"/>
      <c r="L1032" s="1"/>
    </row>
    <row r="1033" spans="1:12" ht="18" x14ac:dyDescent="0.2">
      <c r="A1033" s="6">
        <v>92497</v>
      </c>
      <c r="B1033" s="17">
        <v>488</v>
      </c>
      <c r="C1033" s="6" t="s">
        <v>499</v>
      </c>
      <c r="D1033" s="6">
        <v>92497</v>
      </c>
      <c r="E1033" s="6" t="s">
        <v>71</v>
      </c>
      <c r="F1033" s="74">
        <v>3980</v>
      </c>
      <c r="G1033" s="6" t="s">
        <v>463</v>
      </c>
      <c r="H1033" s="1"/>
      <c r="I1033" s="1"/>
      <c r="J1033" s="1"/>
      <c r="K1033" s="1"/>
      <c r="L1033" s="1"/>
    </row>
    <row r="1034" spans="1:12" ht="18" x14ac:dyDescent="0.25">
      <c r="A1034" s="166">
        <v>92876</v>
      </c>
      <c r="B1034" s="17">
        <v>489</v>
      </c>
      <c r="C1034" s="166" t="s">
        <v>1494</v>
      </c>
      <c r="D1034" s="166">
        <v>92876</v>
      </c>
      <c r="E1034" s="166" t="s">
        <v>24</v>
      </c>
      <c r="F1034" s="166">
        <v>2509</v>
      </c>
      <c r="G1034" s="166" t="s">
        <v>463</v>
      </c>
      <c r="H1034" s="1"/>
      <c r="I1034" s="1"/>
      <c r="J1034" s="1"/>
      <c r="K1034" s="1"/>
      <c r="L1034" s="1"/>
    </row>
    <row r="1035" spans="1:12" ht="18" x14ac:dyDescent="0.2">
      <c r="A1035" s="14">
        <v>95046</v>
      </c>
      <c r="B1035" s="17">
        <v>490</v>
      </c>
      <c r="C1035" s="14" t="s">
        <v>963</v>
      </c>
      <c r="D1035" s="14">
        <v>95046</v>
      </c>
      <c r="E1035" s="14" t="s">
        <v>24</v>
      </c>
      <c r="F1035" s="14">
        <v>1940</v>
      </c>
      <c r="G1035" s="6" t="s">
        <v>463</v>
      </c>
      <c r="H1035" s="1"/>
      <c r="I1035" s="1"/>
      <c r="J1035" s="1"/>
      <c r="K1035" s="1"/>
      <c r="L1035" s="1"/>
    </row>
    <row r="1036" spans="1:12" ht="18" x14ac:dyDescent="0.2">
      <c r="A1036" s="6">
        <v>95072</v>
      </c>
      <c r="B1036" s="17">
        <v>491</v>
      </c>
      <c r="C1036" s="6" t="s">
        <v>1084</v>
      </c>
      <c r="D1036" s="6">
        <v>95072</v>
      </c>
      <c r="E1036" s="6" t="s">
        <v>24</v>
      </c>
      <c r="F1036" s="6">
        <v>1295</v>
      </c>
      <c r="G1036" s="164" t="s">
        <v>463</v>
      </c>
      <c r="H1036" s="1"/>
      <c r="I1036" s="1"/>
      <c r="J1036" s="1"/>
      <c r="K1036" s="1"/>
      <c r="L1036" s="1"/>
    </row>
    <row r="1037" spans="1:12" ht="18" x14ac:dyDescent="0.2">
      <c r="A1037" s="6">
        <v>95138</v>
      </c>
      <c r="B1037" s="17">
        <v>492</v>
      </c>
      <c r="C1037" s="6" t="s">
        <v>638</v>
      </c>
      <c r="D1037" s="6">
        <v>95138</v>
      </c>
      <c r="E1037" s="6" t="s">
        <v>34</v>
      </c>
      <c r="F1037" s="74">
        <v>1297</v>
      </c>
      <c r="G1037" s="6" t="s">
        <v>463</v>
      </c>
      <c r="H1037" s="1"/>
      <c r="I1037" s="1"/>
      <c r="J1037" s="1"/>
      <c r="K1037" s="1"/>
      <c r="L1037" s="1"/>
    </row>
    <row r="1038" spans="1:12" ht="18" x14ac:dyDescent="0.2">
      <c r="A1038" s="6">
        <v>95427</v>
      </c>
      <c r="B1038" s="17">
        <v>493</v>
      </c>
      <c r="C1038" s="6" t="s">
        <v>486</v>
      </c>
      <c r="D1038" s="6">
        <v>95427</v>
      </c>
      <c r="E1038" s="6" t="s">
        <v>24</v>
      </c>
      <c r="F1038" s="6">
        <v>1318</v>
      </c>
      <c r="G1038" s="6" t="s">
        <v>463</v>
      </c>
      <c r="H1038" s="1"/>
      <c r="I1038" s="1"/>
      <c r="J1038" s="1"/>
      <c r="K1038" s="1"/>
      <c r="L1038" s="1"/>
    </row>
    <row r="1039" spans="1:12" ht="18" x14ac:dyDescent="0.2">
      <c r="A1039" s="6">
        <v>95523</v>
      </c>
      <c r="B1039" s="17">
        <v>494</v>
      </c>
      <c r="C1039" s="6" t="s">
        <v>721</v>
      </c>
      <c r="D1039" s="6">
        <v>95523</v>
      </c>
      <c r="E1039" s="6" t="s">
        <v>24</v>
      </c>
      <c r="F1039" s="6">
        <v>1370</v>
      </c>
      <c r="G1039" s="6" t="s">
        <v>463</v>
      </c>
      <c r="H1039" s="1"/>
      <c r="I1039" s="1"/>
      <c r="J1039" s="1"/>
      <c r="K1039" s="1"/>
      <c r="L1039" s="1"/>
    </row>
    <row r="1040" spans="1:12" ht="18" x14ac:dyDescent="0.2">
      <c r="A1040" s="6">
        <v>95635</v>
      </c>
      <c r="B1040" s="17">
        <v>495</v>
      </c>
      <c r="C1040" s="6" t="s">
        <v>522</v>
      </c>
      <c r="D1040" s="6">
        <v>95635</v>
      </c>
      <c r="E1040" s="6" t="s">
        <v>34</v>
      </c>
      <c r="F1040" s="74">
        <v>1463</v>
      </c>
      <c r="G1040" s="6" t="s">
        <v>463</v>
      </c>
      <c r="H1040" s="1"/>
      <c r="I1040" s="1"/>
      <c r="J1040" s="1"/>
      <c r="K1040" s="1"/>
      <c r="L1040" s="1"/>
    </row>
    <row r="1041" spans="1:12" ht="18" x14ac:dyDescent="0.2">
      <c r="A1041" s="6">
        <v>95993</v>
      </c>
      <c r="B1041" s="17">
        <v>496</v>
      </c>
      <c r="C1041" s="6" t="s">
        <v>567</v>
      </c>
      <c r="D1041" s="6">
        <v>95993</v>
      </c>
      <c r="E1041" s="6" t="s">
        <v>24</v>
      </c>
      <c r="F1041" s="6">
        <v>1322</v>
      </c>
      <c r="G1041" s="6" t="s">
        <v>463</v>
      </c>
      <c r="H1041" s="1"/>
      <c r="I1041" s="1"/>
      <c r="J1041" s="1"/>
      <c r="K1041" s="1"/>
      <c r="L1041" s="1"/>
    </row>
    <row r="1042" spans="1:12" ht="18" x14ac:dyDescent="0.2">
      <c r="A1042" s="6">
        <v>96560</v>
      </c>
      <c r="B1042" s="17">
        <v>497</v>
      </c>
      <c r="C1042" s="6" t="s">
        <v>706</v>
      </c>
      <c r="D1042" s="6">
        <v>96560</v>
      </c>
      <c r="E1042" s="6" t="s">
        <v>24</v>
      </c>
      <c r="F1042" s="6">
        <v>2899</v>
      </c>
      <c r="G1042" s="6" t="s">
        <v>463</v>
      </c>
      <c r="H1042" s="1"/>
      <c r="I1042" s="1"/>
      <c r="J1042" s="1"/>
      <c r="K1042" s="1"/>
      <c r="L1042" s="1"/>
    </row>
    <row r="1043" spans="1:12" ht="18" x14ac:dyDescent="0.25">
      <c r="A1043" s="166">
        <v>97312</v>
      </c>
      <c r="B1043" s="17">
        <v>498</v>
      </c>
      <c r="C1043" s="166" t="s">
        <v>1570</v>
      </c>
      <c r="D1043" s="166">
        <v>97312</v>
      </c>
      <c r="E1043" s="166" t="s">
        <v>24</v>
      </c>
      <c r="F1043" s="166">
        <v>1518</v>
      </c>
      <c r="G1043" s="166" t="s">
        <v>463</v>
      </c>
      <c r="H1043" s="1"/>
      <c r="I1043" s="1"/>
      <c r="J1043" s="1"/>
      <c r="K1043" s="1"/>
      <c r="L1043" s="1"/>
    </row>
    <row r="1044" spans="1:12" ht="18" x14ac:dyDescent="0.25">
      <c r="A1044" s="166">
        <v>97642</v>
      </c>
      <c r="B1044" s="17">
        <v>499</v>
      </c>
      <c r="C1044" s="166" t="s">
        <v>1491</v>
      </c>
      <c r="D1044" s="166">
        <v>97642</v>
      </c>
      <c r="E1044" s="166" t="s">
        <v>24</v>
      </c>
      <c r="F1044" s="166">
        <v>3564</v>
      </c>
      <c r="G1044" s="166" t="s">
        <v>463</v>
      </c>
      <c r="H1044" s="1"/>
      <c r="I1044" s="1"/>
      <c r="J1044" s="1"/>
      <c r="K1044" s="1"/>
      <c r="L1044" s="1"/>
    </row>
    <row r="1045" spans="1:12" ht="18" x14ac:dyDescent="0.2">
      <c r="A1045" s="6">
        <v>98656</v>
      </c>
      <c r="B1045" s="17">
        <v>500</v>
      </c>
      <c r="C1045" s="6" t="s">
        <v>475</v>
      </c>
      <c r="D1045" s="6">
        <v>98656</v>
      </c>
      <c r="E1045" s="6" t="s">
        <v>34</v>
      </c>
      <c r="F1045" s="74">
        <v>1953</v>
      </c>
      <c r="G1045" s="6" t="s">
        <v>463</v>
      </c>
      <c r="H1045" s="1"/>
      <c r="I1045" s="1"/>
      <c r="J1045" s="1"/>
      <c r="K1045" s="1"/>
      <c r="L1045" s="1"/>
    </row>
    <row r="1046" spans="1:12" ht="18" x14ac:dyDescent="0.2">
      <c r="A1046" s="6">
        <v>98846</v>
      </c>
      <c r="B1046" s="17">
        <v>501</v>
      </c>
      <c r="C1046" s="6" t="s">
        <v>671</v>
      </c>
      <c r="D1046" s="6">
        <v>98846</v>
      </c>
      <c r="E1046" s="6" t="s">
        <v>34</v>
      </c>
      <c r="F1046" s="74">
        <v>1315</v>
      </c>
      <c r="G1046" s="164" t="s">
        <v>463</v>
      </c>
      <c r="H1046" s="1"/>
      <c r="I1046" s="1"/>
      <c r="J1046" s="1"/>
      <c r="K1046" s="1"/>
      <c r="L1046" s="1"/>
    </row>
    <row r="1047" spans="1:12" ht="18" x14ac:dyDescent="0.25">
      <c r="A1047" s="166">
        <v>98996</v>
      </c>
      <c r="B1047" s="17">
        <v>502</v>
      </c>
      <c r="C1047" s="166" t="s">
        <v>1480</v>
      </c>
      <c r="D1047" s="166">
        <v>98996</v>
      </c>
      <c r="E1047" s="166" t="s">
        <v>24</v>
      </c>
      <c r="F1047" s="166">
        <v>2627</v>
      </c>
      <c r="G1047" s="166" t="s">
        <v>463</v>
      </c>
      <c r="H1047" s="1"/>
      <c r="I1047" s="1"/>
      <c r="J1047" s="1"/>
      <c r="K1047" s="1"/>
      <c r="L1047" s="1"/>
    </row>
    <row r="1048" spans="1:12" ht="18" x14ac:dyDescent="0.25">
      <c r="A1048" s="166">
        <v>99615</v>
      </c>
      <c r="B1048" s="17">
        <v>503</v>
      </c>
      <c r="C1048" s="166" t="s">
        <v>1467</v>
      </c>
      <c r="D1048" s="166">
        <v>99615</v>
      </c>
      <c r="E1048" s="166" t="s">
        <v>24</v>
      </c>
      <c r="F1048" s="166">
        <v>3697</v>
      </c>
      <c r="G1048" s="166" t="s">
        <v>463</v>
      </c>
      <c r="H1048" s="1"/>
      <c r="I1048" s="1"/>
      <c r="J1048" s="1"/>
      <c r="K1048" s="1"/>
      <c r="L1048" s="1"/>
    </row>
    <row r="1049" spans="1:12" ht="18" x14ac:dyDescent="0.2">
      <c r="A1049" s="6">
        <v>99865</v>
      </c>
      <c r="B1049" s="17">
        <v>504</v>
      </c>
      <c r="C1049" s="6" t="s">
        <v>822</v>
      </c>
      <c r="D1049" s="6">
        <v>99865</v>
      </c>
      <c r="E1049" s="6" t="s">
        <v>24</v>
      </c>
      <c r="F1049" s="6">
        <v>3393</v>
      </c>
      <c r="G1049" s="6" t="s">
        <v>463</v>
      </c>
      <c r="H1049" s="1"/>
      <c r="I1049" s="1"/>
      <c r="J1049" s="1"/>
      <c r="K1049" s="1"/>
      <c r="L1049" s="1"/>
    </row>
    <row r="1050" spans="1:12" ht="18" x14ac:dyDescent="0.2">
      <c r="A1050" s="6">
        <v>99903</v>
      </c>
      <c r="B1050" s="17">
        <v>505</v>
      </c>
      <c r="C1050" s="6" t="s">
        <v>512</v>
      </c>
      <c r="D1050" s="6">
        <v>99903</v>
      </c>
      <c r="E1050" s="6" t="s">
        <v>24</v>
      </c>
      <c r="F1050" s="6">
        <v>1285</v>
      </c>
      <c r="G1050" s="6" t="s">
        <v>463</v>
      </c>
      <c r="H1050" s="1"/>
      <c r="I1050" s="1"/>
      <c r="J1050" s="1"/>
      <c r="K1050" s="1"/>
      <c r="L1050" s="1"/>
    </row>
    <row r="1051" spans="1:12" ht="18" x14ac:dyDescent="0.2">
      <c r="A1051" s="6">
        <v>100858</v>
      </c>
      <c r="B1051" s="17">
        <v>506</v>
      </c>
      <c r="C1051" s="6" t="s">
        <v>616</v>
      </c>
      <c r="D1051" s="6">
        <v>100858</v>
      </c>
      <c r="E1051" s="6" t="s">
        <v>34</v>
      </c>
      <c r="F1051" s="74">
        <v>2176</v>
      </c>
      <c r="G1051" s="6" t="s">
        <v>463</v>
      </c>
      <c r="H1051" s="1"/>
      <c r="I1051" s="1"/>
      <c r="J1051" s="1"/>
      <c r="K1051" s="1"/>
      <c r="L1051" s="1"/>
    </row>
    <row r="1052" spans="1:12" ht="18" x14ac:dyDescent="0.2">
      <c r="A1052" s="14">
        <v>101980</v>
      </c>
      <c r="B1052" s="17">
        <v>507</v>
      </c>
      <c r="C1052" s="14" t="s">
        <v>886</v>
      </c>
      <c r="D1052" s="14">
        <v>101980</v>
      </c>
      <c r="E1052" s="14" t="s">
        <v>24</v>
      </c>
      <c r="F1052" s="14">
        <v>1715</v>
      </c>
      <c r="G1052" s="14" t="s">
        <v>463</v>
      </c>
      <c r="H1052" s="1"/>
      <c r="I1052" s="1"/>
      <c r="J1052" s="1"/>
      <c r="K1052" s="1"/>
      <c r="L1052" s="1"/>
    </row>
    <row r="1053" spans="1:12" ht="18" x14ac:dyDescent="0.2">
      <c r="A1053" s="6">
        <v>103145</v>
      </c>
      <c r="B1053" s="17">
        <v>508</v>
      </c>
      <c r="C1053" s="6" t="s">
        <v>619</v>
      </c>
      <c r="D1053" s="6">
        <v>103145</v>
      </c>
      <c r="E1053" s="6" t="s">
        <v>24</v>
      </c>
      <c r="F1053" s="6">
        <v>1597</v>
      </c>
      <c r="G1053" s="6" t="s">
        <v>463</v>
      </c>
      <c r="H1053" s="1"/>
      <c r="I1053" s="1"/>
      <c r="J1053" s="1"/>
      <c r="K1053" s="1"/>
      <c r="L1053" s="1"/>
    </row>
    <row r="1054" spans="1:12" ht="18" x14ac:dyDescent="0.2">
      <c r="A1054" s="6">
        <v>103651</v>
      </c>
      <c r="B1054" s="17">
        <v>509</v>
      </c>
      <c r="C1054" s="6" t="s">
        <v>835</v>
      </c>
      <c r="D1054" s="6">
        <v>103651</v>
      </c>
      <c r="E1054" s="6" t="s">
        <v>24</v>
      </c>
      <c r="F1054" s="6">
        <v>2605</v>
      </c>
      <c r="G1054" s="6" t="s">
        <v>463</v>
      </c>
      <c r="H1054" s="1"/>
      <c r="I1054" s="1"/>
      <c r="J1054" s="1"/>
      <c r="K1054" s="1"/>
      <c r="L1054" s="1"/>
    </row>
    <row r="1055" spans="1:12" ht="18" x14ac:dyDescent="0.2">
      <c r="A1055" s="6">
        <v>105470</v>
      </c>
      <c r="B1055" s="17">
        <v>510</v>
      </c>
      <c r="C1055" s="6" t="s">
        <v>52</v>
      </c>
      <c r="D1055" s="6">
        <v>105470</v>
      </c>
      <c r="E1055" s="6" t="s">
        <v>46</v>
      </c>
      <c r="F1055" s="6">
        <v>3173</v>
      </c>
      <c r="G1055" s="6" t="s">
        <v>463</v>
      </c>
      <c r="H1055" s="1"/>
      <c r="I1055" s="1"/>
      <c r="J1055" s="1"/>
      <c r="K1055" s="1"/>
      <c r="L1055" s="1"/>
    </row>
    <row r="1056" spans="1:12" ht="18" x14ac:dyDescent="0.25">
      <c r="A1056" s="172">
        <v>106443</v>
      </c>
      <c r="B1056" s="17">
        <v>511</v>
      </c>
      <c r="C1056" s="172" t="s">
        <v>1725</v>
      </c>
      <c r="D1056" s="172">
        <v>106443</v>
      </c>
      <c r="E1056" s="172" t="s">
        <v>24</v>
      </c>
      <c r="F1056" s="172">
        <v>1335</v>
      </c>
      <c r="G1056" s="172" t="s">
        <v>463</v>
      </c>
      <c r="H1056" s="1"/>
      <c r="I1056" s="1"/>
      <c r="J1056" s="1"/>
      <c r="K1056" s="1"/>
      <c r="L1056" s="1"/>
    </row>
    <row r="1057" spans="1:12" ht="18" x14ac:dyDescent="0.2">
      <c r="A1057" s="6">
        <v>109835</v>
      </c>
      <c r="B1057" s="17">
        <v>512</v>
      </c>
      <c r="C1057" s="6" t="s">
        <v>1122</v>
      </c>
      <c r="D1057" s="6">
        <v>109835</v>
      </c>
      <c r="E1057" s="6" t="s">
        <v>24</v>
      </c>
      <c r="F1057" s="6">
        <v>3059</v>
      </c>
      <c r="G1057" s="164" t="s">
        <v>463</v>
      </c>
      <c r="H1057" s="1"/>
      <c r="I1057" s="1"/>
      <c r="J1057" s="1"/>
      <c r="K1057" s="1"/>
      <c r="L1057" s="1"/>
    </row>
    <row r="1058" spans="1:12" ht="18" x14ac:dyDescent="0.2">
      <c r="A1058" s="6">
        <v>111020</v>
      </c>
      <c r="B1058" s="17">
        <v>513</v>
      </c>
      <c r="C1058" s="6" t="s">
        <v>617</v>
      </c>
      <c r="D1058" s="6">
        <v>111020</v>
      </c>
      <c r="E1058" s="6" t="s">
        <v>34</v>
      </c>
      <c r="F1058" s="74">
        <v>2197</v>
      </c>
      <c r="G1058" s="6" t="s">
        <v>463</v>
      </c>
      <c r="H1058" s="1"/>
      <c r="I1058" s="1"/>
      <c r="J1058" s="1"/>
      <c r="K1058" s="1"/>
      <c r="L1058" s="1"/>
    </row>
    <row r="1059" spans="1:12" ht="18" x14ac:dyDescent="0.2">
      <c r="A1059" s="6">
        <v>117494</v>
      </c>
      <c r="B1059" s="17">
        <v>514</v>
      </c>
      <c r="C1059" s="6" t="s">
        <v>1091</v>
      </c>
      <c r="D1059" s="6">
        <v>117494</v>
      </c>
      <c r="E1059" s="6" t="s">
        <v>107</v>
      </c>
      <c r="F1059" s="6">
        <v>1330</v>
      </c>
      <c r="G1059" s="6" t="s">
        <v>463</v>
      </c>
      <c r="H1059" s="1"/>
      <c r="I1059" s="1"/>
      <c r="J1059" s="1"/>
      <c r="K1059" s="1"/>
      <c r="L1059" s="1"/>
    </row>
    <row r="1060" spans="1:12" ht="18" x14ac:dyDescent="0.25">
      <c r="A1060" s="166">
        <v>118826</v>
      </c>
      <c r="B1060" s="17">
        <v>515</v>
      </c>
      <c r="C1060" s="166" t="s">
        <v>1343</v>
      </c>
      <c r="D1060" s="166">
        <v>118826</v>
      </c>
      <c r="E1060" s="166" t="s">
        <v>46</v>
      </c>
      <c r="F1060" s="166">
        <v>3480</v>
      </c>
      <c r="G1060" s="166" t="s">
        <v>463</v>
      </c>
      <c r="H1060" s="1"/>
      <c r="I1060" s="1"/>
      <c r="J1060" s="1"/>
      <c r="K1060" s="1"/>
      <c r="L1060" s="1"/>
    </row>
    <row r="1061" spans="1:12" ht="18" x14ac:dyDescent="0.2">
      <c r="A1061" s="6">
        <v>133680</v>
      </c>
      <c r="B1061" s="17">
        <v>516</v>
      </c>
      <c r="C1061" s="6" t="s">
        <v>1051</v>
      </c>
      <c r="D1061" s="6">
        <v>133680</v>
      </c>
      <c r="E1061" s="6" t="s">
        <v>71</v>
      </c>
      <c r="F1061" s="74">
        <v>2783</v>
      </c>
      <c r="G1061" s="6" t="s">
        <v>463</v>
      </c>
      <c r="H1061" s="1"/>
      <c r="I1061" s="1"/>
      <c r="J1061" s="1"/>
      <c r="K1061" s="1"/>
      <c r="L1061" s="1"/>
    </row>
    <row r="1062" spans="1:12" ht="18" x14ac:dyDescent="0.2">
      <c r="A1062" s="6">
        <v>133868</v>
      </c>
      <c r="B1062" s="17">
        <v>517</v>
      </c>
      <c r="C1062" s="6" t="s">
        <v>510</v>
      </c>
      <c r="D1062" s="6">
        <v>133868</v>
      </c>
      <c r="E1062" s="6" t="s">
        <v>71</v>
      </c>
      <c r="F1062" s="74">
        <v>3188</v>
      </c>
      <c r="G1062" s="6" t="s">
        <v>463</v>
      </c>
      <c r="H1062" s="1"/>
      <c r="I1062" s="1"/>
      <c r="J1062" s="1"/>
      <c r="K1062" s="1"/>
      <c r="L1062" s="1"/>
    </row>
    <row r="1063" spans="1:12" ht="18" x14ac:dyDescent="0.25">
      <c r="A1063" s="166">
        <v>150214</v>
      </c>
      <c r="B1063" s="17">
        <v>518</v>
      </c>
      <c r="C1063" s="166" t="s">
        <v>1680</v>
      </c>
      <c r="D1063" s="166">
        <v>150214</v>
      </c>
      <c r="E1063" s="166" t="s">
        <v>46</v>
      </c>
      <c r="F1063" s="166">
        <v>3957</v>
      </c>
      <c r="G1063" s="166" t="s">
        <v>463</v>
      </c>
      <c r="H1063" s="1"/>
      <c r="I1063" s="1"/>
      <c r="J1063" s="1"/>
      <c r="K1063" s="1"/>
      <c r="L1063" s="1"/>
    </row>
    <row r="1064" spans="1:12" ht="18" x14ac:dyDescent="0.25">
      <c r="A1064" s="166">
        <v>153390</v>
      </c>
      <c r="B1064" s="17">
        <v>519</v>
      </c>
      <c r="C1064" s="166" t="s">
        <v>1568</v>
      </c>
      <c r="D1064" s="166">
        <v>153390</v>
      </c>
      <c r="E1064" s="166" t="s">
        <v>414</v>
      </c>
      <c r="F1064" s="166">
        <v>3150</v>
      </c>
      <c r="G1064" s="166" t="s">
        <v>463</v>
      </c>
      <c r="H1064" s="1"/>
      <c r="I1064" s="1"/>
      <c r="J1064" s="1"/>
      <c r="K1064" s="1"/>
      <c r="L1064" s="1"/>
    </row>
    <row r="1065" spans="1:12" ht="18" x14ac:dyDescent="0.2">
      <c r="A1065" s="14">
        <v>194572</v>
      </c>
      <c r="B1065" s="17">
        <v>520</v>
      </c>
      <c r="C1065" s="14" t="s">
        <v>867</v>
      </c>
      <c r="D1065" s="14">
        <v>194572</v>
      </c>
      <c r="E1065" s="14" t="s">
        <v>107</v>
      </c>
      <c r="F1065" s="14">
        <v>3377</v>
      </c>
      <c r="G1065" s="6" t="s">
        <v>463</v>
      </c>
      <c r="H1065" s="1"/>
      <c r="I1065" s="1"/>
      <c r="J1065" s="1"/>
      <c r="K1065" s="1"/>
      <c r="L1065" s="1"/>
    </row>
    <row r="1066" spans="1:12" ht="18" x14ac:dyDescent="0.2">
      <c r="A1066" s="6">
        <v>310958</v>
      </c>
      <c r="B1066" s="17">
        <v>521</v>
      </c>
      <c r="C1066" s="6" t="s">
        <v>498</v>
      </c>
      <c r="D1066" s="6">
        <v>310958</v>
      </c>
      <c r="E1066" s="6" t="s">
        <v>107</v>
      </c>
      <c r="F1066" s="6">
        <v>1208</v>
      </c>
      <c r="G1066" s="6" t="s">
        <v>463</v>
      </c>
      <c r="H1066" s="1"/>
      <c r="I1066" s="1"/>
      <c r="J1066" s="1"/>
      <c r="K1066" s="1"/>
      <c r="L1066" s="1"/>
    </row>
    <row r="1067" spans="1:12" ht="18" x14ac:dyDescent="0.2">
      <c r="A1067" s="6">
        <v>311787</v>
      </c>
      <c r="B1067" s="17">
        <v>522</v>
      </c>
      <c r="C1067" s="6" t="s">
        <v>1207</v>
      </c>
      <c r="D1067" s="6">
        <v>311787</v>
      </c>
      <c r="E1067" s="6" t="s">
        <v>1208</v>
      </c>
      <c r="F1067" s="6">
        <v>1938</v>
      </c>
      <c r="G1067" s="6" t="s">
        <v>463</v>
      </c>
      <c r="H1067" s="1"/>
      <c r="I1067" s="1"/>
      <c r="J1067" s="1"/>
      <c r="K1067" s="1"/>
      <c r="L1067" s="1"/>
    </row>
    <row r="1068" spans="1:12" ht="18" x14ac:dyDescent="0.2">
      <c r="A1068" s="6">
        <v>316193</v>
      </c>
      <c r="B1068" s="17">
        <v>523</v>
      </c>
      <c r="C1068" s="6" t="s">
        <v>743</v>
      </c>
      <c r="D1068" s="6">
        <v>316193</v>
      </c>
      <c r="E1068" s="6" t="s">
        <v>240</v>
      </c>
      <c r="F1068" s="6">
        <v>1160</v>
      </c>
      <c r="G1068" s="6" t="s">
        <v>463</v>
      </c>
      <c r="H1068" s="1"/>
      <c r="I1068" s="1"/>
      <c r="J1068" s="1"/>
      <c r="K1068" s="1"/>
      <c r="L1068" s="1"/>
    </row>
    <row r="1069" spans="1:12" ht="18" x14ac:dyDescent="0.2">
      <c r="A1069" s="6">
        <v>385549</v>
      </c>
      <c r="B1069" s="17">
        <v>524</v>
      </c>
      <c r="C1069" s="6" t="s">
        <v>1118</v>
      </c>
      <c r="D1069" s="6">
        <v>385549</v>
      </c>
      <c r="E1069" s="6" t="s">
        <v>107</v>
      </c>
      <c r="F1069" s="6">
        <v>1722</v>
      </c>
      <c r="G1069" s="6" t="s">
        <v>463</v>
      </c>
      <c r="H1069" s="1"/>
      <c r="I1069" s="1"/>
      <c r="J1069" s="1"/>
      <c r="K1069" s="1"/>
      <c r="L1069" s="1"/>
    </row>
    <row r="1070" spans="1:12" ht="18" x14ac:dyDescent="0.2">
      <c r="A1070" s="14">
        <v>397588</v>
      </c>
      <c r="B1070" s="17">
        <v>525</v>
      </c>
      <c r="C1070" s="14" t="s">
        <v>851</v>
      </c>
      <c r="D1070" s="14">
        <v>397588</v>
      </c>
      <c r="E1070" s="14" t="s">
        <v>107</v>
      </c>
      <c r="F1070" s="14">
        <v>2151</v>
      </c>
      <c r="G1070" s="14" t="s">
        <v>463</v>
      </c>
      <c r="H1070" s="1"/>
      <c r="I1070" s="1"/>
      <c r="J1070" s="1"/>
      <c r="K1070" s="1"/>
      <c r="L1070" s="1"/>
    </row>
    <row r="1071" spans="1:12" ht="18" x14ac:dyDescent="0.2">
      <c r="A1071" s="6">
        <v>399033</v>
      </c>
      <c r="B1071" s="17">
        <v>526</v>
      </c>
      <c r="C1071" s="6" t="s">
        <v>756</v>
      </c>
      <c r="D1071" s="6">
        <v>399033</v>
      </c>
      <c r="E1071" s="6" t="s">
        <v>757</v>
      </c>
      <c r="F1071" s="6">
        <v>181</v>
      </c>
      <c r="G1071" s="6" t="s">
        <v>463</v>
      </c>
      <c r="H1071" s="1"/>
      <c r="I1071" s="1"/>
      <c r="J1071" s="1"/>
      <c r="K1071" s="1"/>
      <c r="L1071" s="1"/>
    </row>
    <row r="1072" spans="1:12" ht="18" x14ac:dyDescent="0.2">
      <c r="A1072" s="14">
        <v>552465</v>
      </c>
      <c r="B1072" s="17">
        <v>527</v>
      </c>
      <c r="C1072" s="14" t="s">
        <v>854</v>
      </c>
      <c r="D1072" s="14">
        <v>552465</v>
      </c>
      <c r="E1072" s="14" t="s">
        <v>107</v>
      </c>
      <c r="F1072" s="14">
        <v>1529</v>
      </c>
      <c r="G1072" s="14" t="s">
        <v>463</v>
      </c>
      <c r="H1072" s="1"/>
      <c r="I1072" s="1"/>
      <c r="J1072" s="1"/>
      <c r="K1072" s="1"/>
      <c r="L1072" s="1"/>
    </row>
    <row r="1073" spans="1:12" ht="18" x14ac:dyDescent="0.2">
      <c r="A1073" s="6">
        <v>554435</v>
      </c>
      <c r="B1073" s="17">
        <v>528</v>
      </c>
      <c r="C1073" s="6" t="s">
        <v>685</v>
      </c>
      <c r="D1073" s="6">
        <v>554435</v>
      </c>
      <c r="E1073" s="6" t="s">
        <v>337</v>
      </c>
      <c r="F1073" s="74">
        <v>2194</v>
      </c>
      <c r="G1073" s="6" t="s">
        <v>463</v>
      </c>
      <c r="H1073" s="1"/>
      <c r="I1073" s="1"/>
      <c r="J1073" s="1"/>
      <c r="K1073" s="1"/>
      <c r="L1073" s="1"/>
    </row>
    <row r="1074" spans="1:12" ht="18" x14ac:dyDescent="0.2">
      <c r="A1074" s="6">
        <v>848025</v>
      </c>
      <c r="B1074" s="17">
        <v>529</v>
      </c>
      <c r="C1074" s="6" t="s">
        <v>719</v>
      </c>
      <c r="D1074" s="6">
        <v>848025</v>
      </c>
      <c r="E1074" s="6" t="s">
        <v>34</v>
      </c>
      <c r="F1074" s="74">
        <v>64</v>
      </c>
      <c r="G1074" s="6" t="s">
        <v>463</v>
      </c>
      <c r="H1074" s="1"/>
      <c r="I1074" s="1"/>
      <c r="J1074" s="1"/>
      <c r="K1074" s="1"/>
      <c r="L1074" s="1"/>
    </row>
    <row r="1075" spans="1:12" x14ac:dyDescent="0.2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</row>
    <row r="1076" spans="1:12" x14ac:dyDescent="0.2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</row>
    <row r="1077" spans="1:12" x14ac:dyDescent="0.2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</row>
    <row r="1078" spans="1:12" x14ac:dyDescent="0.2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</row>
    <row r="1079" spans="1:12" x14ac:dyDescent="0.2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</row>
    <row r="1080" spans="1:12" x14ac:dyDescent="0.2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</row>
    <row r="1081" spans="1:12" x14ac:dyDescent="0.2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</row>
    <row r="1082" spans="1:12" x14ac:dyDescent="0.2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</row>
    <row r="1083" spans="1:12" x14ac:dyDescent="0.2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</row>
    <row r="1084" spans="1:12" x14ac:dyDescent="0.2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</row>
    <row r="1085" spans="1:12" x14ac:dyDescent="0.2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</row>
    <row r="1086" spans="1:12" x14ac:dyDescent="0.2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</row>
    <row r="1087" spans="1:12" x14ac:dyDescent="0.2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</row>
    <row r="1088" spans="1:12" x14ac:dyDescent="0.2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</row>
    <row r="1089" spans="1:12" x14ac:dyDescent="0.2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</row>
    <row r="1090" spans="1:12" x14ac:dyDescent="0.2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</row>
    <row r="1091" spans="1:12" x14ac:dyDescent="0.2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</row>
    <row r="1092" spans="1:12" x14ac:dyDescent="0.2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</row>
    <row r="1093" spans="1:12" x14ac:dyDescent="0.2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</row>
    <row r="1094" spans="1:12" x14ac:dyDescent="0.2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</row>
    <row r="1095" spans="1:12" x14ac:dyDescent="0.2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</row>
    <row r="1096" spans="1:12" x14ac:dyDescent="0.2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</row>
    <row r="1097" spans="1:12" x14ac:dyDescent="0.2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</row>
    <row r="1098" spans="1:12" x14ac:dyDescent="0.2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</row>
    <row r="1099" spans="1:12" x14ac:dyDescent="0.2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</row>
    <row r="1100" spans="1:12" x14ac:dyDescent="0.2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</row>
    <row r="1101" spans="1:12" x14ac:dyDescent="0.2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</row>
    <row r="1102" spans="1:12" x14ac:dyDescent="0.2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</row>
    <row r="1103" spans="1:12" x14ac:dyDescent="0.2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</row>
    <row r="1104" spans="1:12" x14ac:dyDescent="0.2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</row>
    <row r="1105" spans="1:12" x14ac:dyDescent="0.2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</row>
    <row r="1106" spans="1:12" x14ac:dyDescent="0.2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</row>
    <row r="1107" spans="1:12" x14ac:dyDescent="0.2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</row>
    <row r="1108" spans="1:12" x14ac:dyDescent="0.2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</row>
    <row r="1109" spans="1:12" x14ac:dyDescent="0.2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</row>
    <row r="1110" spans="1:12" x14ac:dyDescent="0.2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</row>
    <row r="1111" spans="1:12" x14ac:dyDescent="0.2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</row>
    <row r="1112" spans="1:12" x14ac:dyDescent="0.2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</row>
    <row r="1113" spans="1:12" x14ac:dyDescent="0.2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</row>
    <row r="1114" spans="1:12" x14ac:dyDescent="0.2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</row>
    <row r="1115" spans="1:12" x14ac:dyDescent="0.2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</row>
    <row r="1116" spans="1:12" x14ac:dyDescent="0.2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</row>
    <row r="1117" spans="1:12" x14ac:dyDescent="0.2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</row>
    <row r="1118" spans="1:12" x14ac:dyDescent="0.2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</row>
    <row r="1119" spans="1:12" x14ac:dyDescent="0.2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</row>
    <row r="1120" spans="1:12" x14ac:dyDescent="0.2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</row>
    <row r="1121" spans="1:12" x14ac:dyDescent="0.2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</row>
    <row r="1122" spans="1:12" x14ac:dyDescent="0.2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</row>
    <row r="1123" spans="1:12" x14ac:dyDescent="0.2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</row>
    <row r="1124" spans="1:12" x14ac:dyDescent="0.2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</row>
    <row r="1125" spans="1:12" x14ac:dyDescent="0.2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</row>
    <row r="1126" spans="1:12" x14ac:dyDescent="0.2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</row>
    <row r="1127" spans="1:12" x14ac:dyDescent="0.2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</row>
    <row r="1128" spans="1:12" x14ac:dyDescent="0.2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</row>
    <row r="1129" spans="1:12" x14ac:dyDescent="0.2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</row>
    <row r="1130" spans="1:12" x14ac:dyDescent="0.2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</row>
    <row r="1131" spans="1:12" x14ac:dyDescent="0.2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</row>
    <row r="1132" spans="1:12" x14ac:dyDescent="0.2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</row>
    <row r="1133" spans="1:12" x14ac:dyDescent="0.2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</row>
    <row r="1134" spans="1:12" x14ac:dyDescent="0.2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</row>
    <row r="1135" spans="1:12" x14ac:dyDescent="0.2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</row>
    <row r="1136" spans="1:12" x14ac:dyDescent="0.2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</row>
    <row r="1137" spans="1:12" x14ac:dyDescent="0.2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</row>
    <row r="1138" spans="1:12" x14ac:dyDescent="0.2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</row>
    <row r="1139" spans="1:12" x14ac:dyDescent="0.2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</row>
    <row r="1140" spans="1:12" x14ac:dyDescent="0.2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</row>
    <row r="1141" spans="1:12" x14ac:dyDescent="0.2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</row>
    <row r="1142" spans="1:12" x14ac:dyDescent="0.2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</row>
    <row r="1143" spans="1:12" x14ac:dyDescent="0.2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</row>
    <row r="1144" spans="1:12" x14ac:dyDescent="0.2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</row>
    <row r="1145" spans="1:12" x14ac:dyDescent="0.2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</row>
    <row r="1146" spans="1:12" x14ac:dyDescent="0.2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</row>
    <row r="1147" spans="1:12" x14ac:dyDescent="0.2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</row>
    <row r="1148" spans="1:12" x14ac:dyDescent="0.2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</row>
    <row r="1149" spans="1:12" x14ac:dyDescent="0.2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</row>
    <row r="1150" spans="1:12" x14ac:dyDescent="0.2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</row>
    <row r="1151" spans="1:12" x14ac:dyDescent="0.2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</row>
    <row r="1152" spans="1:12" x14ac:dyDescent="0.2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</row>
    <row r="1153" spans="1:12" x14ac:dyDescent="0.2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</row>
    <row r="1154" spans="1:12" x14ac:dyDescent="0.2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</row>
    <row r="1155" spans="1:12" x14ac:dyDescent="0.2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</row>
    <row r="1156" spans="1:12" x14ac:dyDescent="0.2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</row>
    <row r="1157" spans="1:12" x14ac:dyDescent="0.2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</row>
    <row r="1158" spans="1:12" x14ac:dyDescent="0.2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</row>
    <row r="1159" spans="1:12" x14ac:dyDescent="0.2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</row>
    <row r="1160" spans="1:12" x14ac:dyDescent="0.2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</row>
    <row r="1161" spans="1:12" x14ac:dyDescent="0.2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</row>
    <row r="1162" spans="1:12" x14ac:dyDescent="0.2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</row>
    <row r="1163" spans="1:12" x14ac:dyDescent="0.2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</row>
    <row r="1164" spans="1:12" x14ac:dyDescent="0.2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</row>
    <row r="1165" spans="1:12" x14ac:dyDescent="0.2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</row>
    <row r="1166" spans="1:12" x14ac:dyDescent="0.2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</row>
    <row r="1167" spans="1:12" x14ac:dyDescent="0.2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</row>
    <row r="1168" spans="1:12" x14ac:dyDescent="0.2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</row>
    <row r="1169" spans="1:12" x14ac:dyDescent="0.2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</row>
    <row r="1170" spans="1:12" x14ac:dyDescent="0.2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</row>
    <row r="1171" spans="1:12" x14ac:dyDescent="0.2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</row>
    <row r="1172" spans="1:12" x14ac:dyDescent="0.2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</row>
    <row r="1173" spans="1:12" x14ac:dyDescent="0.2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</row>
    <row r="1174" spans="1:12" x14ac:dyDescent="0.2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</row>
    <row r="1175" spans="1:12" x14ac:dyDescent="0.2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</row>
    <row r="1176" spans="1:12" x14ac:dyDescent="0.2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</row>
    <row r="1177" spans="1:12" x14ac:dyDescent="0.2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</row>
    <row r="1178" spans="1:12" x14ac:dyDescent="0.2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</row>
    <row r="1179" spans="1:12" x14ac:dyDescent="0.2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</row>
    <row r="1180" spans="1:12" x14ac:dyDescent="0.2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</row>
    <row r="1181" spans="1:12" x14ac:dyDescent="0.2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</row>
    <row r="1182" spans="1:12" x14ac:dyDescent="0.2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</row>
    <row r="1183" spans="1:12" x14ac:dyDescent="0.2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</row>
    <row r="1184" spans="1:12" x14ac:dyDescent="0.2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</row>
    <row r="1185" spans="1:12" x14ac:dyDescent="0.2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</row>
    <row r="1186" spans="1:12" x14ac:dyDescent="0.2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</row>
    <row r="1187" spans="1:12" x14ac:dyDescent="0.2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</row>
    <row r="1188" spans="1:12" x14ac:dyDescent="0.2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</row>
    <row r="1189" spans="1:12" x14ac:dyDescent="0.2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</row>
    <row r="1190" spans="1:12" x14ac:dyDescent="0.2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</row>
    <row r="1191" spans="1:12" x14ac:dyDescent="0.2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</row>
    <row r="1192" spans="1:12" x14ac:dyDescent="0.2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</row>
    <row r="1193" spans="1:12" x14ac:dyDescent="0.2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</row>
    <row r="1194" spans="1:12" x14ac:dyDescent="0.2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</row>
    <row r="1195" spans="1:12" x14ac:dyDescent="0.2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</row>
    <row r="1196" spans="1:12" x14ac:dyDescent="0.2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</row>
    <row r="1197" spans="1:12" x14ac:dyDescent="0.2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</row>
    <row r="1198" spans="1:12" x14ac:dyDescent="0.2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</row>
    <row r="1199" spans="1:12" x14ac:dyDescent="0.2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</row>
    <row r="1200" spans="1:12" x14ac:dyDescent="0.2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</row>
    <row r="1201" spans="1:12" x14ac:dyDescent="0.2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</row>
    <row r="1202" spans="1:12" x14ac:dyDescent="0.2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</row>
    <row r="1203" spans="1:12" x14ac:dyDescent="0.2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</row>
    <row r="1204" spans="1:12" x14ac:dyDescent="0.2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</row>
    <row r="1205" spans="1:12" x14ac:dyDescent="0.2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</row>
    <row r="1206" spans="1:12" x14ac:dyDescent="0.2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</row>
    <row r="1207" spans="1:12" x14ac:dyDescent="0.2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</row>
    <row r="1208" spans="1:12" x14ac:dyDescent="0.2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</row>
    <row r="1209" spans="1:12" x14ac:dyDescent="0.2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</row>
    <row r="1210" spans="1:12" x14ac:dyDescent="0.2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</row>
    <row r="1211" spans="1:12" x14ac:dyDescent="0.2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</row>
    <row r="1212" spans="1:12" x14ac:dyDescent="0.2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</row>
    <row r="1213" spans="1:12" x14ac:dyDescent="0.2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</row>
    <row r="1214" spans="1:12" x14ac:dyDescent="0.2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</row>
    <row r="1215" spans="1:12" x14ac:dyDescent="0.2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</row>
    <row r="1216" spans="1:12" x14ac:dyDescent="0.2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</row>
    <row r="1217" spans="1:12" x14ac:dyDescent="0.2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</row>
    <row r="1218" spans="1:12" x14ac:dyDescent="0.2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</row>
    <row r="1219" spans="1:12" x14ac:dyDescent="0.2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</row>
    <row r="1220" spans="1:12" x14ac:dyDescent="0.2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</row>
    <row r="1221" spans="1:12" x14ac:dyDescent="0.2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</row>
    <row r="1222" spans="1:12" x14ac:dyDescent="0.2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</row>
    <row r="1223" spans="1:12" x14ac:dyDescent="0.2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</row>
    <row r="1224" spans="1:12" x14ac:dyDescent="0.2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</row>
    <row r="1225" spans="1:12" x14ac:dyDescent="0.2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</row>
    <row r="1226" spans="1:12" x14ac:dyDescent="0.2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</row>
    <row r="1227" spans="1:12" x14ac:dyDescent="0.2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</row>
    <row r="1228" spans="1:12" x14ac:dyDescent="0.2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</row>
    <row r="1229" spans="1:12" x14ac:dyDescent="0.2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</row>
    <row r="1230" spans="1:12" x14ac:dyDescent="0.2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</row>
    <row r="1231" spans="1:12" x14ac:dyDescent="0.2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</row>
    <row r="1232" spans="1:12" x14ac:dyDescent="0.2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</row>
    <row r="1233" spans="1:12" x14ac:dyDescent="0.2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</row>
    <row r="1234" spans="1:12" x14ac:dyDescent="0.2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</row>
    <row r="1235" spans="1:12" x14ac:dyDescent="0.2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</row>
    <row r="1236" spans="1:12" x14ac:dyDescent="0.2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</row>
    <row r="1237" spans="1:12" x14ac:dyDescent="0.2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</row>
    <row r="1238" spans="1:12" x14ac:dyDescent="0.2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</row>
    <row r="1239" spans="1:12" x14ac:dyDescent="0.2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</row>
    <row r="1240" spans="1:12" x14ac:dyDescent="0.2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</row>
    <row r="1241" spans="1:12" x14ac:dyDescent="0.2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</row>
    <row r="1242" spans="1:12" x14ac:dyDescent="0.2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</row>
    <row r="1243" spans="1:12" x14ac:dyDescent="0.2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</row>
    <row r="1244" spans="1:12" x14ac:dyDescent="0.2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</row>
    <row r="1245" spans="1:12" x14ac:dyDescent="0.2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</row>
    <row r="1246" spans="1:12" x14ac:dyDescent="0.2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</row>
    <row r="1247" spans="1:12" x14ac:dyDescent="0.2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</row>
    <row r="1248" spans="1:12" x14ac:dyDescent="0.2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</row>
    <row r="1249" spans="1:12" x14ac:dyDescent="0.2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</row>
    <row r="1250" spans="1:12" x14ac:dyDescent="0.2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</row>
    <row r="1251" spans="1:12" x14ac:dyDescent="0.2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</row>
    <row r="1252" spans="1:12" x14ac:dyDescent="0.2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</row>
    <row r="1253" spans="1:12" x14ac:dyDescent="0.2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</row>
    <row r="1254" spans="1:12" x14ac:dyDescent="0.2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</row>
    <row r="1255" spans="1:12" x14ac:dyDescent="0.2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</row>
    <row r="1256" spans="1:12" x14ac:dyDescent="0.2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</row>
    <row r="1257" spans="1:12" x14ac:dyDescent="0.2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</row>
    <row r="1258" spans="1:12" x14ac:dyDescent="0.2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</row>
    <row r="1259" spans="1:12" x14ac:dyDescent="0.2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</row>
    <row r="1260" spans="1:12" x14ac:dyDescent="0.2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</row>
    <row r="1261" spans="1:12" x14ac:dyDescent="0.2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</row>
    <row r="1262" spans="1:12" x14ac:dyDescent="0.2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</row>
    <row r="1263" spans="1:12" x14ac:dyDescent="0.2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</row>
    <row r="1264" spans="1:12" x14ac:dyDescent="0.2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</row>
    <row r="1265" spans="1:12" x14ac:dyDescent="0.2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</row>
    <row r="1266" spans="1:12" x14ac:dyDescent="0.2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</row>
    <row r="1267" spans="1:12" x14ac:dyDescent="0.2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</row>
    <row r="1268" spans="1:12" x14ac:dyDescent="0.2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</row>
    <row r="1269" spans="1:12" x14ac:dyDescent="0.2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</row>
    <row r="1270" spans="1:12" x14ac:dyDescent="0.2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</row>
    <row r="1271" spans="1:12" x14ac:dyDescent="0.2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</row>
    <row r="1272" spans="1:12" x14ac:dyDescent="0.2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</row>
    <row r="1273" spans="1:12" x14ac:dyDescent="0.2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</row>
    <row r="1274" spans="1:12" x14ac:dyDescent="0.2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</row>
    <row r="1275" spans="1:12" x14ac:dyDescent="0.2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</row>
    <row r="1276" spans="1:12" x14ac:dyDescent="0.2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</row>
    <row r="1277" spans="1:12" x14ac:dyDescent="0.2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</row>
    <row r="1278" spans="1:12" x14ac:dyDescent="0.2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</row>
    <row r="1279" spans="1:12" x14ac:dyDescent="0.2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</row>
    <row r="1280" spans="1:12" x14ac:dyDescent="0.2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</row>
    <row r="1281" spans="1:12" x14ac:dyDescent="0.2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</row>
    <row r="1282" spans="1:12" x14ac:dyDescent="0.2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</row>
    <row r="1283" spans="1:12" x14ac:dyDescent="0.2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</row>
    <row r="1284" spans="1:12" x14ac:dyDescent="0.2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</row>
    <row r="1285" spans="1:12" x14ac:dyDescent="0.2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</row>
    <row r="1286" spans="1:12" x14ac:dyDescent="0.2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</row>
    <row r="1287" spans="1:12" x14ac:dyDescent="0.2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</row>
    <row r="1288" spans="1:12" x14ac:dyDescent="0.2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</row>
    <row r="1289" spans="1:12" x14ac:dyDescent="0.2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</row>
    <row r="1290" spans="1:12" x14ac:dyDescent="0.2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</row>
    <row r="1291" spans="1:12" x14ac:dyDescent="0.2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</row>
    <row r="1292" spans="1:12" x14ac:dyDescent="0.2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</row>
    <row r="1293" spans="1:12" x14ac:dyDescent="0.2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</row>
    <row r="1294" spans="1:12" x14ac:dyDescent="0.2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</row>
    <row r="1295" spans="1:12" x14ac:dyDescent="0.2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</row>
    <row r="1296" spans="1:12" x14ac:dyDescent="0.2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</row>
    <row r="1297" spans="1:12" x14ac:dyDescent="0.2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</row>
    <row r="1298" spans="1:12" x14ac:dyDescent="0.2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</row>
    <row r="1299" spans="1:12" x14ac:dyDescent="0.2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</row>
    <row r="1300" spans="1:12" x14ac:dyDescent="0.2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</row>
    <row r="1301" spans="1:12" x14ac:dyDescent="0.2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</row>
    <row r="1302" spans="1:12" x14ac:dyDescent="0.2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</row>
    <row r="1303" spans="1:12" x14ac:dyDescent="0.2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</row>
    <row r="1304" spans="1:12" x14ac:dyDescent="0.2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</row>
    <row r="1305" spans="1:12" x14ac:dyDescent="0.2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</row>
    <row r="1306" spans="1:12" x14ac:dyDescent="0.2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</row>
    <row r="1307" spans="1:12" x14ac:dyDescent="0.2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</row>
    <row r="1308" spans="1:12" x14ac:dyDescent="0.2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</row>
    <row r="1309" spans="1:12" x14ac:dyDescent="0.2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</row>
    <row r="1310" spans="1:12" x14ac:dyDescent="0.2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</row>
    <row r="1311" spans="1:12" x14ac:dyDescent="0.2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</row>
    <row r="1312" spans="1:12" x14ac:dyDescent="0.2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</row>
    <row r="1313" spans="1:12" x14ac:dyDescent="0.2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</row>
    <row r="1314" spans="1:12" x14ac:dyDescent="0.2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</row>
    <row r="1315" spans="1:12" x14ac:dyDescent="0.2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</row>
    <row r="1316" spans="1:12" x14ac:dyDescent="0.2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</row>
    <row r="1317" spans="1:12" x14ac:dyDescent="0.2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</row>
    <row r="1318" spans="1:12" x14ac:dyDescent="0.2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</row>
    <row r="1319" spans="1:12" x14ac:dyDescent="0.2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</row>
    <row r="1320" spans="1:12" x14ac:dyDescent="0.2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</row>
    <row r="1321" spans="1:12" x14ac:dyDescent="0.2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</row>
    <row r="1322" spans="1:12" x14ac:dyDescent="0.2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</row>
    <row r="1323" spans="1:12" x14ac:dyDescent="0.2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</row>
    <row r="1324" spans="1:12" x14ac:dyDescent="0.2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</row>
    <row r="1325" spans="1:12" x14ac:dyDescent="0.2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</row>
    <row r="1326" spans="1:12" x14ac:dyDescent="0.2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</row>
    <row r="1327" spans="1:12" x14ac:dyDescent="0.2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</row>
    <row r="1328" spans="1:12" x14ac:dyDescent="0.2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</row>
    <row r="1329" spans="1:12" x14ac:dyDescent="0.2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</row>
    <row r="1330" spans="1:12" x14ac:dyDescent="0.2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</row>
    <row r="1331" spans="1:12" x14ac:dyDescent="0.2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</row>
    <row r="1332" spans="1:12" x14ac:dyDescent="0.2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</row>
    <row r="1333" spans="1:12" x14ac:dyDescent="0.2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</row>
    <row r="1334" spans="1:12" x14ac:dyDescent="0.2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</row>
    <row r="1335" spans="1:12" x14ac:dyDescent="0.2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</row>
    <row r="1336" spans="1:12" x14ac:dyDescent="0.2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</row>
    <row r="1337" spans="1:12" x14ac:dyDescent="0.2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</row>
    <row r="1338" spans="1:12" x14ac:dyDescent="0.2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</row>
    <row r="1339" spans="1:12" x14ac:dyDescent="0.2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</row>
    <row r="1340" spans="1:12" x14ac:dyDescent="0.2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</row>
    <row r="1341" spans="1:12" x14ac:dyDescent="0.2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</row>
    <row r="1342" spans="1:12" x14ac:dyDescent="0.2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</row>
    <row r="1343" spans="1:12" x14ac:dyDescent="0.2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</row>
    <row r="1344" spans="1:12" x14ac:dyDescent="0.2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</row>
    <row r="1345" spans="1:12" x14ac:dyDescent="0.2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</row>
    <row r="1346" spans="1:12" x14ac:dyDescent="0.2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</row>
    <row r="1347" spans="1:12" x14ac:dyDescent="0.2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</row>
    <row r="1348" spans="1:12" x14ac:dyDescent="0.2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</row>
    <row r="1349" spans="1:12" x14ac:dyDescent="0.2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</row>
    <row r="1350" spans="1:12" x14ac:dyDescent="0.2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</row>
    <row r="1351" spans="1:12" x14ac:dyDescent="0.2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</row>
    <row r="1352" spans="1:12" x14ac:dyDescent="0.2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</row>
    <row r="1353" spans="1:12" x14ac:dyDescent="0.2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</row>
    <row r="1354" spans="1:12" x14ac:dyDescent="0.2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</row>
    <row r="1355" spans="1:12" x14ac:dyDescent="0.2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</row>
    <row r="1356" spans="1:12" x14ac:dyDescent="0.2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</row>
    <row r="1357" spans="1:12" x14ac:dyDescent="0.2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</row>
    <row r="1358" spans="1:12" x14ac:dyDescent="0.2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</row>
    <row r="1359" spans="1:12" x14ac:dyDescent="0.2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</row>
    <row r="1360" spans="1:12" x14ac:dyDescent="0.2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</row>
    <row r="1361" spans="1:12" x14ac:dyDescent="0.2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</row>
    <row r="1362" spans="1:12" x14ac:dyDescent="0.2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</row>
    <row r="1363" spans="1:12" x14ac:dyDescent="0.2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</row>
    <row r="1364" spans="1:12" x14ac:dyDescent="0.2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</row>
    <row r="1365" spans="1:12" x14ac:dyDescent="0.2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</row>
    <row r="1366" spans="1:12" x14ac:dyDescent="0.2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</row>
    <row r="1367" spans="1:12" x14ac:dyDescent="0.2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</row>
    <row r="1368" spans="1:12" x14ac:dyDescent="0.2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</row>
    <row r="1369" spans="1:12" x14ac:dyDescent="0.2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</row>
    <row r="1370" spans="1:12" x14ac:dyDescent="0.2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</row>
    <row r="1371" spans="1:12" x14ac:dyDescent="0.2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</row>
    <row r="1372" spans="1:12" x14ac:dyDescent="0.2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</row>
    <row r="1373" spans="1:12" x14ac:dyDescent="0.2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</row>
    <row r="1374" spans="1:12" x14ac:dyDescent="0.2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</row>
    <row r="1375" spans="1:12" x14ac:dyDescent="0.2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</row>
    <row r="1376" spans="1:12" x14ac:dyDescent="0.2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</row>
    <row r="1377" spans="1:12" x14ac:dyDescent="0.2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</row>
    <row r="1378" spans="1:12" x14ac:dyDescent="0.2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</row>
    <row r="1379" spans="1:12" x14ac:dyDescent="0.2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</row>
    <row r="1380" spans="1:12" x14ac:dyDescent="0.2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</row>
    <row r="1381" spans="1:12" x14ac:dyDescent="0.2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</row>
    <row r="1382" spans="1:12" x14ac:dyDescent="0.2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</row>
    <row r="1383" spans="1:12" x14ac:dyDescent="0.2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</row>
    <row r="1384" spans="1:12" x14ac:dyDescent="0.2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</row>
    <row r="1385" spans="1:12" x14ac:dyDescent="0.2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</row>
    <row r="1386" spans="1:12" x14ac:dyDescent="0.2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</row>
    <row r="1387" spans="1:12" x14ac:dyDescent="0.2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</row>
    <row r="1388" spans="1:12" x14ac:dyDescent="0.2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</row>
    <row r="1389" spans="1:12" x14ac:dyDescent="0.2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</row>
    <row r="1390" spans="1:12" x14ac:dyDescent="0.2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</row>
    <row r="1391" spans="1:12" x14ac:dyDescent="0.2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</row>
    <row r="1392" spans="1:12" x14ac:dyDescent="0.2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</row>
    <row r="1393" spans="1:12" x14ac:dyDescent="0.2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</row>
    <row r="1394" spans="1:12" x14ac:dyDescent="0.2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</row>
    <row r="1395" spans="1:12" x14ac:dyDescent="0.2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</row>
    <row r="1396" spans="1:12" x14ac:dyDescent="0.2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</row>
    <row r="1397" spans="1:12" x14ac:dyDescent="0.2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</row>
    <row r="1398" spans="1:12" x14ac:dyDescent="0.2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</row>
    <row r="1399" spans="1:12" x14ac:dyDescent="0.2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</row>
    <row r="1400" spans="1:12" x14ac:dyDescent="0.2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</row>
    <row r="1401" spans="1:12" x14ac:dyDescent="0.2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</row>
    <row r="1402" spans="1:12" x14ac:dyDescent="0.2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</row>
    <row r="1403" spans="1:12" x14ac:dyDescent="0.2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</row>
    <row r="1404" spans="1:12" x14ac:dyDescent="0.2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</row>
    <row r="1405" spans="1:12" x14ac:dyDescent="0.2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</row>
    <row r="1406" spans="1:12" x14ac:dyDescent="0.2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</row>
    <row r="1407" spans="1:12" x14ac:dyDescent="0.2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</row>
    <row r="1408" spans="1:12" x14ac:dyDescent="0.2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</row>
    <row r="1409" spans="1:12" x14ac:dyDescent="0.2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</row>
    <row r="1410" spans="1:12" x14ac:dyDescent="0.2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</row>
    <row r="1411" spans="1:12" x14ac:dyDescent="0.2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</row>
    <row r="1412" spans="1:12" x14ac:dyDescent="0.2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</row>
    <row r="1413" spans="1:12" x14ac:dyDescent="0.2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</row>
    <row r="1414" spans="1:12" x14ac:dyDescent="0.2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</row>
    <row r="1415" spans="1:12" x14ac:dyDescent="0.2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</row>
    <row r="1416" spans="1:12" x14ac:dyDescent="0.2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</row>
    <row r="1417" spans="1:12" x14ac:dyDescent="0.2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</row>
    <row r="1418" spans="1:12" x14ac:dyDescent="0.2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</row>
    <row r="1419" spans="1:12" x14ac:dyDescent="0.2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</row>
    <row r="1420" spans="1:12" x14ac:dyDescent="0.2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</row>
    <row r="1421" spans="1:12" x14ac:dyDescent="0.2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</row>
    <row r="1422" spans="1:12" x14ac:dyDescent="0.2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</row>
    <row r="1423" spans="1:12" x14ac:dyDescent="0.2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</row>
    <row r="1424" spans="1:12" x14ac:dyDescent="0.2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</row>
    <row r="1425" spans="1:12" x14ac:dyDescent="0.2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</row>
    <row r="1426" spans="1:12" x14ac:dyDescent="0.2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</row>
    <row r="1427" spans="1:12" x14ac:dyDescent="0.2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</row>
    <row r="1428" spans="1:12" x14ac:dyDescent="0.2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</row>
    <row r="1429" spans="1:12" x14ac:dyDescent="0.2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</row>
    <row r="1430" spans="1:12" x14ac:dyDescent="0.2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</row>
    <row r="1431" spans="1:12" x14ac:dyDescent="0.2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</row>
    <row r="1432" spans="1:12" x14ac:dyDescent="0.2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</row>
    <row r="1433" spans="1:12" x14ac:dyDescent="0.2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</row>
    <row r="1434" spans="1:12" x14ac:dyDescent="0.2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</row>
    <row r="1435" spans="1:12" x14ac:dyDescent="0.2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</row>
    <row r="1436" spans="1:12" x14ac:dyDescent="0.2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</row>
    <row r="1437" spans="1:12" x14ac:dyDescent="0.2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</row>
    <row r="1438" spans="1:12" x14ac:dyDescent="0.2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</row>
    <row r="1439" spans="1:12" x14ac:dyDescent="0.2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</row>
    <row r="1440" spans="1:12" x14ac:dyDescent="0.2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</row>
    <row r="1441" spans="1:12" x14ac:dyDescent="0.2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</row>
    <row r="1442" spans="1:12" x14ac:dyDescent="0.2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</row>
    <row r="1443" spans="1:12" x14ac:dyDescent="0.2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</row>
    <row r="1444" spans="1:12" x14ac:dyDescent="0.2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</row>
    <row r="1445" spans="1:12" x14ac:dyDescent="0.2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</row>
    <row r="1446" spans="1:12" x14ac:dyDescent="0.2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</row>
    <row r="1447" spans="1:12" x14ac:dyDescent="0.2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</row>
    <row r="1448" spans="1:12" x14ac:dyDescent="0.2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</row>
    <row r="1449" spans="1:12" x14ac:dyDescent="0.2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</row>
    <row r="1450" spans="1:12" x14ac:dyDescent="0.2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</row>
    <row r="1451" spans="1:12" x14ac:dyDescent="0.2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</row>
    <row r="1452" spans="1:12" x14ac:dyDescent="0.2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</row>
    <row r="1453" spans="1:12" x14ac:dyDescent="0.2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</row>
    <row r="1454" spans="1:12" x14ac:dyDescent="0.2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</row>
    <row r="1455" spans="1:12" x14ac:dyDescent="0.2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</row>
    <row r="1456" spans="1:12" x14ac:dyDescent="0.2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</row>
    <row r="1457" spans="1:12" x14ac:dyDescent="0.2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</row>
    <row r="1458" spans="1:12" x14ac:dyDescent="0.2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</row>
    <row r="1459" spans="1:12" x14ac:dyDescent="0.2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</row>
    <row r="1460" spans="1:12" x14ac:dyDescent="0.2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</row>
    <row r="1461" spans="1:12" x14ac:dyDescent="0.2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</row>
    <row r="1462" spans="1:12" x14ac:dyDescent="0.2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</row>
    <row r="1463" spans="1:12" x14ac:dyDescent="0.2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</row>
    <row r="1464" spans="1:12" x14ac:dyDescent="0.2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</row>
    <row r="1465" spans="1:12" x14ac:dyDescent="0.2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</row>
    <row r="1466" spans="1:12" x14ac:dyDescent="0.2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</row>
    <row r="1467" spans="1:12" x14ac:dyDescent="0.2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</row>
    <row r="1468" spans="1:12" x14ac:dyDescent="0.2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</row>
    <row r="1469" spans="1:12" x14ac:dyDescent="0.2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</row>
    <row r="1470" spans="1:12" x14ac:dyDescent="0.2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</row>
    <row r="1471" spans="1:12" x14ac:dyDescent="0.2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</row>
    <row r="1472" spans="1:12" x14ac:dyDescent="0.2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</row>
    <row r="1473" spans="1:12" x14ac:dyDescent="0.2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</row>
    <row r="1474" spans="1:12" x14ac:dyDescent="0.2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</row>
    <row r="1475" spans="1:12" x14ac:dyDescent="0.2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</row>
    <row r="1476" spans="1:12" x14ac:dyDescent="0.2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</row>
    <row r="1477" spans="1:12" x14ac:dyDescent="0.2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</row>
    <row r="1478" spans="1:12" x14ac:dyDescent="0.2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</row>
    <row r="1479" spans="1:12" x14ac:dyDescent="0.2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</row>
    <row r="1480" spans="1:12" x14ac:dyDescent="0.2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</row>
    <row r="1481" spans="1:12" x14ac:dyDescent="0.2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</row>
    <row r="1482" spans="1:12" x14ac:dyDescent="0.2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</row>
    <row r="1483" spans="1:12" x14ac:dyDescent="0.2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</row>
    <row r="1484" spans="1:12" x14ac:dyDescent="0.2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</row>
    <row r="1485" spans="1:12" x14ac:dyDescent="0.2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</row>
    <row r="1486" spans="1:12" x14ac:dyDescent="0.2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</row>
    <row r="1487" spans="1:12" x14ac:dyDescent="0.2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</row>
    <row r="1488" spans="1:12" x14ac:dyDescent="0.2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</row>
    <row r="1489" spans="1:12" x14ac:dyDescent="0.2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</row>
    <row r="1490" spans="1:12" x14ac:dyDescent="0.2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</row>
    <row r="1491" spans="1:12" x14ac:dyDescent="0.2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</row>
    <row r="1492" spans="1:12" x14ac:dyDescent="0.2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</row>
    <row r="1493" spans="1:12" x14ac:dyDescent="0.2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</row>
    <row r="1494" spans="1:12" x14ac:dyDescent="0.2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</row>
    <row r="1495" spans="1:12" x14ac:dyDescent="0.2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</row>
    <row r="1496" spans="1:12" x14ac:dyDescent="0.2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</row>
    <row r="1497" spans="1:12" x14ac:dyDescent="0.2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</row>
    <row r="1498" spans="1:12" x14ac:dyDescent="0.2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</row>
    <row r="1499" spans="1:12" x14ac:dyDescent="0.2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</row>
    <row r="1500" spans="1:12" x14ac:dyDescent="0.2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</row>
    <row r="1501" spans="1:12" x14ac:dyDescent="0.2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</row>
    <row r="1502" spans="1:12" x14ac:dyDescent="0.2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</row>
    <row r="1503" spans="1:12" x14ac:dyDescent="0.2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</row>
    <row r="1504" spans="1:12" x14ac:dyDescent="0.2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</row>
    <row r="1505" spans="1:12" x14ac:dyDescent="0.2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</row>
    <row r="1506" spans="1:12" x14ac:dyDescent="0.2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</row>
    <row r="1507" spans="1:12" x14ac:dyDescent="0.2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</row>
    <row r="1508" spans="1:12" x14ac:dyDescent="0.2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</row>
    <row r="1509" spans="1:12" x14ac:dyDescent="0.2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</row>
    <row r="1510" spans="1:12" x14ac:dyDescent="0.2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</row>
    <row r="1511" spans="1:12" x14ac:dyDescent="0.2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</row>
    <row r="1512" spans="1:12" x14ac:dyDescent="0.2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</row>
    <row r="1513" spans="1:12" x14ac:dyDescent="0.2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</row>
    <row r="1514" spans="1:12" x14ac:dyDescent="0.2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</row>
    <row r="1515" spans="1:12" x14ac:dyDescent="0.2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</row>
    <row r="1516" spans="1:12" x14ac:dyDescent="0.2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</row>
    <row r="1517" spans="1:12" x14ac:dyDescent="0.2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</row>
    <row r="1518" spans="1:12" x14ac:dyDescent="0.2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</row>
    <row r="1519" spans="1:12" x14ac:dyDescent="0.2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</row>
    <row r="1520" spans="1:12" x14ac:dyDescent="0.2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</row>
    <row r="1521" spans="1:12" x14ac:dyDescent="0.2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</row>
    <row r="1522" spans="1:12" x14ac:dyDescent="0.2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</row>
    <row r="1523" spans="1:12" x14ac:dyDescent="0.2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</row>
    <row r="1524" spans="1:12" x14ac:dyDescent="0.2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</row>
    <row r="1525" spans="1:12" x14ac:dyDescent="0.2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</row>
    <row r="1526" spans="1:12" x14ac:dyDescent="0.2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</row>
    <row r="1527" spans="1:12" x14ac:dyDescent="0.2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</row>
    <row r="1528" spans="1:12" x14ac:dyDescent="0.2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</row>
    <row r="1529" spans="1:12" x14ac:dyDescent="0.2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</row>
    <row r="1530" spans="1:12" x14ac:dyDescent="0.2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</row>
    <row r="1531" spans="1:12" x14ac:dyDescent="0.2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</row>
    <row r="1532" spans="1:12" x14ac:dyDescent="0.2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</row>
    <row r="1533" spans="1:12" x14ac:dyDescent="0.2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</row>
    <row r="1534" spans="1:12" x14ac:dyDescent="0.2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</row>
    <row r="1535" spans="1:12" x14ac:dyDescent="0.2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</row>
    <row r="1536" spans="1:12" x14ac:dyDescent="0.2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</row>
    <row r="1537" spans="1:12" x14ac:dyDescent="0.2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</row>
    <row r="1538" spans="1:12" x14ac:dyDescent="0.2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</row>
    <row r="1539" spans="1:12" x14ac:dyDescent="0.2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</row>
    <row r="1540" spans="1:12" x14ac:dyDescent="0.2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</row>
    <row r="1541" spans="1:12" x14ac:dyDescent="0.2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</row>
    <row r="1542" spans="1:12" x14ac:dyDescent="0.2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</row>
    <row r="1543" spans="1:12" x14ac:dyDescent="0.2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</row>
    <row r="1544" spans="1:12" x14ac:dyDescent="0.2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</row>
    <row r="1545" spans="1:12" x14ac:dyDescent="0.2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</row>
    <row r="1546" spans="1:12" x14ac:dyDescent="0.2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</row>
    <row r="1547" spans="1:12" x14ac:dyDescent="0.2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</row>
    <row r="1548" spans="1:12" x14ac:dyDescent="0.2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</row>
    <row r="1549" spans="1:12" x14ac:dyDescent="0.2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</row>
    <row r="1550" spans="1:12" x14ac:dyDescent="0.2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</row>
    <row r="1551" spans="1:12" x14ac:dyDescent="0.2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</row>
    <row r="1552" spans="1:12" x14ac:dyDescent="0.2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</row>
    <row r="1553" spans="1:12" x14ac:dyDescent="0.2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</row>
    <row r="1554" spans="1:12" x14ac:dyDescent="0.2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</row>
    <row r="1555" spans="1:12" x14ac:dyDescent="0.2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</row>
    <row r="1556" spans="1:12" x14ac:dyDescent="0.2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</row>
    <row r="1557" spans="1:12" x14ac:dyDescent="0.2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</row>
    <row r="1558" spans="1:12" x14ac:dyDescent="0.2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</row>
    <row r="1559" spans="1:12" x14ac:dyDescent="0.2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</row>
    <row r="1560" spans="1:12" x14ac:dyDescent="0.2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</row>
    <row r="1561" spans="1:12" x14ac:dyDescent="0.2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</row>
    <row r="1562" spans="1:12" x14ac:dyDescent="0.2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</row>
    <row r="1563" spans="1:12" x14ac:dyDescent="0.2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</row>
    <row r="1564" spans="1:12" x14ac:dyDescent="0.2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</row>
    <row r="1565" spans="1:12" x14ac:dyDescent="0.2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</row>
    <row r="1566" spans="1:12" x14ac:dyDescent="0.2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</row>
    <row r="1567" spans="1:12" x14ac:dyDescent="0.2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</row>
    <row r="1568" spans="1:12" x14ac:dyDescent="0.2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</row>
    <row r="1569" spans="1:12" x14ac:dyDescent="0.2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</row>
    <row r="1570" spans="1:12" x14ac:dyDescent="0.2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</row>
    <row r="1571" spans="1:12" x14ac:dyDescent="0.2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</row>
    <row r="1572" spans="1:12" x14ac:dyDescent="0.2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</row>
    <row r="1573" spans="1:12" x14ac:dyDescent="0.2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</row>
    <row r="1574" spans="1:12" x14ac:dyDescent="0.2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</row>
    <row r="1575" spans="1:12" x14ac:dyDescent="0.2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</row>
    <row r="1576" spans="1:12" x14ac:dyDescent="0.2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</row>
    <row r="1577" spans="1:12" x14ac:dyDescent="0.2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</row>
    <row r="1578" spans="1:12" x14ac:dyDescent="0.2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</row>
    <row r="1579" spans="1:12" x14ac:dyDescent="0.2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</row>
    <row r="1580" spans="1:12" x14ac:dyDescent="0.2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</row>
    <row r="1581" spans="1:12" x14ac:dyDescent="0.2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</row>
    <row r="1582" spans="1:12" x14ac:dyDescent="0.2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</row>
    <row r="1583" spans="1:12" x14ac:dyDescent="0.2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</row>
    <row r="1584" spans="1:12" x14ac:dyDescent="0.2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</row>
    <row r="1585" spans="1:12" x14ac:dyDescent="0.2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</row>
    <row r="1586" spans="1:12" x14ac:dyDescent="0.2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</row>
    <row r="1587" spans="1:12" x14ac:dyDescent="0.2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</row>
    <row r="1588" spans="1:12" x14ac:dyDescent="0.2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</row>
    <row r="1589" spans="1:12" x14ac:dyDescent="0.2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</row>
    <row r="1590" spans="1:12" x14ac:dyDescent="0.2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</row>
    <row r="1591" spans="1:12" x14ac:dyDescent="0.2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</row>
    <row r="1592" spans="1:12" x14ac:dyDescent="0.2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</row>
    <row r="1593" spans="1:12" x14ac:dyDescent="0.2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</row>
    <row r="1594" spans="1:12" x14ac:dyDescent="0.2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</row>
    <row r="1595" spans="1:12" x14ac:dyDescent="0.2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</row>
    <row r="1596" spans="1:12" x14ac:dyDescent="0.2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</row>
    <row r="1597" spans="1:12" x14ac:dyDescent="0.2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</row>
    <row r="1598" spans="1:12" x14ac:dyDescent="0.2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</row>
    <row r="1599" spans="1:12" x14ac:dyDescent="0.2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</row>
    <row r="1600" spans="1:12" x14ac:dyDescent="0.2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</row>
    <row r="1601" spans="1:12" x14ac:dyDescent="0.2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</row>
    <row r="1602" spans="1:12" x14ac:dyDescent="0.2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</row>
    <row r="1603" spans="1:12" x14ac:dyDescent="0.2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</row>
    <row r="1604" spans="1:12" x14ac:dyDescent="0.2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</row>
    <row r="1605" spans="1:12" x14ac:dyDescent="0.2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</row>
    <row r="1606" spans="1:12" x14ac:dyDescent="0.2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</row>
    <row r="1607" spans="1:12" x14ac:dyDescent="0.2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</row>
    <row r="1608" spans="1:12" x14ac:dyDescent="0.2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</row>
    <row r="1609" spans="1:12" x14ac:dyDescent="0.2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</row>
    <row r="1610" spans="1:12" x14ac:dyDescent="0.2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</row>
    <row r="1611" spans="1:12" x14ac:dyDescent="0.2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</row>
    <row r="1612" spans="1:12" x14ac:dyDescent="0.2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</row>
    <row r="1613" spans="1:12" x14ac:dyDescent="0.2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</row>
    <row r="1614" spans="1:12" x14ac:dyDescent="0.2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</row>
    <row r="1615" spans="1:12" x14ac:dyDescent="0.2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</row>
    <row r="1616" spans="1:12" x14ac:dyDescent="0.2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</row>
    <row r="1617" spans="1:12" x14ac:dyDescent="0.2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</row>
    <row r="1618" spans="1:12" x14ac:dyDescent="0.2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</row>
    <row r="1619" spans="1:12" x14ac:dyDescent="0.2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</row>
    <row r="1620" spans="1:12" x14ac:dyDescent="0.2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</row>
    <row r="1621" spans="1:12" x14ac:dyDescent="0.2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</row>
    <row r="1622" spans="1:12" x14ac:dyDescent="0.2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</row>
    <row r="1623" spans="1:12" x14ac:dyDescent="0.2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</row>
    <row r="1624" spans="1:12" x14ac:dyDescent="0.2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</row>
    <row r="1625" spans="1:12" x14ac:dyDescent="0.2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</row>
    <row r="1626" spans="1:12" x14ac:dyDescent="0.2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</row>
    <row r="1627" spans="1:12" x14ac:dyDescent="0.2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</row>
    <row r="1628" spans="1:12" x14ac:dyDescent="0.2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</row>
    <row r="1629" spans="1:12" x14ac:dyDescent="0.2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</row>
    <row r="1630" spans="1:12" x14ac:dyDescent="0.2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</row>
    <row r="1631" spans="1:12" x14ac:dyDescent="0.2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</row>
    <row r="1632" spans="1:12" x14ac:dyDescent="0.2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</row>
    <row r="1633" spans="1:12" x14ac:dyDescent="0.2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</row>
    <row r="1634" spans="1:12" x14ac:dyDescent="0.2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</row>
    <row r="1635" spans="1:12" x14ac:dyDescent="0.2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</row>
    <row r="1636" spans="1:12" x14ac:dyDescent="0.2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</row>
    <row r="1637" spans="1:12" x14ac:dyDescent="0.2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</row>
    <row r="1638" spans="1:12" x14ac:dyDescent="0.2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</row>
    <row r="1639" spans="1:12" x14ac:dyDescent="0.2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</row>
    <row r="1640" spans="1:12" x14ac:dyDescent="0.2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</row>
    <row r="1641" spans="1:12" x14ac:dyDescent="0.2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</row>
    <row r="1642" spans="1:12" x14ac:dyDescent="0.2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</row>
    <row r="1643" spans="1:12" x14ac:dyDescent="0.2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</row>
    <row r="1644" spans="1:12" x14ac:dyDescent="0.2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</row>
    <row r="1645" spans="1:12" x14ac:dyDescent="0.2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</row>
    <row r="1646" spans="1:12" x14ac:dyDescent="0.2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</row>
    <row r="1647" spans="1:12" x14ac:dyDescent="0.2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</row>
    <row r="1648" spans="1:12" x14ac:dyDescent="0.2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</row>
    <row r="1649" spans="1:12" x14ac:dyDescent="0.2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</row>
    <row r="1650" spans="1:12" x14ac:dyDescent="0.2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</row>
    <row r="1651" spans="1:12" x14ac:dyDescent="0.2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</row>
    <row r="1652" spans="1:12" x14ac:dyDescent="0.2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</row>
    <row r="1653" spans="1:12" x14ac:dyDescent="0.2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</row>
    <row r="1654" spans="1:12" x14ac:dyDescent="0.2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</row>
    <row r="1655" spans="1:12" x14ac:dyDescent="0.2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</row>
    <row r="1656" spans="1:12" x14ac:dyDescent="0.2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</row>
    <row r="1657" spans="1:12" x14ac:dyDescent="0.2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</row>
    <row r="1658" spans="1:12" x14ac:dyDescent="0.2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</row>
    <row r="1659" spans="1:12" x14ac:dyDescent="0.2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</row>
    <row r="1660" spans="1:12" x14ac:dyDescent="0.2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</row>
    <row r="1661" spans="1:12" x14ac:dyDescent="0.2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</row>
    <row r="1662" spans="1:12" x14ac:dyDescent="0.2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</row>
    <row r="1663" spans="1:12" x14ac:dyDescent="0.2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</row>
    <row r="1664" spans="1:12" x14ac:dyDescent="0.2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</row>
    <row r="1665" spans="1:12" x14ac:dyDescent="0.2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</row>
    <row r="1666" spans="1:12" x14ac:dyDescent="0.2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</row>
    <row r="1667" spans="1:12" x14ac:dyDescent="0.2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</row>
    <row r="1668" spans="1:12" x14ac:dyDescent="0.2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</row>
    <row r="1669" spans="1:12" x14ac:dyDescent="0.2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</row>
    <row r="1670" spans="1:12" x14ac:dyDescent="0.2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</row>
    <row r="1671" spans="1:12" x14ac:dyDescent="0.2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</row>
    <row r="1672" spans="1:12" x14ac:dyDescent="0.2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</row>
    <row r="1673" spans="1:12" x14ac:dyDescent="0.2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</row>
    <row r="1674" spans="1:12" x14ac:dyDescent="0.2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</row>
    <row r="1675" spans="1:12" x14ac:dyDescent="0.2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</row>
    <row r="1676" spans="1:12" x14ac:dyDescent="0.2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</row>
    <row r="1677" spans="1:12" x14ac:dyDescent="0.2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</row>
    <row r="1678" spans="1:12" x14ac:dyDescent="0.2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</row>
    <row r="1679" spans="1:12" x14ac:dyDescent="0.2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</row>
    <row r="1680" spans="1:12" x14ac:dyDescent="0.2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</row>
    <row r="1681" spans="1:12" x14ac:dyDescent="0.2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</row>
    <row r="1682" spans="1:12" x14ac:dyDescent="0.2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</row>
    <row r="1683" spans="1:12" x14ac:dyDescent="0.2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</row>
    <row r="1684" spans="1:12" x14ac:dyDescent="0.2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</row>
    <row r="1685" spans="1:12" x14ac:dyDescent="0.2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</row>
    <row r="1686" spans="1:12" x14ac:dyDescent="0.2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</row>
    <row r="1687" spans="1:12" x14ac:dyDescent="0.2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</row>
    <row r="1688" spans="1:12" x14ac:dyDescent="0.2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</row>
    <row r="1689" spans="1:12" x14ac:dyDescent="0.2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</row>
    <row r="1690" spans="1:12" x14ac:dyDescent="0.2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</row>
    <row r="1691" spans="1:12" x14ac:dyDescent="0.2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</row>
    <row r="1692" spans="1:12" x14ac:dyDescent="0.2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</row>
    <row r="1693" spans="1:12" x14ac:dyDescent="0.2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</row>
    <row r="1694" spans="1:12" x14ac:dyDescent="0.2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</row>
    <row r="1695" spans="1:12" x14ac:dyDescent="0.2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</row>
    <row r="1696" spans="1:12" x14ac:dyDescent="0.2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</row>
    <row r="1697" spans="1:12" x14ac:dyDescent="0.2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</row>
    <row r="1698" spans="1:12" x14ac:dyDescent="0.2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</row>
    <row r="1699" spans="1:12" x14ac:dyDescent="0.2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</row>
    <row r="1700" spans="1:12" x14ac:dyDescent="0.2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</row>
    <row r="1701" spans="1:12" x14ac:dyDescent="0.2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</row>
    <row r="1702" spans="1:12" x14ac:dyDescent="0.2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</row>
    <row r="1703" spans="1:12" x14ac:dyDescent="0.2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</row>
    <row r="1704" spans="1:12" x14ac:dyDescent="0.2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</row>
    <row r="1705" spans="1:12" x14ac:dyDescent="0.2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</row>
    <row r="1706" spans="1:12" x14ac:dyDescent="0.2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</row>
    <row r="1707" spans="1:12" x14ac:dyDescent="0.2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</row>
    <row r="1708" spans="1:12" x14ac:dyDescent="0.2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</row>
    <row r="1709" spans="1:12" x14ac:dyDescent="0.2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</row>
    <row r="1710" spans="1:12" x14ac:dyDescent="0.2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</row>
    <row r="1711" spans="1:12" x14ac:dyDescent="0.2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</row>
    <row r="1712" spans="1:12" x14ac:dyDescent="0.2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</row>
    <row r="1713" spans="1:12" x14ac:dyDescent="0.2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</row>
    <row r="1714" spans="1:12" x14ac:dyDescent="0.2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</row>
    <row r="1715" spans="1:12" x14ac:dyDescent="0.2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</row>
    <row r="1716" spans="1:12" x14ac:dyDescent="0.2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</row>
    <row r="1717" spans="1:12" x14ac:dyDescent="0.2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</row>
    <row r="1718" spans="1:12" x14ac:dyDescent="0.2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</row>
    <row r="1719" spans="1:12" x14ac:dyDescent="0.2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</row>
    <row r="1720" spans="1:12" x14ac:dyDescent="0.2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</row>
    <row r="1721" spans="1:12" x14ac:dyDescent="0.2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</row>
    <row r="1722" spans="1:12" x14ac:dyDescent="0.2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</row>
    <row r="1723" spans="1:12" x14ac:dyDescent="0.2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</row>
    <row r="1724" spans="1:12" x14ac:dyDescent="0.2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</row>
    <row r="1725" spans="1:12" x14ac:dyDescent="0.2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</row>
    <row r="1726" spans="1:12" x14ac:dyDescent="0.2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</row>
    <row r="1727" spans="1:12" x14ac:dyDescent="0.2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</row>
    <row r="1728" spans="1:12" x14ac:dyDescent="0.2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</row>
    <row r="1729" spans="1:12" x14ac:dyDescent="0.2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</row>
    <row r="1730" spans="1:12" x14ac:dyDescent="0.2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</row>
    <row r="1731" spans="1:12" x14ac:dyDescent="0.2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</row>
    <row r="1732" spans="1:12" x14ac:dyDescent="0.2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</row>
    <row r="1733" spans="1:12" x14ac:dyDescent="0.2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</row>
    <row r="1734" spans="1:12" x14ac:dyDescent="0.2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</row>
    <row r="1735" spans="1:12" x14ac:dyDescent="0.2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</row>
    <row r="1736" spans="1:12" x14ac:dyDescent="0.2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</row>
    <row r="1737" spans="1:12" x14ac:dyDescent="0.2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</row>
    <row r="1738" spans="1:12" x14ac:dyDescent="0.2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</row>
    <row r="1739" spans="1:12" x14ac:dyDescent="0.2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</row>
    <row r="1740" spans="1:12" x14ac:dyDescent="0.2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</row>
    <row r="1741" spans="1:12" x14ac:dyDescent="0.2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</row>
    <row r="1742" spans="1:12" x14ac:dyDescent="0.2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</row>
    <row r="1743" spans="1:12" x14ac:dyDescent="0.2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</row>
    <row r="1744" spans="1:12" x14ac:dyDescent="0.2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</row>
    <row r="1745" spans="1:12" x14ac:dyDescent="0.2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</row>
    <row r="1746" spans="1:12" x14ac:dyDescent="0.2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</row>
    <row r="1747" spans="1:12" x14ac:dyDescent="0.2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</row>
    <row r="1748" spans="1:12" x14ac:dyDescent="0.2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</row>
    <row r="1749" spans="1:12" x14ac:dyDescent="0.2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</row>
    <row r="1750" spans="1:12" x14ac:dyDescent="0.2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</row>
    <row r="1751" spans="1:12" x14ac:dyDescent="0.2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</row>
    <row r="1752" spans="1:12" x14ac:dyDescent="0.2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</row>
    <row r="1753" spans="1:12" x14ac:dyDescent="0.2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</row>
    <row r="1754" spans="1:12" x14ac:dyDescent="0.2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</row>
    <row r="1755" spans="1:12" x14ac:dyDescent="0.2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</row>
    <row r="1756" spans="1:12" x14ac:dyDescent="0.2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</row>
    <row r="1757" spans="1:12" x14ac:dyDescent="0.2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</row>
    <row r="1758" spans="1:12" x14ac:dyDescent="0.2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</row>
    <row r="1759" spans="1:12" x14ac:dyDescent="0.2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</row>
    <row r="1760" spans="1:12" x14ac:dyDescent="0.2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</row>
    <row r="1761" spans="1:12" x14ac:dyDescent="0.2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</row>
    <row r="1762" spans="1:12" x14ac:dyDescent="0.2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</row>
    <row r="1763" spans="1:12" x14ac:dyDescent="0.2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</row>
    <row r="1764" spans="1:12" x14ac:dyDescent="0.2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</row>
    <row r="1765" spans="1:12" x14ac:dyDescent="0.2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</row>
    <row r="1766" spans="1:12" x14ac:dyDescent="0.2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</row>
    <row r="1767" spans="1:12" x14ac:dyDescent="0.2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</row>
    <row r="1768" spans="1:12" x14ac:dyDescent="0.2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</row>
    <row r="1769" spans="1:12" x14ac:dyDescent="0.2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</row>
    <row r="1770" spans="1:12" x14ac:dyDescent="0.2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</row>
    <row r="1771" spans="1:12" x14ac:dyDescent="0.2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</row>
    <row r="1772" spans="1:12" x14ac:dyDescent="0.2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</row>
    <row r="1773" spans="1:12" x14ac:dyDescent="0.2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</row>
    <row r="1774" spans="1:12" x14ac:dyDescent="0.2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</row>
    <row r="1775" spans="1:12" x14ac:dyDescent="0.2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</row>
    <row r="1776" spans="1:12" x14ac:dyDescent="0.2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</row>
    <row r="1777" spans="1:12" x14ac:dyDescent="0.2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</row>
    <row r="1778" spans="1:12" x14ac:dyDescent="0.2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</row>
    <row r="1779" spans="1:12" x14ac:dyDescent="0.2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</row>
    <row r="1780" spans="1:12" x14ac:dyDescent="0.2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</row>
    <row r="1781" spans="1:12" x14ac:dyDescent="0.2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</row>
    <row r="1782" spans="1:12" x14ac:dyDescent="0.2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</row>
    <row r="1783" spans="1:12" x14ac:dyDescent="0.2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</row>
    <row r="1784" spans="1:12" x14ac:dyDescent="0.2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</row>
    <row r="1785" spans="1:12" x14ac:dyDescent="0.2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</row>
    <row r="1786" spans="1:12" x14ac:dyDescent="0.2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</row>
    <row r="1787" spans="1:12" x14ac:dyDescent="0.2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</row>
    <row r="1788" spans="1:12" x14ac:dyDescent="0.2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</row>
    <row r="1789" spans="1:12" x14ac:dyDescent="0.2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</row>
    <row r="1790" spans="1:12" x14ac:dyDescent="0.2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</row>
    <row r="1791" spans="1:12" x14ac:dyDescent="0.2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</row>
    <row r="1792" spans="1:12" x14ac:dyDescent="0.2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</row>
    <row r="1793" spans="1:12" x14ac:dyDescent="0.2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</row>
    <row r="1794" spans="1:12" x14ac:dyDescent="0.2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</row>
    <row r="1795" spans="1:12" x14ac:dyDescent="0.2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</row>
    <row r="1796" spans="1:12" x14ac:dyDescent="0.2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</row>
    <row r="1797" spans="1:12" x14ac:dyDescent="0.2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</row>
    <row r="1798" spans="1:12" x14ac:dyDescent="0.2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</row>
    <row r="1799" spans="1:12" x14ac:dyDescent="0.2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</row>
    <row r="1800" spans="1:12" x14ac:dyDescent="0.2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</row>
    <row r="1801" spans="1:12" x14ac:dyDescent="0.2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</row>
    <row r="1802" spans="1:12" x14ac:dyDescent="0.2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</row>
    <row r="1803" spans="1:12" x14ac:dyDescent="0.2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</row>
    <row r="1804" spans="1:12" x14ac:dyDescent="0.2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</row>
    <row r="1805" spans="1:12" x14ac:dyDescent="0.2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</row>
    <row r="1806" spans="1:12" x14ac:dyDescent="0.2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</row>
    <row r="1807" spans="1:12" x14ac:dyDescent="0.2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</row>
    <row r="1808" spans="1:12" x14ac:dyDescent="0.2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</row>
    <row r="1809" spans="1:12" x14ac:dyDescent="0.2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</row>
    <row r="1810" spans="1:12" x14ac:dyDescent="0.2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</row>
    <row r="1811" spans="1:12" x14ac:dyDescent="0.2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</row>
    <row r="1812" spans="1:12" x14ac:dyDescent="0.2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</row>
    <row r="1813" spans="1:12" x14ac:dyDescent="0.2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</row>
    <row r="1814" spans="1:12" x14ac:dyDescent="0.2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</row>
    <row r="1815" spans="1:12" x14ac:dyDescent="0.2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</row>
    <row r="1816" spans="1:12" x14ac:dyDescent="0.2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</row>
    <row r="1817" spans="1:12" x14ac:dyDescent="0.2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</row>
    <row r="1818" spans="1:12" x14ac:dyDescent="0.2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</row>
    <row r="1819" spans="1:12" x14ac:dyDescent="0.2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</row>
    <row r="1820" spans="1:12" x14ac:dyDescent="0.2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</row>
    <row r="1821" spans="1:12" x14ac:dyDescent="0.2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</row>
    <row r="1822" spans="1:12" x14ac:dyDescent="0.2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</row>
    <row r="1823" spans="1:12" x14ac:dyDescent="0.2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</row>
    <row r="1824" spans="1:12" x14ac:dyDescent="0.2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</row>
    <row r="1825" spans="1:12" x14ac:dyDescent="0.2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</row>
    <row r="1826" spans="1:12" x14ac:dyDescent="0.2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</row>
    <row r="1827" spans="1:12" x14ac:dyDescent="0.2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</row>
    <row r="1828" spans="1:12" x14ac:dyDescent="0.2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</row>
    <row r="1829" spans="1:12" x14ac:dyDescent="0.2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</row>
    <row r="1830" spans="1:12" x14ac:dyDescent="0.2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</row>
    <row r="1831" spans="1:12" x14ac:dyDescent="0.2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</row>
    <row r="1832" spans="1:12" x14ac:dyDescent="0.2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</row>
    <row r="1833" spans="1:12" x14ac:dyDescent="0.2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</row>
    <row r="1834" spans="1:12" x14ac:dyDescent="0.2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</row>
    <row r="1835" spans="1:12" x14ac:dyDescent="0.2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</row>
    <row r="1836" spans="1:12" x14ac:dyDescent="0.2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</row>
    <row r="1837" spans="1:12" x14ac:dyDescent="0.2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</row>
    <row r="1838" spans="1:12" x14ac:dyDescent="0.2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</row>
    <row r="1839" spans="1:12" x14ac:dyDescent="0.2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</row>
    <row r="1840" spans="1:12" x14ac:dyDescent="0.2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</row>
    <row r="1841" spans="1:12" x14ac:dyDescent="0.2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</row>
    <row r="1842" spans="1:12" x14ac:dyDescent="0.2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</row>
    <row r="1843" spans="1:12" x14ac:dyDescent="0.2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</row>
    <row r="1844" spans="1:12" x14ac:dyDescent="0.2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</row>
    <row r="1845" spans="1:12" x14ac:dyDescent="0.2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</row>
    <row r="1846" spans="1:12" x14ac:dyDescent="0.2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</row>
    <row r="1847" spans="1:12" x14ac:dyDescent="0.2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</row>
    <row r="1848" spans="1:12" x14ac:dyDescent="0.2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</row>
    <row r="1849" spans="1:12" x14ac:dyDescent="0.2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</row>
    <row r="1850" spans="1:12" x14ac:dyDescent="0.2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</row>
    <row r="1851" spans="1:12" x14ac:dyDescent="0.2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</row>
    <row r="1852" spans="1:12" x14ac:dyDescent="0.2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</row>
    <row r="1853" spans="1:12" x14ac:dyDescent="0.2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</row>
    <row r="1854" spans="1:12" x14ac:dyDescent="0.2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</row>
    <row r="1855" spans="1:12" x14ac:dyDescent="0.2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</row>
    <row r="1856" spans="1:12" x14ac:dyDescent="0.2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</row>
    <row r="1857" spans="1:12" x14ac:dyDescent="0.2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</row>
    <row r="1858" spans="1:12" x14ac:dyDescent="0.2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</row>
    <row r="1859" spans="1:12" x14ac:dyDescent="0.2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</row>
    <row r="1860" spans="1:12" x14ac:dyDescent="0.2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</row>
    <row r="1861" spans="1:12" x14ac:dyDescent="0.2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</row>
    <row r="1862" spans="1:12" x14ac:dyDescent="0.2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</row>
    <row r="1863" spans="1:12" x14ac:dyDescent="0.2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</row>
    <row r="1864" spans="1:12" x14ac:dyDescent="0.2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</row>
    <row r="1865" spans="1:12" x14ac:dyDescent="0.2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</row>
    <row r="1866" spans="1:12" x14ac:dyDescent="0.2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</row>
    <row r="1867" spans="1:12" x14ac:dyDescent="0.2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</row>
    <row r="1868" spans="1:12" x14ac:dyDescent="0.2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</row>
    <row r="1869" spans="1:12" x14ac:dyDescent="0.2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</row>
    <row r="1870" spans="1:12" x14ac:dyDescent="0.2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</row>
    <row r="1871" spans="1:12" x14ac:dyDescent="0.2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</row>
    <row r="1872" spans="1:12" x14ac:dyDescent="0.2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</row>
    <row r="1873" spans="1:12" x14ac:dyDescent="0.2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</row>
    <row r="1874" spans="1:12" x14ac:dyDescent="0.2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</row>
    <row r="1875" spans="1:12" x14ac:dyDescent="0.2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</row>
    <row r="1876" spans="1:12" x14ac:dyDescent="0.2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</row>
    <row r="1877" spans="1:12" x14ac:dyDescent="0.2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</row>
    <row r="1878" spans="1:12" x14ac:dyDescent="0.2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</row>
    <row r="1879" spans="1:12" x14ac:dyDescent="0.2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</row>
    <row r="1880" spans="1:12" x14ac:dyDescent="0.2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</row>
    <row r="1881" spans="1:12" x14ac:dyDescent="0.2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</row>
    <row r="1882" spans="1:12" x14ac:dyDescent="0.2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</row>
    <row r="1883" spans="1:12" x14ac:dyDescent="0.2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</row>
    <row r="1884" spans="1:12" x14ac:dyDescent="0.2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</row>
    <row r="1885" spans="1:12" x14ac:dyDescent="0.2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</row>
    <row r="1886" spans="1:12" x14ac:dyDescent="0.2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</row>
    <row r="1887" spans="1:12" x14ac:dyDescent="0.2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</row>
    <row r="1888" spans="1:12" x14ac:dyDescent="0.2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</row>
    <row r="1889" spans="1:12" x14ac:dyDescent="0.2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</row>
    <row r="1890" spans="1:12" x14ac:dyDescent="0.2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</row>
    <row r="1891" spans="1:12" x14ac:dyDescent="0.2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</row>
    <row r="1892" spans="1:12" x14ac:dyDescent="0.2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</row>
    <row r="1893" spans="1:12" x14ac:dyDescent="0.2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</row>
    <row r="1894" spans="1:12" x14ac:dyDescent="0.2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</row>
    <row r="1895" spans="1:12" x14ac:dyDescent="0.2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</row>
    <row r="1896" spans="1:12" x14ac:dyDescent="0.2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</row>
    <row r="1897" spans="1:12" x14ac:dyDescent="0.2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</row>
    <row r="1898" spans="1:12" x14ac:dyDescent="0.2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</row>
    <row r="1899" spans="1:12" x14ac:dyDescent="0.2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</row>
    <row r="1900" spans="1:12" x14ac:dyDescent="0.2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</row>
    <row r="1901" spans="1:12" x14ac:dyDescent="0.2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</row>
    <row r="1902" spans="1:12" x14ac:dyDescent="0.2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</row>
    <row r="1903" spans="1:12" x14ac:dyDescent="0.2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</row>
    <row r="1904" spans="1:12" x14ac:dyDescent="0.2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</row>
    <row r="1905" spans="1:12" x14ac:dyDescent="0.2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</row>
    <row r="1906" spans="1:12" x14ac:dyDescent="0.2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</row>
    <row r="1907" spans="1:12" x14ac:dyDescent="0.2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</row>
    <row r="1908" spans="1:12" x14ac:dyDescent="0.2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</row>
    <row r="1909" spans="1:12" x14ac:dyDescent="0.2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</row>
    <row r="1910" spans="1:12" x14ac:dyDescent="0.2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</row>
    <row r="1911" spans="1:12" x14ac:dyDescent="0.2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</row>
    <row r="1912" spans="1:12" x14ac:dyDescent="0.2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</row>
    <row r="1913" spans="1:12" x14ac:dyDescent="0.2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</row>
    <row r="1914" spans="1:12" x14ac:dyDescent="0.2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</row>
    <row r="1915" spans="1:12" x14ac:dyDescent="0.2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</row>
    <row r="1916" spans="1:12" x14ac:dyDescent="0.2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</row>
    <row r="1917" spans="1:12" x14ac:dyDescent="0.2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</row>
    <row r="1918" spans="1:12" x14ac:dyDescent="0.2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</row>
    <row r="1919" spans="1:12" x14ac:dyDescent="0.2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</row>
    <row r="1920" spans="1:12" x14ac:dyDescent="0.2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</row>
    <row r="1921" spans="1:12" x14ac:dyDescent="0.2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</row>
    <row r="1922" spans="1:12" x14ac:dyDescent="0.2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</row>
    <row r="1923" spans="1:12" x14ac:dyDescent="0.2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</row>
    <row r="1924" spans="1:12" x14ac:dyDescent="0.2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</row>
    <row r="1925" spans="1:12" x14ac:dyDescent="0.2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</row>
    <row r="1926" spans="1:12" x14ac:dyDescent="0.2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</row>
    <row r="1927" spans="1:12" x14ac:dyDescent="0.2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</row>
    <row r="1928" spans="1:12" x14ac:dyDescent="0.2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</row>
    <row r="1929" spans="1:12" x14ac:dyDescent="0.2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</row>
    <row r="1930" spans="1:12" x14ac:dyDescent="0.2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</row>
    <row r="1931" spans="1:12" x14ac:dyDescent="0.2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</row>
    <row r="1932" spans="1:12" x14ac:dyDescent="0.2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</row>
    <row r="1933" spans="1:12" x14ac:dyDescent="0.2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</row>
    <row r="1934" spans="1:12" x14ac:dyDescent="0.2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</row>
    <row r="1935" spans="1:12" x14ac:dyDescent="0.2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</row>
    <row r="1936" spans="1:12" x14ac:dyDescent="0.2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</row>
    <row r="1937" spans="1:12" x14ac:dyDescent="0.2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</row>
    <row r="1938" spans="1:12" x14ac:dyDescent="0.2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</row>
    <row r="1939" spans="1:12" x14ac:dyDescent="0.2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</row>
    <row r="1940" spans="1:12" x14ac:dyDescent="0.2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</row>
    <row r="1941" spans="1:12" x14ac:dyDescent="0.2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</row>
    <row r="1942" spans="1:12" x14ac:dyDescent="0.2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</row>
    <row r="1943" spans="1:12" x14ac:dyDescent="0.2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</row>
    <row r="1944" spans="1:12" x14ac:dyDescent="0.2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</row>
    <row r="1945" spans="1:12" x14ac:dyDescent="0.2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</row>
    <row r="1946" spans="1:12" x14ac:dyDescent="0.2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</row>
    <row r="1947" spans="1:12" x14ac:dyDescent="0.2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</row>
    <row r="1948" spans="1:12" x14ac:dyDescent="0.2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</row>
    <row r="1949" spans="1:12" x14ac:dyDescent="0.2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</row>
    <row r="1950" spans="1:12" x14ac:dyDescent="0.2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</row>
    <row r="1951" spans="1:12" x14ac:dyDescent="0.2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</row>
    <row r="1952" spans="1:12" x14ac:dyDescent="0.2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</row>
    <row r="1953" spans="1:12" x14ac:dyDescent="0.2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</row>
    <row r="1954" spans="1:12" x14ac:dyDescent="0.2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</row>
    <row r="1955" spans="1:12" x14ac:dyDescent="0.2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</row>
    <row r="1956" spans="1:12" x14ac:dyDescent="0.2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</row>
    <row r="1957" spans="1:12" x14ac:dyDescent="0.2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</row>
    <row r="1958" spans="1:12" x14ac:dyDescent="0.2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</row>
    <row r="1959" spans="1:12" x14ac:dyDescent="0.2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</row>
    <row r="1960" spans="1:12" x14ac:dyDescent="0.2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</row>
    <row r="1961" spans="1:12" x14ac:dyDescent="0.2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</row>
    <row r="1962" spans="1:12" x14ac:dyDescent="0.2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</row>
    <row r="1963" spans="1:12" x14ac:dyDescent="0.2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</row>
    <row r="1964" spans="1:12" x14ac:dyDescent="0.2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</row>
    <row r="1965" spans="1:12" x14ac:dyDescent="0.2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</row>
    <row r="1966" spans="1:12" x14ac:dyDescent="0.2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</row>
    <row r="1967" spans="1:12" x14ac:dyDescent="0.2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</row>
    <row r="1968" spans="1:12" x14ac:dyDescent="0.2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</row>
    <row r="1969" spans="1:12" x14ac:dyDescent="0.2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</row>
    <row r="1970" spans="1:12" x14ac:dyDescent="0.2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</row>
    <row r="1971" spans="1:12" x14ac:dyDescent="0.2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</row>
    <row r="1972" spans="1:12" x14ac:dyDescent="0.2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</row>
    <row r="1973" spans="1:12" x14ac:dyDescent="0.2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</row>
    <row r="1974" spans="1:12" x14ac:dyDescent="0.2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</row>
    <row r="1975" spans="1:12" x14ac:dyDescent="0.2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</row>
    <row r="1976" spans="1:12" x14ac:dyDescent="0.2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</row>
    <row r="1977" spans="1:12" x14ac:dyDescent="0.2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</row>
    <row r="1978" spans="1:12" x14ac:dyDescent="0.2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</row>
    <row r="1979" spans="1:12" x14ac:dyDescent="0.2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</row>
    <row r="1980" spans="1:12" x14ac:dyDescent="0.2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</row>
    <row r="1981" spans="1:12" x14ac:dyDescent="0.2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</row>
    <row r="1982" spans="1:12" x14ac:dyDescent="0.2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</row>
    <row r="1983" spans="1:12" x14ac:dyDescent="0.2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</row>
    <row r="1984" spans="1:12" x14ac:dyDescent="0.2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</row>
    <row r="1985" spans="1:12" x14ac:dyDescent="0.2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</row>
    <row r="1986" spans="1:12" x14ac:dyDescent="0.2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</row>
    <row r="1987" spans="1:12" x14ac:dyDescent="0.2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</row>
    <row r="1988" spans="1:12" x14ac:dyDescent="0.2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</row>
    <row r="1989" spans="1:12" x14ac:dyDescent="0.2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</row>
    <row r="1990" spans="1:12" x14ac:dyDescent="0.2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</row>
    <row r="1991" spans="1:12" x14ac:dyDescent="0.2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</row>
    <row r="1992" spans="1:12" x14ac:dyDescent="0.2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</row>
    <row r="1993" spans="1:12" x14ac:dyDescent="0.2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</row>
    <row r="1994" spans="1:12" x14ac:dyDescent="0.2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</row>
    <row r="1995" spans="1:12" x14ac:dyDescent="0.2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</row>
    <row r="1996" spans="1:12" x14ac:dyDescent="0.2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</row>
    <row r="1997" spans="1:12" x14ac:dyDescent="0.2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</row>
    <row r="1998" spans="1:12" x14ac:dyDescent="0.2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</row>
    <row r="1999" spans="1:12" x14ac:dyDescent="0.2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</row>
    <row r="2000" spans="1:12" x14ac:dyDescent="0.2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</row>
    <row r="2001" spans="1:12" x14ac:dyDescent="0.2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</row>
    <row r="2002" spans="1:12" x14ac:dyDescent="0.2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</row>
    <row r="2003" spans="1:12" x14ac:dyDescent="0.2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</row>
    <row r="2004" spans="1:12" x14ac:dyDescent="0.2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</row>
    <row r="2005" spans="1:12" x14ac:dyDescent="0.2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</row>
    <row r="2006" spans="1:12" x14ac:dyDescent="0.2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</row>
    <row r="2007" spans="1:12" x14ac:dyDescent="0.2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</row>
    <row r="2008" spans="1:12" x14ac:dyDescent="0.2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</row>
    <row r="2009" spans="1:12" x14ac:dyDescent="0.2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</row>
    <row r="2010" spans="1:12" x14ac:dyDescent="0.2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</row>
    <row r="2011" spans="1:12" x14ac:dyDescent="0.2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</row>
    <row r="2012" spans="1:12" x14ac:dyDescent="0.2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</row>
    <row r="2013" spans="1:12" x14ac:dyDescent="0.2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</row>
    <row r="2014" spans="1:12" x14ac:dyDescent="0.2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</row>
    <row r="2015" spans="1:12" x14ac:dyDescent="0.2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</row>
    <row r="2016" spans="1:12" x14ac:dyDescent="0.2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</row>
    <row r="2017" spans="1:12" x14ac:dyDescent="0.2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</row>
    <row r="2018" spans="1:12" x14ac:dyDescent="0.2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</row>
    <row r="2019" spans="1:12" x14ac:dyDescent="0.2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</row>
    <row r="2020" spans="1:12" x14ac:dyDescent="0.2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</row>
    <row r="2021" spans="1:12" x14ac:dyDescent="0.2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</row>
    <row r="2022" spans="1:12" x14ac:dyDescent="0.2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</row>
    <row r="2023" spans="1:12" x14ac:dyDescent="0.2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</row>
    <row r="2024" spans="1:12" x14ac:dyDescent="0.2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</row>
    <row r="2025" spans="1:12" x14ac:dyDescent="0.2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</row>
    <row r="2026" spans="1:12" x14ac:dyDescent="0.2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</row>
    <row r="2027" spans="1:12" x14ac:dyDescent="0.2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</row>
    <row r="2028" spans="1:12" x14ac:dyDescent="0.2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</row>
    <row r="2029" spans="1:12" x14ac:dyDescent="0.2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</row>
    <row r="2030" spans="1:12" x14ac:dyDescent="0.2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</row>
    <row r="2031" spans="1:12" x14ac:dyDescent="0.2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</row>
    <row r="2032" spans="1:12" x14ac:dyDescent="0.2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</row>
    <row r="2033" spans="1:12" x14ac:dyDescent="0.2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</row>
    <row r="2034" spans="1:12" x14ac:dyDescent="0.2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</row>
    <row r="2035" spans="1:12" x14ac:dyDescent="0.2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</row>
    <row r="2036" spans="1:12" x14ac:dyDescent="0.2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</row>
    <row r="2037" spans="1:12" x14ac:dyDescent="0.2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</row>
    <row r="2038" spans="1:12" x14ac:dyDescent="0.2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</row>
    <row r="2039" spans="1:12" x14ac:dyDescent="0.2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</row>
    <row r="2040" spans="1:12" x14ac:dyDescent="0.2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</row>
    <row r="2041" spans="1:12" x14ac:dyDescent="0.2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</row>
    <row r="2042" spans="1:12" x14ac:dyDescent="0.2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</row>
    <row r="2043" spans="1:12" x14ac:dyDescent="0.2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</row>
    <row r="2044" spans="1:12" x14ac:dyDescent="0.2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</row>
    <row r="2045" spans="1:12" x14ac:dyDescent="0.2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</row>
    <row r="2046" spans="1:12" x14ac:dyDescent="0.2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</row>
    <row r="2047" spans="1:12" x14ac:dyDescent="0.2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</row>
    <row r="2048" spans="1:12" x14ac:dyDescent="0.2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</row>
    <row r="2049" spans="1:12" x14ac:dyDescent="0.2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</row>
    <row r="2050" spans="1:12" x14ac:dyDescent="0.2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</row>
    <row r="2051" spans="1:12" x14ac:dyDescent="0.2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</row>
    <row r="2052" spans="1:12" x14ac:dyDescent="0.2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</row>
    <row r="2053" spans="1:12" x14ac:dyDescent="0.2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</row>
    <row r="2054" spans="1:12" x14ac:dyDescent="0.2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</row>
    <row r="2055" spans="1:12" x14ac:dyDescent="0.2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</row>
    <row r="2056" spans="1:12" x14ac:dyDescent="0.2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</row>
    <row r="2057" spans="1:12" x14ac:dyDescent="0.2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</row>
    <row r="2058" spans="1:12" x14ac:dyDescent="0.2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</row>
    <row r="2059" spans="1:12" x14ac:dyDescent="0.2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</row>
    <row r="2060" spans="1:12" x14ac:dyDescent="0.2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</row>
    <row r="2061" spans="1:12" x14ac:dyDescent="0.2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</row>
    <row r="2062" spans="1:12" x14ac:dyDescent="0.2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</row>
    <row r="2063" spans="1:12" x14ac:dyDescent="0.2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</row>
    <row r="2064" spans="1:12" x14ac:dyDescent="0.2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</row>
    <row r="2065" spans="1:12" x14ac:dyDescent="0.2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</row>
    <row r="2066" spans="1:12" x14ac:dyDescent="0.2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</row>
    <row r="2067" spans="1:12" x14ac:dyDescent="0.2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</row>
    <row r="2068" spans="1:12" x14ac:dyDescent="0.2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</row>
    <row r="2069" spans="1:12" x14ac:dyDescent="0.2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</row>
    <row r="2070" spans="1:12" x14ac:dyDescent="0.2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</row>
    <row r="2071" spans="1:12" x14ac:dyDescent="0.2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</row>
    <row r="2072" spans="1:12" x14ac:dyDescent="0.2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</row>
    <row r="2073" spans="1:12" x14ac:dyDescent="0.2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</row>
    <row r="2074" spans="1:12" x14ac:dyDescent="0.2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</row>
    <row r="2075" spans="1:12" x14ac:dyDescent="0.2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</row>
    <row r="2076" spans="1:12" x14ac:dyDescent="0.2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</row>
    <row r="2077" spans="1:12" x14ac:dyDescent="0.2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</row>
    <row r="2078" spans="1:12" x14ac:dyDescent="0.2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</row>
    <row r="2079" spans="1:12" x14ac:dyDescent="0.2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</row>
    <row r="2080" spans="1:12" x14ac:dyDescent="0.2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</row>
    <row r="2081" spans="1:12" x14ac:dyDescent="0.2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</row>
    <row r="2082" spans="1:12" x14ac:dyDescent="0.2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</row>
    <row r="2083" spans="1:12" x14ac:dyDescent="0.2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</row>
    <row r="2084" spans="1:12" x14ac:dyDescent="0.2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</row>
    <row r="2085" spans="1:12" x14ac:dyDescent="0.2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</row>
    <row r="2086" spans="1:12" x14ac:dyDescent="0.2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</row>
    <row r="2087" spans="1:12" x14ac:dyDescent="0.2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</row>
    <row r="2088" spans="1:12" x14ac:dyDescent="0.2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</row>
    <row r="2089" spans="1:12" x14ac:dyDescent="0.2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</row>
    <row r="2090" spans="1:12" x14ac:dyDescent="0.2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</row>
    <row r="2091" spans="1:12" x14ac:dyDescent="0.2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</row>
    <row r="2092" spans="1:12" x14ac:dyDescent="0.2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</row>
    <row r="2093" spans="1:12" x14ac:dyDescent="0.2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</row>
    <row r="2094" spans="1:12" x14ac:dyDescent="0.2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</row>
    <row r="2095" spans="1:12" x14ac:dyDescent="0.2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</row>
    <row r="2096" spans="1:12" x14ac:dyDescent="0.2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</row>
    <row r="2097" spans="1:12" x14ac:dyDescent="0.2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</row>
    <row r="2098" spans="1:12" x14ac:dyDescent="0.2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</row>
    <row r="2099" spans="1:12" x14ac:dyDescent="0.2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</row>
    <row r="2100" spans="1:12" x14ac:dyDescent="0.2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</row>
    <row r="2101" spans="1:12" x14ac:dyDescent="0.2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</row>
    <row r="2102" spans="1:12" x14ac:dyDescent="0.2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</row>
    <row r="2103" spans="1:12" x14ac:dyDescent="0.2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</row>
    <row r="2104" spans="1:12" x14ac:dyDescent="0.2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</row>
    <row r="2105" spans="1:12" x14ac:dyDescent="0.2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</row>
    <row r="2106" spans="1:12" x14ac:dyDescent="0.2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</row>
    <row r="2107" spans="1:12" x14ac:dyDescent="0.2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</row>
    <row r="2108" spans="1:12" x14ac:dyDescent="0.2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</row>
    <row r="2109" spans="1:12" x14ac:dyDescent="0.2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</row>
    <row r="2110" spans="1:12" x14ac:dyDescent="0.2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</row>
    <row r="2111" spans="1:12" x14ac:dyDescent="0.2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</row>
    <row r="2112" spans="1:12" x14ac:dyDescent="0.2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</row>
    <row r="2113" spans="1:12" x14ac:dyDescent="0.2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</row>
    <row r="2114" spans="1:12" x14ac:dyDescent="0.2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</row>
    <row r="2115" spans="1:12" x14ac:dyDescent="0.2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</row>
    <row r="2116" spans="1:12" x14ac:dyDescent="0.2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</row>
    <row r="2117" spans="1:12" x14ac:dyDescent="0.2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</row>
    <row r="2118" spans="1:12" x14ac:dyDescent="0.2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</row>
    <row r="2119" spans="1:12" x14ac:dyDescent="0.2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</row>
    <row r="2120" spans="1:12" x14ac:dyDescent="0.2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</row>
    <row r="2121" spans="1:12" x14ac:dyDescent="0.2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</row>
    <row r="2122" spans="1:12" x14ac:dyDescent="0.2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</row>
    <row r="2123" spans="1:12" x14ac:dyDescent="0.2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</row>
    <row r="2124" spans="1:12" x14ac:dyDescent="0.2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</row>
    <row r="2125" spans="1:12" x14ac:dyDescent="0.2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</row>
    <row r="2126" spans="1:12" x14ac:dyDescent="0.2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</row>
    <row r="2127" spans="1:12" x14ac:dyDescent="0.2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</row>
    <row r="2128" spans="1:12" x14ac:dyDescent="0.2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</row>
    <row r="2129" spans="1:12" x14ac:dyDescent="0.2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</row>
    <row r="2130" spans="1:12" x14ac:dyDescent="0.2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</row>
    <row r="2131" spans="1:12" x14ac:dyDescent="0.2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</row>
    <row r="2132" spans="1:12" x14ac:dyDescent="0.2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</row>
    <row r="2133" spans="1:12" x14ac:dyDescent="0.2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</row>
    <row r="2134" spans="1:12" x14ac:dyDescent="0.2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</row>
    <row r="2135" spans="1:12" x14ac:dyDescent="0.2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</row>
    <row r="2136" spans="1:12" x14ac:dyDescent="0.2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</row>
    <row r="2137" spans="1:12" x14ac:dyDescent="0.2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</row>
    <row r="2138" spans="1:12" x14ac:dyDescent="0.2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</row>
    <row r="2139" spans="1:12" x14ac:dyDescent="0.2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</row>
    <row r="2140" spans="1:12" x14ac:dyDescent="0.2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</row>
    <row r="2141" spans="1:12" x14ac:dyDescent="0.2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</row>
    <row r="2142" spans="1:12" x14ac:dyDescent="0.2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</row>
    <row r="2143" spans="1:12" x14ac:dyDescent="0.2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</row>
    <row r="2144" spans="1:12" x14ac:dyDescent="0.2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</row>
    <row r="2145" spans="1:12" x14ac:dyDescent="0.2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</row>
    <row r="2146" spans="1:12" x14ac:dyDescent="0.2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</row>
    <row r="2147" spans="1:12" x14ac:dyDescent="0.2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</row>
    <row r="2148" spans="1:12" x14ac:dyDescent="0.2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</row>
    <row r="2149" spans="1:12" x14ac:dyDescent="0.2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</row>
    <row r="2150" spans="1:12" x14ac:dyDescent="0.2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</row>
    <row r="2151" spans="1:12" x14ac:dyDescent="0.2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</row>
    <row r="2152" spans="1:12" x14ac:dyDescent="0.2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</row>
    <row r="2153" spans="1:12" x14ac:dyDescent="0.2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</row>
    <row r="2154" spans="1:12" x14ac:dyDescent="0.2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</row>
    <row r="2155" spans="1:12" x14ac:dyDescent="0.2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</row>
    <row r="2156" spans="1:12" x14ac:dyDescent="0.2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</row>
    <row r="2157" spans="1:12" x14ac:dyDescent="0.2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</row>
    <row r="2158" spans="1:12" x14ac:dyDescent="0.2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</row>
    <row r="2159" spans="1:12" x14ac:dyDescent="0.2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</row>
    <row r="2160" spans="1:12" x14ac:dyDescent="0.2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</row>
    <row r="2161" spans="1:12" x14ac:dyDescent="0.2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</row>
    <row r="2162" spans="1:12" x14ac:dyDescent="0.2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</row>
    <row r="2163" spans="1:12" x14ac:dyDescent="0.2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</row>
    <row r="2164" spans="1:12" x14ac:dyDescent="0.2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</row>
    <row r="2165" spans="1:12" x14ac:dyDescent="0.2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</row>
    <row r="2166" spans="1:12" x14ac:dyDescent="0.2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</row>
    <row r="2167" spans="1:12" x14ac:dyDescent="0.2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</row>
    <row r="2168" spans="1:12" x14ac:dyDescent="0.2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</row>
    <row r="2169" spans="1:12" x14ac:dyDescent="0.2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</row>
    <row r="2170" spans="1:12" x14ac:dyDescent="0.2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</row>
    <row r="2171" spans="1:12" x14ac:dyDescent="0.2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</row>
    <row r="2172" spans="1:12" x14ac:dyDescent="0.2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</row>
    <row r="2173" spans="1:12" x14ac:dyDescent="0.2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</row>
    <row r="2174" spans="1:12" x14ac:dyDescent="0.2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</row>
    <row r="2175" spans="1:12" x14ac:dyDescent="0.2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</row>
    <row r="2176" spans="1:12" x14ac:dyDescent="0.2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</row>
    <row r="2177" spans="1:12" x14ac:dyDescent="0.2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</row>
    <row r="2178" spans="1:12" x14ac:dyDescent="0.2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</row>
    <row r="2179" spans="1:12" x14ac:dyDescent="0.2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</row>
    <row r="2180" spans="1:12" x14ac:dyDescent="0.2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</row>
    <row r="2181" spans="1:12" x14ac:dyDescent="0.2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</row>
    <row r="2182" spans="1:12" x14ac:dyDescent="0.2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</row>
    <row r="2183" spans="1:12" x14ac:dyDescent="0.2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</row>
    <row r="2184" spans="1:12" x14ac:dyDescent="0.2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</row>
    <row r="2185" spans="1:12" x14ac:dyDescent="0.2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</row>
    <row r="2186" spans="1:12" x14ac:dyDescent="0.2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</row>
    <row r="2187" spans="1:12" x14ac:dyDescent="0.2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</row>
    <row r="2188" spans="1:12" x14ac:dyDescent="0.2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</row>
    <row r="2189" spans="1:12" x14ac:dyDescent="0.2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</row>
    <row r="2190" spans="1:12" x14ac:dyDescent="0.2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</row>
    <row r="2191" spans="1:12" x14ac:dyDescent="0.2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</row>
    <row r="2192" spans="1:12" x14ac:dyDescent="0.2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</row>
    <row r="2193" spans="1:12" x14ac:dyDescent="0.2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</row>
    <row r="2194" spans="1:12" x14ac:dyDescent="0.2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</row>
    <row r="2195" spans="1:12" x14ac:dyDescent="0.2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</row>
    <row r="2196" spans="1:12" x14ac:dyDescent="0.2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</row>
    <row r="2197" spans="1:12" x14ac:dyDescent="0.2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</row>
    <row r="2198" spans="1:12" x14ac:dyDescent="0.2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</row>
    <row r="2199" spans="1:12" x14ac:dyDescent="0.2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</row>
    <row r="2200" spans="1:12" x14ac:dyDescent="0.2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</row>
    <row r="2201" spans="1:12" x14ac:dyDescent="0.2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</row>
    <row r="2202" spans="1:12" x14ac:dyDescent="0.2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</row>
    <row r="2203" spans="1:12" x14ac:dyDescent="0.2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</row>
    <row r="2204" spans="1:12" x14ac:dyDescent="0.2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</row>
    <row r="2205" spans="1:12" x14ac:dyDescent="0.2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</row>
    <row r="2206" spans="1:12" x14ac:dyDescent="0.2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</row>
    <row r="2207" spans="1:12" x14ac:dyDescent="0.2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</row>
    <row r="2208" spans="1:12" x14ac:dyDescent="0.2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</row>
    <row r="2209" spans="1:12" x14ac:dyDescent="0.2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</row>
    <row r="2210" spans="1:12" x14ac:dyDescent="0.2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</row>
    <row r="2211" spans="1:12" x14ac:dyDescent="0.2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</row>
    <row r="2212" spans="1:12" x14ac:dyDescent="0.2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</row>
    <row r="2213" spans="1:12" x14ac:dyDescent="0.2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</row>
    <row r="2214" spans="1:12" x14ac:dyDescent="0.2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</row>
    <row r="2215" spans="1:12" x14ac:dyDescent="0.2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</row>
    <row r="2216" spans="1:12" x14ac:dyDescent="0.2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</row>
    <row r="2217" spans="1:12" x14ac:dyDescent="0.2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</row>
    <row r="2218" spans="1:12" x14ac:dyDescent="0.2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</row>
    <row r="2219" spans="1:12" x14ac:dyDescent="0.2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</row>
    <row r="2220" spans="1:12" x14ac:dyDescent="0.2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</row>
    <row r="2221" spans="1:12" x14ac:dyDescent="0.2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</row>
    <row r="2222" spans="1:12" x14ac:dyDescent="0.2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</row>
    <row r="2223" spans="1:12" x14ac:dyDescent="0.2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</row>
    <row r="2224" spans="1:12" x14ac:dyDescent="0.2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</row>
    <row r="2225" spans="1:12" x14ac:dyDescent="0.2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</row>
    <row r="2226" spans="1:12" x14ac:dyDescent="0.2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</row>
    <row r="2227" spans="1:12" x14ac:dyDescent="0.2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</row>
    <row r="2228" spans="1:12" x14ac:dyDescent="0.2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</row>
    <row r="2229" spans="1:12" x14ac:dyDescent="0.2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</row>
    <row r="2230" spans="1:12" x14ac:dyDescent="0.2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</row>
    <row r="2231" spans="1:12" x14ac:dyDescent="0.2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</row>
    <row r="2232" spans="1:12" x14ac:dyDescent="0.2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</row>
    <row r="2233" spans="1:12" x14ac:dyDescent="0.2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</row>
    <row r="2234" spans="1:12" x14ac:dyDescent="0.2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</row>
    <row r="2235" spans="1:12" x14ac:dyDescent="0.2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</row>
    <row r="2236" spans="1:12" x14ac:dyDescent="0.2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</row>
    <row r="2237" spans="1:12" x14ac:dyDescent="0.2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</row>
    <row r="2238" spans="1:12" x14ac:dyDescent="0.2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</row>
    <row r="2239" spans="1:12" x14ac:dyDescent="0.2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</row>
    <row r="2240" spans="1:12" x14ac:dyDescent="0.2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</row>
    <row r="2241" spans="1:12" x14ac:dyDescent="0.2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</row>
    <row r="2242" spans="1:12" x14ac:dyDescent="0.2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</row>
    <row r="2243" spans="1:12" x14ac:dyDescent="0.2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</row>
    <row r="2244" spans="1:12" x14ac:dyDescent="0.2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</row>
    <row r="2245" spans="1:12" x14ac:dyDescent="0.2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</row>
    <row r="2246" spans="1:12" x14ac:dyDescent="0.2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</row>
    <row r="2247" spans="1:12" x14ac:dyDescent="0.2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</row>
    <row r="2248" spans="1:12" x14ac:dyDescent="0.2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</row>
    <row r="2249" spans="1:12" x14ac:dyDescent="0.2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</row>
    <row r="2250" spans="1:12" x14ac:dyDescent="0.2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</row>
    <row r="2251" spans="1:12" x14ac:dyDescent="0.2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</row>
    <row r="2252" spans="1:12" x14ac:dyDescent="0.2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</row>
    <row r="2253" spans="1:12" x14ac:dyDescent="0.2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</row>
    <row r="2254" spans="1:12" x14ac:dyDescent="0.2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</row>
    <row r="2255" spans="1:12" x14ac:dyDescent="0.2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</row>
    <row r="2256" spans="1:12" x14ac:dyDescent="0.2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</row>
    <row r="2257" spans="1:12" x14ac:dyDescent="0.2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</row>
    <row r="2258" spans="1:12" x14ac:dyDescent="0.2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</row>
    <row r="2259" spans="1:12" x14ac:dyDescent="0.2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</row>
    <row r="2260" spans="1:12" x14ac:dyDescent="0.2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</row>
    <row r="2261" spans="1:12" x14ac:dyDescent="0.2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</row>
    <row r="2262" spans="1:12" x14ac:dyDescent="0.2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</row>
    <row r="2263" spans="1:12" x14ac:dyDescent="0.2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</row>
    <row r="2264" spans="1:12" x14ac:dyDescent="0.2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</row>
    <row r="2265" spans="1:12" x14ac:dyDescent="0.2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</row>
    <row r="2266" spans="1:12" x14ac:dyDescent="0.2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</row>
    <row r="2267" spans="1:12" x14ac:dyDescent="0.2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</row>
    <row r="2268" spans="1:12" x14ac:dyDescent="0.2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</row>
    <row r="2269" spans="1:12" x14ac:dyDescent="0.2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</row>
    <row r="2270" spans="1:12" x14ac:dyDescent="0.2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</row>
    <row r="2271" spans="1:12" x14ac:dyDescent="0.2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</row>
    <row r="2272" spans="1:12" x14ac:dyDescent="0.2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</row>
    <row r="2273" spans="1:12" x14ac:dyDescent="0.2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</row>
    <row r="2274" spans="1:12" x14ac:dyDescent="0.2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</row>
    <row r="2275" spans="1:12" x14ac:dyDescent="0.2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</row>
    <row r="2276" spans="1:12" x14ac:dyDescent="0.2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</row>
    <row r="2277" spans="1:12" x14ac:dyDescent="0.2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</row>
    <row r="2278" spans="1:12" x14ac:dyDescent="0.2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</row>
    <row r="2279" spans="1:12" x14ac:dyDescent="0.2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</row>
    <row r="2280" spans="1:12" x14ac:dyDescent="0.2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</row>
    <row r="2281" spans="1:12" x14ac:dyDescent="0.2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</row>
    <row r="2282" spans="1:12" x14ac:dyDescent="0.2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</row>
    <row r="2283" spans="1:12" x14ac:dyDescent="0.2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</row>
    <row r="2284" spans="1:12" x14ac:dyDescent="0.2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</row>
    <row r="2285" spans="1:12" x14ac:dyDescent="0.2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</row>
    <row r="2286" spans="1:12" x14ac:dyDescent="0.2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</row>
    <row r="2287" spans="1:12" x14ac:dyDescent="0.2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</row>
    <row r="2288" spans="1:12" x14ac:dyDescent="0.2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</row>
    <row r="2289" spans="1:12" x14ac:dyDescent="0.2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</row>
    <row r="2290" spans="1:12" x14ac:dyDescent="0.2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</row>
    <row r="2291" spans="1:12" x14ac:dyDescent="0.2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</row>
    <row r="2292" spans="1:12" x14ac:dyDescent="0.2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</row>
    <row r="2293" spans="1:12" x14ac:dyDescent="0.2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</row>
    <row r="2294" spans="1:12" x14ac:dyDescent="0.2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</row>
    <row r="2295" spans="1:12" x14ac:dyDescent="0.2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</row>
    <row r="2296" spans="1:12" x14ac:dyDescent="0.2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</row>
    <row r="2297" spans="1:12" x14ac:dyDescent="0.2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</row>
    <row r="2298" spans="1:12" x14ac:dyDescent="0.2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</row>
    <row r="2299" spans="1:12" x14ac:dyDescent="0.2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</row>
    <row r="2300" spans="1:12" x14ac:dyDescent="0.2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</row>
    <row r="2301" spans="1:12" x14ac:dyDescent="0.2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</row>
    <row r="2302" spans="1:12" x14ac:dyDescent="0.2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</row>
    <row r="2303" spans="1:12" x14ac:dyDescent="0.2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</row>
    <row r="2304" spans="1:12" x14ac:dyDescent="0.2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</row>
    <row r="2305" spans="1:12" x14ac:dyDescent="0.2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</row>
    <row r="2306" spans="1:12" x14ac:dyDescent="0.2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</row>
    <row r="2307" spans="1:12" x14ac:dyDescent="0.2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</row>
    <row r="2308" spans="1:12" x14ac:dyDescent="0.2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</row>
    <row r="2309" spans="1:12" x14ac:dyDescent="0.2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</row>
    <row r="2310" spans="1:12" x14ac:dyDescent="0.2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</row>
    <row r="2311" spans="1:12" x14ac:dyDescent="0.2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</row>
    <row r="2312" spans="1:12" x14ac:dyDescent="0.2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</row>
    <row r="2313" spans="1:12" x14ac:dyDescent="0.2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</row>
    <row r="2314" spans="1:12" x14ac:dyDescent="0.2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</row>
    <row r="2315" spans="1:12" x14ac:dyDescent="0.2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</row>
    <row r="2316" spans="1:12" x14ac:dyDescent="0.2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</row>
    <row r="2317" spans="1:12" x14ac:dyDescent="0.2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</row>
    <row r="2318" spans="1:12" x14ac:dyDescent="0.2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</row>
    <row r="2319" spans="1:12" x14ac:dyDescent="0.2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</row>
    <row r="2320" spans="1:12" x14ac:dyDescent="0.2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</row>
    <row r="2321" spans="1:12" x14ac:dyDescent="0.2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</row>
    <row r="2322" spans="1:12" x14ac:dyDescent="0.2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</row>
    <row r="2323" spans="1:12" x14ac:dyDescent="0.2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</row>
    <row r="2324" spans="1:12" x14ac:dyDescent="0.2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</row>
    <row r="2325" spans="1:12" x14ac:dyDescent="0.2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</row>
    <row r="2326" spans="1:12" x14ac:dyDescent="0.2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</row>
    <row r="2327" spans="1:12" x14ac:dyDescent="0.2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</row>
    <row r="2328" spans="1:12" x14ac:dyDescent="0.2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</row>
    <row r="2329" spans="1:12" x14ac:dyDescent="0.2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</row>
    <row r="2330" spans="1:12" x14ac:dyDescent="0.2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</row>
    <row r="2331" spans="1:12" x14ac:dyDescent="0.2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</row>
    <row r="2332" spans="1:12" x14ac:dyDescent="0.2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</row>
    <row r="2333" spans="1:12" x14ac:dyDescent="0.2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</row>
    <row r="2334" spans="1:12" x14ac:dyDescent="0.2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</row>
    <row r="2335" spans="1:12" x14ac:dyDescent="0.2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</row>
    <row r="2336" spans="1:12" x14ac:dyDescent="0.2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</row>
    <row r="2337" spans="1:12" x14ac:dyDescent="0.2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</row>
    <row r="2338" spans="1:12" x14ac:dyDescent="0.2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</row>
    <row r="2339" spans="1:12" x14ac:dyDescent="0.2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</row>
    <row r="2340" spans="1:12" x14ac:dyDescent="0.2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</row>
    <row r="2341" spans="1:12" x14ac:dyDescent="0.2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</row>
    <row r="2342" spans="1:12" x14ac:dyDescent="0.2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</row>
    <row r="2343" spans="1:12" x14ac:dyDescent="0.2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</row>
    <row r="2344" spans="1:12" x14ac:dyDescent="0.2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</row>
    <row r="2345" spans="1:12" x14ac:dyDescent="0.2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</row>
    <row r="2346" spans="1:12" x14ac:dyDescent="0.2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</row>
    <row r="2347" spans="1:12" x14ac:dyDescent="0.2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</row>
    <row r="2348" spans="1:12" x14ac:dyDescent="0.2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</row>
    <row r="2349" spans="1:12" x14ac:dyDescent="0.2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</row>
    <row r="2350" spans="1:12" x14ac:dyDescent="0.2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</row>
    <row r="2351" spans="1:12" x14ac:dyDescent="0.2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</row>
    <row r="2352" spans="1:12" x14ac:dyDescent="0.2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</row>
    <row r="2353" spans="1:12" x14ac:dyDescent="0.2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</row>
    <row r="2354" spans="1:12" x14ac:dyDescent="0.2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</row>
    <row r="2355" spans="1:12" x14ac:dyDescent="0.2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</row>
    <row r="2356" spans="1:12" x14ac:dyDescent="0.2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</row>
    <row r="2357" spans="1:12" x14ac:dyDescent="0.2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</row>
    <row r="2358" spans="1:12" x14ac:dyDescent="0.2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</row>
    <row r="2359" spans="1:12" x14ac:dyDescent="0.2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</row>
    <row r="2360" spans="1:12" x14ac:dyDescent="0.2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</row>
    <row r="2361" spans="1:12" x14ac:dyDescent="0.2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</row>
    <row r="2362" spans="1:12" x14ac:dyDescent="0.2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</row>
    <row r="2363" spans="1:12" x14ac:dyDescent="0.2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</row>
    <row r="2364" spans="1:12" x14ac:dyDescent="0.2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</row>
    <row r="2365" spans="1:12" x14ac:dyDescent="0.2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</row>
    <row r="2366" spans="1:12" x14ac:dyDescent="0.2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</row>
    <row r="2367" spans="1:12" x14ac:dyDescent="0.2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</row>
    <row r="2368" spans="1:12" x14ac:dyDescent="0.2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</row>
    <row r="2369" spans="1:12" x14ac:dyDescent="0.2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</row>
    <row r="2370" spans="1:12" x14ac:dyDescent="0.2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</row>
    <row r="2371" spans="1:12" x14ac:dyDescent="0.2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</row>
    <row r="2372" spans="1:12" x14ac:dyDescent="0.2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</row>
    <row r="2373" spans="1:12" x14ac:dyDescent="0.2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</row>
    <row r="2374" spans="1:12" x14ac:dyDescent="0.2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</row>
    <row r="2375" spans="1:12" x14ac:dyDescent="0.2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</row>
    <row r="2376" spans="1:12" x14ac:dyDescent="0.2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</row>
    <row r="2377" spans="1:12" x14ac:dyDescent="0.2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</row>
    <row r="2378" spans="1:12" x14ac:dyDescent="0.2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</row>
    <row r="2379" spans="1:12" x14ac:dyDescent="0.2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</row>
    <row r="2380" spans="1:12" x14ac:dyDescent="0.2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</row>
    <row r="2381" spans="1:12" x14ac:dyDescent="0.2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</row>
    <row r="2382" spans="1:12" x14ac:dyDescent="0.2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</row>
    <row r="2383" spans="1:12" x14ac:dyDescent="0.2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</row>
    <row r="2384" spans="1:12" x14ac:dyDescent="0.2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</row>
    <row r="2385" spans="1:12" x14ac:dyDescent="0.2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</row>
    <row r="2386" spans="1:12" x14ac:dyDescent="0.2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</row>
    <row r="2387" spans="1:12" x14ac:dyDescent="0.2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</row>
    <row r="2388" spans="1:12" x14ac:dyDescent="0.2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</row>
    <row r="2389" spans="1:12" x14ac:dyDescent="0.2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</row>
    <row r="2390" spans="1:12" x14ac:dyDescent="0.2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</row>
    <row r="2391" spans="1:12" x14ac:dyDescent="0.2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</row>
    <row r="2392" spans="1:12" x14ac:dyDescent="0.2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</row>
    <row r="2393" spans="1:12" x14ac:dyDescent="0.2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</row>
    <row r="2394" spans="1:12" x14ac:dyDescent="0.2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</row>
    <row r="2395" spans="1:12" x14ac:dyDescent="0.2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</row>
    <row r="2396" spans="1:12" x14ac:dyDescent="0.2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</row>
    <row r="2397" spans="1:12" x14ac:dyDescent="0.2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</row>
    <row r="2398" spans="1:12" x14ac:dyDescent="0.2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</row>
    <row r="2399" spans="1:12" x14ac:dyDescent="0.2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</row>
    <row r="2400" spans="1:12" x14ac:dyDescent="0.2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</row>
    <row r="2401" spans="1:12" x14ac:dyDescent="0.2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</row>
    <row r="2402" spans="1:12" x14ac:dyDescent="0.2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</row>
    <row r="2403" spans="1:12" x14ac:dyDescent="0.2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</row>
    <row r="2404" spans="1:12" x14ac:dyDescent="0.2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</row>
    <row r="2405" spans="1:12" x14ac:dyDescent="0.2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</row>
    <row r="2406" spans="1:12" x14ac:dyDescent="0.2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</row>
    <row r="2407" spans="1:12" x14ac:dyDescent="0.2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</row>
    <row r="2408" spans="1:12" x14ac:dyDescent="0.2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</row>
    <row r="2409" spans="1:12" x14ac:dyDescent="0.2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</row>
    <row r="2410" spans="1:12" x14ac:dyDescent="0.2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</row>
    <row r="2411" spans="1:12" x14ac:dyDescent="0.2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</row>
    <row r="2412" spans="1:12" x14ac:dyDescent="0.2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</row>
    <row r="2413" spans="1:12" x14ac:dyDescent="0.2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</row>
    <row r="2414" spans="1:12" x14ac:dyDescent="0.2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</row>
    <row r="2415" spans="1:12" x14ac:dyDescent="0.2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</row>
    <row r="2416" spans="1:12" x14ac:dyDescent="0.2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</row>
    <row r="2417" spans="1:12" x14ac:dyDescent="0.2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</row>
    <row r="2418" spans="1:12" x14ac:dyDescent="0.2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</row>
    <row r="2419" spans="1:12" x14ac:dyDescent="0.2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</row>
    <row r="2420" spans="1:12" x14ac:dyDescent="0.2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</row>
    <row r="2421" spans="1:12" x14ac:dyDescent="0.2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</row>
    <row r="2422" spans="1:12" x14ac:dyDescent="0.2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</row>
    <row r="2423" spans="1:12" x14ac:dyDescent="0.2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</row>
    <row r="2424" spans="1:12" x14ac:dyDescent="0.2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</row>
    <row r="2425" spans="1:12" x14ac:dyDescent="0.2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</row>
    <row r="2426" spans="1:12" x14ac:dyDescent="0.2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</row>
    <row r="2427" spans="1:12" x14ac:dyDescent="0.2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</row>
    <row r="2428" spans="1:12" x14ac:dyDescent="0.2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</row>
    <row r="2429" spans="1:12" x14ac:dyDescent="0.2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</row>
    <row r="2430" spans="1:12" x14ac:dyDescent="0.2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</row>
    <row r="2431" spans="1:12" x14ac:dyDescent="0.2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</row>
    <row r="2432" spans="1:12" x14ac:dyDescent="0.2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</row>
    <row r="2433" spans="1:12" x14ac:dyDescent="0.2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</row>
    <row r="2434" spans="1:12" x14ac:dyDescent="0.2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</row>
    <row r="2435" spans="1:12" x14ac:dyDescent="0.2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</row>
    <row r="2436" spans="1:12" x14ac:dyDescent="0.2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</row>
    <row r="2437" spans="1:12" x14ac:dyDescent="0.2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</row>
    <row r="2438" spans="1:12" x14ac:dyDescent="0.2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</row>
    <row r="2439" spans="1:12" x14ac:dyDescent="0.2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</row>
    <row r="2440" spans="1:12" x14ac:dyDescent="0.2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</row>
    <row r="2441" spans="1:12" x14ac:dyDescent="0.2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</row>
    <row r="2442" spans="1:12" x14ac:dyDescent="0.2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</row>
    <row r="2443" spans="1:12" x14ac:dyDescent="0.2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</row>
    <row r="2444" spans="1:12" x14ac:dyDescent="0.2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</row>
    <row r="2445" spans="1:12" x14ac:dyDescent="0.2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</row>
    <row r="2446" spans="1:12" x14ac:dyDescent="0.2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</row>
    <row r="2447" spans="1:12" x14ac:dyDescent="0.2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</row>
    <row r="2448" spans="1:12" x14ac:dyDescent="0.2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</row>
    <row r="2449" spans="1:12" x14ac:dyDescent="0.2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</row>
    <row r="2450" spans="1:12" x14ac:dyDescent="0.2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</row>
    <row r="2451" spans="1:12" x14ac:dyDescent="0.2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</row>
    <row r="2452" spans="1:12" x14ac:dyDescent="0.2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</row>
    <row r="2453" spans="1:12" x14ac:dyDescent="0.2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</row>
    <row r="2454" spans="1:12" x14ac:dyDescent="0.2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</row>
    <row r="2455" spans="1:12" x14ac:dyDescent="0.2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</row>
    <row r="2456" spans="1:12" x14ac:dyDescent="0.2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</row>
    <row r="2457" spans="1:12" x14ac:dyDescent="0.2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</row>
    <row r="2458" spans="1:12" x14ac:dyDescent="0.2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</row>
    <row r="2459" spans="1:12" x14ac:dyDescent="0.2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</row>
    <row r="2460" spans="1:12" x14ac:dyDescent="0.2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</row>
    <row r="2461" spans="1:12" x14ac:dyDescent="0.2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</row>
    <row r="2462" spans="1:12" x14ac:dyDescent="0.2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</row>
    <row r="2463" spans="1:12" x14ac:dyDescent="0.2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</row>
    <row r="2464" spans="1:12" x14ac:dyDescent="0.2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</row>
    <row r="2465" spans="1:12" x14ac:dyDescent="0.2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</row>
    <row r="2466" spans="1:12" x14ac:dyDescent="0.2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</row>
    <row r="2467" spans="1:12" x14ac:dyDescent="0.2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</row>
    <row r="2468" spans="1:12" x14ac:dyDescent="0.2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</row>
    <row r="2469" spans="1:12" x14ac:dyDescent="0.2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</row>
    <row r="2470" spans="1:12" x14ac:dyDescent="0.2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</row>
    <row r="2471" spans="1:12" x14ac:dyDescent="0.2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</row>
    <row r="2472" spans="1:12" x14ac:dyDescent="0.2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</row>
    <row r="2473" spans="1:12" x14ac:dyDescent="0.2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</row>
    <row r="2474" spans="1:12" x14ac:dyDescent="0.2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</row>
    <row r="2475" spans="1:12" x14ac:dyDescent="0.2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</row>
    <row r="2476" spans="1:12" x14ac:dyDescent="0.2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</row>
    <row r="2477" spans="1:12" x14ac:dyDescent="0.2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</row>
    <row r="2478" spans="1:12" x14ac:dyDescent="0.2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</row>
    <row r="2479" spans="1:12" x14ac:dyDescent="0.2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</row>
    <row r="2480" spans="1:12" x14ac:dyDescent="0.2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</row>
    <row r="2481" spans="1:12" x14ac:dyDescent="0.2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</row>
    <row r="2482" spans="1:12" x14ac:dyDescent="0.2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</row>
    <row r="2483" spans="1:12" x14ac:dyDescent="0.2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</row>
    <row r="2484" spans="1:12" x14ac:dyDescent="0.2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</row>
    <row r="2485" spans="1:12" x14ac:dyDescent="0.2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</row>
    <row r="2486" spans="1:12" x14ac:dyDescent="0.2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</row>
    <row r="2487" spans="1:12" x14ac:dyDescent="0.2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</row>
    <row r="2488" spans="1:12" x14ac:dyDescent="0.2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</row>
    <row r="2489" spans="1:12" x14ac:dyDescent="0.2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</row>
    <row r="2490" spans="1:12" x14ac:dyDescent="0.2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</row>
    <row r="2491" spans="1:12" x14ac:dyDescent="0.2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</row>
    <row r="2492" spans="1:12" x14ac:dyDescent="0.2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</row>
    <row r="2493" spans="1:12" x14ac:dyDescent="0.2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</row>
    <row r="2494" spans="1:12" x14ac:dyDescent="0.2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</row>
    <row r="2495" spans="1:12" x14ac:dyDescent="0.2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</row>
    <row r="2496" spans="1:12" x14ac:dyDescent="0.2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</row>
    <row r="2497" spans="1:12" x14ac:dyDescent="0.2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</row>
    <row r="2498" spans="1:12" x14ac:dyDescent="0.2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</row>
    <row r="2499" spans="1:12" x14ac:dyDescent="0.2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</row>
    <row r="2500" spans="1:12" x14ac:dyDescent="0.2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</row>
    <row r="2501" spans="1:12" x14ac:dyDescent="0.2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</row>
    <row r="2502" spans="1:12" x14ac:dyDescent="0.2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</row>
    <row r="2503" spans="1:12" x14ac:dyDescent="0.2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</row>
    <row r="2504" spans="1:12" x14ac:dyDescent="0.2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</row>
    <row r="2505" spans="1:12" x14ac:dyDescent="0.2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</row>
    <row r="2506" spans="1:12" x14ac:dyDescent="0.2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</row>
    <row r="2507" spans="1:12" x14ac:dyDescent="0.2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</row>
    <row r="2508" spans="1:12" x14ac:dyDescent="0.2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</row>
    <row r="2509" spans="1:12" x14ac:dyDescent="0.2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</row>
    <row r="2510" spans="1:12" x14ac:dyDescent="0.2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</row>
    <row r="2511" spans="1:12" x14ac:dyDescent="0.2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</row>
    <row r="2512" spans="1:12" x14ac:dyDescent="0.2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</row>
    <row r="2513" spans="1:12" x14ac:dyDescent="0.2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</row>
    <row r="2514" spans="1:12" x14ac:dyDescent="0.2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</row>
    <row r="2515" spans="1:12" x14ac:dyDescent="0.2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</row>
    <row r="2516" spans="1:12" x14ac:dyDescent="0.2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</row>
    <row r="2517" spans="1:12" x14ac:dyDescent="0.2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</row>
    <row r="2518" spans="1:12" x14ac:dyDescent="0.2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</row>
    <row r="2519" spans="1:12" x14ac:dyDescent="0.2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</row>
    <row r="2520" spans="1:12" x14ac:dyDescent="0.2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</row>
    <row r="2521" spans="1:12" x14ac:dyDescent="0.2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</row>
    <row r="2522" spans="1:12" x14ac:dyDescent="0.2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</row>
    <row r="2523" spans="1:12" x14ac:dyDescent="0.2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</row>
    <row r="2524" spans="1:12" x14ac:dyDescent="0.2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</row>
    <row r="2525" spans="1:12" x14ac:dyDescent="0.2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</row>
    <row r="2526" spans="1:12" x14ac:dyDescent="0.2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</row>
    <row r="2527" spans="1:12" x14ac:dyDescent="0.2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</row>
    <row r="2528" spans="1:12" x14ac:dyDescent="0.2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</row>
    <row r="2529" spans="1:12" x14ac:dyDescent="0.2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</row>
    <row r="2530" spans="1:12" x14ac:dyDescent="0.2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</row>
    <row r="2531" spans="1:12" x14ac:dyDescent="0.2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</row>
    <row r="2532" spans="1:12" x14ac:dyDescent="0.2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</row>
    <row r="2533" spans="1:12" x14ac:dyDescent="0.2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</row>
    <row r="2534" spans="1:12" x14ac:dyDescent="0.2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</row>
    <row r="2535" spans="1:12" x14ac:dyDescent="0.2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</row>
    <row r="2536" spans="1:12" x14ac:dyDescent="0.2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</row>
    <row r="2537" spans="1:12" x14ac:dyDescent="0.2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</row>
    <row r="2538" spans="1:12" x14ac:dyDescent="0.2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</row>
    <row r="2539" spans="1:12" x14ac:dyDescent="0.2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</row>
    <row r="2540" spans="1:12" x14ac:dyDescent="0.2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</row>
    <row r="2541" spans="1:12" x14ac:dyDescent="0.2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</row>
    <row r="2542" spans="1:12" x14ac:dyDescent="0.2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</row>
    <row r="2543" spans="1:12" x14ac:dyDescent="0.2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</row>
    <row r="2544" spans="1:12" x14ac:dyDescent="0.2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</row>
    <row r="2545" spans="1:12" x14ac:dyDescent="0.2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</row>
    <row r="2546" spans="1:12" x14ac:dyDescent="0.2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</row>
    <row r="2547" spans="1:12" x14ac:dyDescent="0.2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</row>
    <row r="2548" spans="1:12" x14ac:dyDescent="0.2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</row>
    <row r="2549" spans="1:12" x14ac:dyDescent="0.2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</row>
    <row r="2550" spans="1:12" x14ac:dyDescent="0.2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</row>
    <row r="2551" spans="1:12" x14ac:dyDescent="0.2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</row>
    <row r="2552" spans="1:12" x14ac:dyDescent="0.2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</row>
    <row r="2553" spans="1:12" x14ac:dyDescent="0.2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</row>
    <row r="2554" spans="1:12" x14ac:dyDescent="0.2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</row>
    <row r="2555" spans="1:12" x14ac:dyDescent="0.2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</row>
    <row r="2556" spans="1:12" x14ac:dyDescent="0.2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</row>
    <row r="2557" spans="1:12" x14ac:dyDescent="0.2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</row>
    <row r="2558" spans="1:12" x14ac:dyDescent="0.2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</row>
    <row r="2559" spans="1:12" x14ac:dyDescent="0.2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</row>
    <row r="2560" spans="1:12" x14ac:dyDescent="0.2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</row>
    <row r="2561" spans="1:12" x14ac:dyDescent="0.2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</row>
    <row r="2562" spans="1:12" x14ac:dyDescent="0.2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</row>
    <row r="2563" spans="1:12" x14ac:dyDescent="0.2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</row>
    <row r="2564" spans="1:12" x14ac:dyDescent="0.2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</row>
    <row r="2565" spans="1:12" x14ac:dyDescent="0.2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</row>
    <row r="2566" spans="1:12" x14ac:dyDescent="0.2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</row>
    <row r="2567" spans="1:12" x14ac:dyDescent="0.2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</row>
    <row r="2568" spans="1:12" x14ac:dyDescent="0.2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</row>
    <row r="2569" spans="1:12" x14ac:dyDescent="0.2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</row>
    <row r="2570" spans="1:12" x14ac:dyDescent="0.2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</row>
    <row r="2571" spans="1:12" x14ac:dyDescent="0.2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</row>
    <row r="2572" spans="1:12" x14ac:dyDescent="0.2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</row>
    <row r="2573" spans="1:12" x14ac:dyDescent="0.2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</row>
    <row r="2574" spans="1:12" x14ac:dyDescent="0.2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</row>
    <row r="2575" spans="1:12" x14ac:dyDescent="0.2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</row>
    <row r="2576" spans="1:12" x14ac:dyDescent="0.2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</row>
    <row r="2577" spans="1:12" x14ac:dyDescent="0.2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</row>
    <row r="2578" spans="1:12" x14ac:dyDescent="0.2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</row>
    <row r="2579" spans="1:12" x14ac:dyDescent="0.2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</row>
    <row r="2580" spans="1:12" x14ac:dyDescent="0.2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</row>
    <row r="2581" spans="1:12" x14ac:dyDescent="0.2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</row>
    <row r="2582" spans="1:12" x14ac:dyDescent="0.2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</row>
    <row r="2583" spans="1:12" x14ac:dyDescent="0.2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</row>
    <row r="2584" spans="1:12" x14ac:dyDescent="0.2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</row>
    <row r="2585" spans="1:12" x14ac:dyDescent="0.2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</row>
    <row r="2586" spans="1:12" x14ac:dyDescent="0.2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</row>
    <row r="2587" spans="1:12" x14ac:dyDescent="0.2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</row>
    <row r="2588" spans="1:12" x14ac:dyDescent="0.2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</row>
    <row r="2589" spans="1:12" x14ac:dyDescent="0.2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</row>
    <row r="2590" spans="1:12" x14ac:dyDescent="0.2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</row>
    <row r="2591" spans="1:12" x14ac:dyDescent="0.2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</row>
    <row r="2592" spans="1:12" x14ac:dyDescent="0.2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</row>
    <row r="2593" spans="1:12" x14ac:dyDescent="0.2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</row>
    <row r="2594" spans="1:12" x14ac:dyDescent="0.2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</row>
    <row r="2595" spans="1:12" x14ac:dyDescent="0.2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</row>
    <row r="2596" spans="1:12" x14ac:dyDescent="0.2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</row>
    <row r="2597" spans="1:12" x14ac:dyDescent="0.2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</row>
    <row r="2598" spans="1:12" x14ac:dyDescent="0.2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</row>
    <row r="2599" spans="1:12" x14ac:dyDescent="0.2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</row>
    <row r="2600" spans="1:12" x14ac:dyDescent="0.2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</row>
    <row r="2601" spans="1:12" x14ac:dyDescent="0.2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</row>
    <row r="2602" spans="1:12" x14ac:dyDescent="0.2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</row>
    <row r="2603" spans="1:12" x14ac:dyDescent="0.2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</row>
    <row r="2604" spans="1:12" x14ac:dyDescent="0.2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</row>
    <row r="2605" spans="1:12" x14ac:dyDescent="0.2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</row>
    <row r="2606" spans="1:12" x14ac:dyDescent="0.2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</row>
    <row r="2607" spans="1:12" x14ac:dyDescent="0.2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</row>
    <row r="2608" spans="1:12" x14ac:dyDescent="0.2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</row>
    <row r="2609" spans="1:12" x14ac:dyDescent="0.2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</row>
    <row r="2610" spans="1:12" x14ac:dyDescent="0.2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</row>
    <row r="2611" spans="1:12" x14ac:dyDescent="0.2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</row>
    <row r="2612" spans="1:12" x14ac:dyDescent="0.2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</row>
    <row r="2613" spans="1:12" x14ac:dyDescent="0.2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</row>
    <row r="2614" spans="1:12" x14ac:dyDescent="0.2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</row>
    <row r="2615" spans="1:12" x14ac:dyDescent="0.2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</row>
    <row r="2616" spans="1:12" x14ac:dyDescent="0.2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</row>
    <row r="2617" spans="1:12" x14ac:dyDescent="0.2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</row>
    <row r="2618" spans="1:12" x14ac:dyDescent="0.2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</row>
    <row r="2619" spans="1:12" x14ac:dyDescent="0.2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</row>
    <row r="2620" spans="1:12" x14ac:dyDescent="0.2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</row>
    <row r="2621" spans="1:12" x14ac:dyDescent="0.2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</row>
    <row r="2622" spans="1:12" x14ac:dyDescent="0.2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</row>
    <row r="2623" spans="1:12" x14ac:dyDescent="0.2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</row>
    <row r="2624" spans="1:12" x14ac:dyDescent="0.2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</row>
    <row r="2625" spans="1:12" x14ac:dyDescent="0.2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</row>
    <row r="2626" spans="1:12" x14ac:dyDescent="0.2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</row>
    <row r="2627" spans="1:12" x14ac:dyDescent="0.2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</row>
    <row r="2628" spans="1:12" x14ac:dyDescent="0.2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</row>
    <row r="2629" spans="1:12" x14ac:dyDescent="0.2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</row>
    <row r="2630" spans="1:12" x14ac:dyDescent="0.2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</row>
    <row r="2631" spans="1:12" x14ac:dyDescent="0.2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</row>
    <row r="2632" spans="1:12" x14ac:dyDescent="0.2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</row>
    <row r="2633" spans="1:12" x14ac:dyDescent="0.2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</row>
    <row r="2634" spans="1:12" x14ac:dyDescent="0.2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</row>
    <row r="2635" spans="1:12" x14ac:dyDescent="0.2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</row>
    <row r="2636" spans="1:12" x14ac:dyDescent="0.2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</row>
    <row r="2637" spans="1:12" x14ac:dyDescent="0.2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</row>
    <row r="2638" spans="1:12" x14ac:dyDescent="0.2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</row>
    <row r="2639" spans="1:12" x14ac:dyDescent="0.2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</row>
    <row r="2640" spans="1:12" x14ac:dyDescent="0.2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</row>
    <row r="2641" spans="1:12" x14ac:dyDescent="0.2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</row>
    <row r="2642" spans="1:12" x14ac:dyDescent="0.2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</row>
    <row r="2643" spans="1:12" x14ac:dyDescent="0.2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</row>
    <row r="2644" spans="1:12" x14ac:dyDescent="0.2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</row>
    <row r="2645" spans="1:12" x14ac:dyDescent="0.2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</row>
    <row r="2646" spans="1:12" x14ac:dyDescent="0.2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</row>
    <row r="2647" spans="1:12" x14ac:dyDescent="0.2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</row>
    <row r="2648" spans="1:12" x14ac:dyDescent="0.2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</row>
    <row r="2649" spans="1:12" x14ac:dyDescent="0.2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</row>
    <row r="2650" spans="1:12" x14ac:dyDescent="0.2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</row>
    <row r="2651" spans="1:12" x14ac:dyDescent="0.2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</row>
    <row r="2652" spans="1:12" x14ac:dyDescent="0.2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</row>
    <row r="2653" spans="1:12" x14ac:dyDescent="0.2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</row>
    <row r="2654" spans="1:12" x14ac:dyDescent="0.2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</row>
    <row r="2655" spans="1:12" x14ac:dyDescent="0.2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</row>
    <row r="2656" spans="1:12" x14ac:dyDescent="0.2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</row>
    <row r="2657" spans="1:12" x14ac:dyDescent="0.2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</row>
    <row r="2658" spans="1:12" x14ac:dyDescent="0.2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</row>
    <row r="2659" spans="1:12" x14ac:dyDescent="0.2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</row>
    <row r="2660" spans="1:12" x14ac:dyDescent="0.2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</row>
    <row r="2661" spans="1:12" x14ac:dyDescent="0.2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</row>
    <row r="2662" spans="1:12" x14ac:dyDescent="0.2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</row>
    <row r="2663" spans="1:12" x14ac:dyDescent="0.2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</row>
    <row r="2664" spans="1:12" x14ac:dyDescent="0.2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</row>
    <row r="2665" spans="1:12" x14ac:dyDescent="0.2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</row>
    <row r="2666" spans="1:12" x14ac:dyDescent="0.2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</row>
    <row r="2667" spans="1:12" x14ac:dyDescent="0.2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</row>
    <row r="2668" spans="1:12" x14ac:dyDescent="0.2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</row>
    <row r="2669" spans="1:12" x14ac:dyDescent="0.2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</row>
    <row r="2670" spans="1:12" x14ac:dyDescent="0.2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</row>
    <row r="2671" spans="1:12" x14ac:dyDescent="0.2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</row>
    <row r="2672" spans="1:12" x14ac:dyDescent="0.2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</row>
    <row r="2673" spans="1:12" x14ac:dyDescent="0.2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</row>
    <row r="2674" spans="1:12" x14ac:dyDescent="0.2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</row>
    <row r="2675" spans="1:12" x14ac:dyDescent="0.2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</row>
    <row r="2676" spans="1:12" x14ac:dyDescent="0.2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</row>
    <row r="2677" spans="1:12" x14ac:dyDescent="0.2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</row>
    <row r="2678" spans="1:12" x14ac:dyDescent="0.2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</row>
    <row r="2679" spans="1:12" x14ac:dyDescent="0.2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</row>
    <row r="2680" spans="1:12" x14ac:dyDescent="0.2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</row>
    <row r="2681" spans="1:12" x14ac:dyDescent="0.2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</row>
    <row r="2682" spans="1:12" x14ac:dyDescent="0.2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</row>
    <row r="2683" spans="1:12" x14ac:dyDescent="0.2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</row>
    <row r="2684" spans="1:12" x14ac:dyDescent="0.2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</row>
    <row r="2685" spans="1:12" x14ac:dyDescent="0.2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</row>
    <row r="2686" spans="1:12" x14ac:dyDescent="0.2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</row>
    <row r="2687" spans="1:12" x14ac:dyDescent="0.2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</row>
    <row r="2688" spans="1:12" x14ac:dyDescent="0.2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</row>
    <row r="2689" spans="1:12" x14ac:dyDescent="0.2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</row>
    <row r="2690" spans="1:12" x14ac:dyDescent="0.2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</row>
    <row r="2691" spans="1:12" x14ac:dyDescent="0.2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</row>
    <row r="2692" spans="1:12" x14ac:dyDescent="0.2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</row>
    <row r="2693" spans="1:12" x14ac:dyDescent="0.2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</row>
    <row r="2694" spans="1:12" x14ac:dyDescent="0.2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</row>
    <row r="2695" spans="1:12" x14ac:dyDescent="0.2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</row>
    <row r="2696" spans="1:12" x14ac:dyDescent="0.2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</row>
    <row r="2697" spans="1:12" x14ac:dyDescent="0.2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</row>
    <row r="2698" spans="1:12" x14ac:dyDescent="0.2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</row>
    <row r="2699" spans="1:12" x14ac:dyDescent="0.2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</row>
    <row r="2700" spans="1:12" x14ac:dyDescent="0.2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</row>
    <row r="2701" spans="1:12" x14ac:dyDescent="0.2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</row>
    <row r="2702" spans="1:12" x14ac:dyDescent="0.2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</row>
    <row r="2703" spans="1:12" x14ac:dyDescent="0.2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</row>
    <row r="2704" spans="1:12" x14ac:dyDescent="0.2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</row>
    <row r="2705" spans="1:12" x14ac:dyDescent="0.2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</row>
    <row r="2706" spans="1:12" x14ac:dyDescent="0.2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</row>
    <row r="2707" spans="1:12" x14ac:dyDescent="0.2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</row>
    <row r="2708" spans="1:12" x14ac:dyDescent="0.2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</row>
    <row r="2709" spans="1:12" x14ac:dyDescent="0.2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</row>
    <row r="2710" spans="1:12" x14ac:dyDescent="0.2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</row>
    <row r="2711" spans="1:12" x14ac:dyDescent="0.2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</row>
    <row r="2712" spans="1:12" x14ac:dyDescent="0.2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</row>
    <row r="2713" spans="1:12" x14ac:dyDescent="0.2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</row>
    <row r="2714" spans="1:12" x14ac:dyDescent="0.2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</row>
    <row r="2715" spans="1:12" x14ac:dyDescent="0.2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</row>
    <row r="2716" spans="1:12" x14ac:dyDescent="0.2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</row>
    <row r="2717" spans="1:12" x14ac:dyDescent="0.2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</row>
    <row r="2718" spans="1:12" x14ac:dyDescent="0.2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</row>
    <row r="2719" spans="1:12" x14ac:dyDescent="0.2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</row>
    <row r="2720" spans="1:12" x14ac:dyDescent="0.2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</row>
    <row r="2721" spans="1:12" x14ac:dyDescent="0.2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</row>
    <row r="2722" spans="1:12" x14ac:dyDescent="0.2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</row>
    <row r="2723" spans="1:12" x14ac:dyDescent="0.2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</row>
    <row r="2724" spans="1:12" x14ac:dyDescent="0.2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</row>
    <row r="2725" spans="1:12" x14ac:dyDescent="0.2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</row>
    <row r="2726" spans="1:12" x14ac:dyDescent="0.2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</row>
    <row r="2727" spans="1:12" x14ac:dyDescent="0.2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</row>
    <row r="2728" spans="1:12" x14ac:dyDescent="0.2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</row>
    <row r="2729" spans="1:12" x14ac:dyDescent="0.2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</row>
    <row r="2730" spans="1:12" x14ac:dyDescent="0.2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</row>
    <row r="2731" spans="1:12" x14ac:dyDescent="0.2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</row>
    <row r="2732" spans="1:12" x14ac:dyDescent="0.2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</row>
    <row r="2733" spans="1:12" x14ac:dyDescent="0.2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</row>
    <row r="2734" spans="1:12" x14ac:dyDescent="0.2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</row>
    <row r="2735" spans="1:12" x14ac:dyDescent="0.2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</row>
    <row r="2736" spans="1:12" x14ac:dyDescent="0.2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</row>
    <row r="2737" spans="1:12" x14ac:dyDescent="0.2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</row>
    <row r="2738" spans="1:12" x14ac:dyDescent="0.2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</row>
    <row r="2739" spans="1:12" x14ac:dyDescent="0.2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</row>
    <row r="2740" spans="1:12" x14ac:dyDescent="0.2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</row>
    <row r="2741" spans="1:12" x14ac:dyDescent="0.2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</row>
    <row r="2742" spans="1:12" x14ac:dyDescent="0.2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</row>
    <row r="2743" spans="1:12" x14ac:dyDescent="0.2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</row>
    <row r="2744" spans="1:12" x14ac:dyDescent="0.2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</row>
    <row r="2745" spans="1:12" x14ac:dyDescent="0.2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</row>
    <row r="2746" spans="1:12" x14ac:dyDescent="0.2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</row>
    <row r="2747" spans="1:12" x14ac:dyDescent="0.2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</row>
    <row r="2748" spans="1:12" x14ac:dyDescent="0.2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</row>
    <row r="2749" spans="1:12" x14ac:dyDescent="0.2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</row>
    <row r="2750" spans="1:12" x14ac:dyDescent="0.2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</row>
    <row r="2751" spans="1:12" x14ac:dyDescent="0.2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</row>
    <row r="2752" spans="1:12" x14ac:dyDescent="0.2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</row>
    <row r="2753" spans="1:12" x14ac:dyDescent="0.2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</row>
    <row r="2754" spans="1:12" x14ac:dyDescent="0.2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</row>
    <row r="2755" spans="1:12" x14ac:dyDescent="0.2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</row>
    <row r="2756" spans="1:12" x14ac:dyDescent="0.2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</row>
    <row r="2757" spans="1:12" x14ac:dyDescent="0.2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</row>
    <row r="2758" spans="1:12" x14ac:dyDescent="0.2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</row>
    <row r="2759" spans="1:12" x14ac:dyDescent="0.2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</row>
    <row r="2760" spans="1:12" x14ac:dyDescent="0.2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</row>
    <row r="2761" spans="1:12" x14ac:dyDescent="0.2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</row>
    <row r="2762" spans="1:12" x14ac:dyDescent="0.2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</row>
    <row r="2763" spans="1:12" x14ac:dyDescent="0.2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</row>
    <row r="2764" spans="1:12" x14ac:dyDescent="0.2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</row>
    <row r="2765" spans="1:12" x14ac:dyDescent="0.2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</row>
    <row r="2766" spans="1:12" x14ac:dyDescent="0.2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</row>
    <row r="2767" spans="1:12" x14ac:dyDescent="0.2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</row>
    <row r="2768" spans="1:12" x14ac:dyDescent="0.2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</row>
    <row r="2769" spans="1:12" x14ac:dyDescent="0.2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</row>
    <row r="2770" spans="1:12" x14ac:dyDescent="0.2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</row>
    <row r="2771" spans="1:12" x14ac:dyDescent="0.2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</row>
    <row r="2772" spans="1:12" x14ac:dyDescent="0.2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</row>
    <row r="2773" spans="1:12" x14ac:dyDescent="0.2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</row>
    <row r="2774" spans="1:12" x14ac:dyDescent="0.2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</row>
    <row r="2775" spans="1:12" x14ac:dyDescent="0.2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</row>
    <row r="2776" spans="1:12" x14ac:dyDescent="0.2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</row>
    <row r="2777" spans="1:12" x14ac:dyDescent="0.2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</row>
    <row r="2778" spans="1:12" x14ac:dyDescent="0.2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</row>
    <row r="2779" spans="1:12" x14ac:dyDescent="0.2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</row>
    <row r="2780" spans="1:12" x14ac:dyDescent="0.2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</row>
    <row r="2781" spans="1:12" x14ac:dyDescent="0.2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</row>
    <row r="2782" spans="1:12" x14ac:dyDescent="0.2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</row>
    <row r="2783" spans="1:12" x14ac:dyDescent="0.2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</row>
    <row r="2784" spans="1:12" x14ac:dyDescent="0.2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</row>
    <row r="2785" spans="1:12" x14ac:dyDescent="0.2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</row>
    <row r="2786" spans="1:12" x14ac:dyDescent="0.2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</row>
    <row r="2787" spans="1:12" x14ac:dyDescent="0.2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</row>
    <row r="2788" spans="1:12" x14ac:dyDescent="0.2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</row>
    <row r="2789" spans="1:12" x14ac:dyDescent="0.2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</row>
    <row r="2790" spans="1:12" x14ac:dyDescent="0.2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</row>
    <row r="2791" spans="1:12" x14ac:dyDescent="0.2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</row>
    <row r="2792" spans="1:12" x14ac:dyDescent="0.2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</row>
    <row r="2793" spans="1:12" x14ac:dyDescent="0.2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</row>
    <row r="2794" spans="1:12" x14ac:dyDescent="0.2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</row>
    <row r="2795" spans="1:12" x14ac:dyDescent="0.2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</row>
    <row r="2796" spans="1:12" x14ac:dyDescent="0.2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</row>
    <row r="2797" spans="1:12" x14ac:dyDescent="0.2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</row>
    <row r="2798" spans="1:12" x14ac:dyDescent="0.2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</row>
    <row r="2799" spans="1:12" x14ac:dyDescent="0.2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</row>
    <row r="2800" spans="1:12" x14ac:dyDescent="0.2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</row>
    <row r="2801" spans="1:12" x14ac:dyDescent="0.2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</row>
    <row r="2802" spans="1:12" x14ac:dyDescent="0.2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</row>
    <row r="2803" spans="1:12" x14ac:dyDescent="0.2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</row>
    <row r="2804" spans="1:12" x14ac:dyDescent="0.2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</row>
    <row r="2805" spans="1:12" x14ac:dyDescent="0.2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</row>
    <row r="2806" spans="1:12" x14ac:dyDescent="0.2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</row>
    <row r="2807" spans="1:12" x14ac:dyDescent="0.2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</row>
    <row r="2808" spans="1:12" x14ac:dyDescent="0.2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</row>
    <row r="2809" spans="1:12" x14ac:dyDescent="0.2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</row>
    <row r="2810" spans="1:12" x14ac:dyDescent="0.2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</row>
    <row r="2811" spans="1:12" x14ac:dyDescent="0.2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</row>
    <row r="2812" spans="1:12" x14ac:dyDescent="0.2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</row>
    <row r="2813" spans="1:12" x14ac:dyDescent="0.2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</row>
    <row r="2814" spans="1:12" x14ac:dyDescent="0.2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</row>
    <row r="2815" spans="1:12" x14ac:dyDescent="0.2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</row>
    <row r="2816" spans="1:12" x14ac:dyDescent="0.2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</row>
    <row r="2817" spans="1:12" x14ac:dyDescent="0.2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</row>
    <row r="2818" spans="1:12" x14ac:dyDescent="0.2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</row>
    <row r="2819" spans="1:12" x14ac:dyDescent="0.2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</row>
    <row r="2820" spans="1:12" x14ac:dyDescent="0.2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</row>
    <row r="2821" spans="1:12" x14ac:dyDescent="0.2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</row>
    <row r="2822" spans="1:12" x14ac:dyDescent="0.2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</row>
    <row r="2823" spans="1:12" x14ac:dyDescent="0.2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</row>
    <row r="2824" spans="1:12" x14ac:dyDescent="0.2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</row>
    <row r="2825" spans="1:12" x14ac:dyDescent="0.2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</row>
    <row r="2826" spans="1:12" x14ac:dyDescent="0.2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</row>
    <row r="2827" spans="1:12" x14ac:dyDescent="0.2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</row>
    <row r="2828" spans="1:12" x14ac:dyDescent="0.2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</row>
    <row r="2829" spans="1:12" x14ac:dyDescent="0.2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</row>
    <row r="2830" spans="1:12" x14ac:dyDescent="0.2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</row>
    <row r="2831" spans="1:12" x14ac:dyDescent="0.2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</row>
    <row r="2832" spans="1:12" x14ac:dyDescent="0.2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</row>
    <row r="2833" spans="1:12" x14ac:dyDescent="0.2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</row>
    <row r="2834" spans="1:12" x14ac:dyDescent="0.2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</row>
    <row r="2835" spans="1:12" x14ac:dyDescent="0.2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</row>
    <row r="2836" spans="1:12" x14ac:dyDescent="0.2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</row>
    <row r="2837" spans="1:12" x14ac:dyDescent="0.2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</row>
    <row r="2838" spans="1:12" x14ac:dyDescent="0.2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</row>
    <row r="2839" spans="1:12" x14ac:dyDescent="0.2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</row>
    <row r="2840" spans="1:12" x14ac:dyDescent="0.2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</row>
    <row r="2841" spans="1:12" x14ac:dyDescent="0.2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</row>
    <row r="2842" spans="1:12" x14ac:dyDescent="0.2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</row>
    <row r="2843" spans="1:12" x14ac:dyDescent="0.2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</row>
    <row r="2844" spans="1:12" x14ac:dyDescent="0.2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</row>
    <row r="2845" spans="1:12" x14ac:dyDescent="0.2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</row>
    <row r="2846" spans="1:12" x14ac:dyDescent="0.2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</row>
    <row r="2847" spans="1:12" x14ac:dyDescent="0.2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</row>
    <row r="2848" spans="1:12" x14ac:dyDescent="0.2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</row>
    <row r="2849" spans="1:12" x14ac:dyDescent="0.2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</row>
    <row r="2850" spans="1:12" x14ac:dyDescent="0.2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</row>
    <row r="2851" spans="1:12" x14ac:dyDescent="0.2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</row>
    <row r="2852" spans="1:12" x14ac:dyDescent="0.2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</row>
    <row r="2853" spans="1:12" x14ac:dyDescent="0.2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</row>
    <row r="2854" spans="1:12" x14ac:dyDescent="0.2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</row>
    <row r="2855" spans="1:12" x14ac:dyDescent="0.2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</row>
    <row r="2856" spans="1:12" x14ac:dyDescent="0.2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</row>
    <row r="2857" spans="1:12" x14ac:dyDescent="0.2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</row>
    <row r="2858" spans="1:12" x14ac:dyDescent="0.2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</row>
    <row r="2859" spans="1:12" x14ac:dyDescent="0.2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</row>
    <row r="2860" spans="1:12" x14ac:dyDescent="0.2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</row>
    <row r="2861" spans="1:12" x14ac:dyDescent="0.2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</row>
    <row r="2862" spans="1:12" x14ac:dyDescent="0.2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</row>
    <row r="2863" spans="1:12" x14ac:dyDescent="0.2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</row>
    <row r="2864" spans="1:12" x14ac:dyDescent="0.2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</row>
    <row r="2865" spans="1:12" x14ac:dyDescent="0.2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</row>
    <row r="2866" spans="1:12" x14ac:dyDescent="0.2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12</vt:i4>
      </vt:variant>
    </vt:vector>
  </HeadingPairs>
  <TitlesOfParts>
    <vt:vector size="21" baseType="lpstr">
      <vt:lpstr>البحث</vt:lpstr>
      <vt:lpstr>بيجي</vt:lpstr>
      <vt:lpstr>الشريط</vt:lpstr>
      <vt:lpstr>اعتمادية البصرة</vt:lpstr>
      <vt:lpstr>بيجي2014</vt:lpstr>
      <vt:lpstr>لطيفية2015</vt:lpstr>
      <vt:lpstr>المطابقة</vt:lpstr>
      <vt:lpstr>الساقطة</vt:lpstr>
      <vt:lpstr>تسهيل البصرة</vt:lpstr>
      <vt:lpstr>اعتماديةالبصرة</vt:lpstr>
      <vt:lpstr>الشريط</vt:lpstr>
      <vt:lpstr>الشهرية12</vt:lpstr>
      <vt:lpstr>المطابقة</vt:lpstr>
      <vt:lpstr>بصرة</vt:lpstr>
      <vt:lpstr>بصرة2014</vt:lpstr>
      <vt:lpstr>بيجي</vt:lpstr>
      <vt:lpstr>بيجي14</vt:lpstr>
      <vt:lpstr>شريط1</vt:lpstr>
      <vt:lpstr>طوناج</vt:lpstr>
      <vt:lpstr>لطيفية</vt:lpstr>
      <vt:lpstr>مهمةالبصرة1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IK</cp:lastModifiedBy>
  <cp:lastPrinted>2014-11-02T13:13:48Z</cp:lastPrinted>
  <dcterms:created xsi:type="dcterms:W3CDTF">2013-11-12T09:27:01Z</dcterms:created>
  <dcterms:modified xsi:type="dcterms:W3CDTF">2015-03-14T15:04:27Z</dcterms:modified>
</cp:coreProperties>
</file>