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قيمة المستقبليه" sheetId="1" r:id="rId1"/>
    <sheet name="القيمة الحاليه" sheetId="2" state="hidden" r:id="rId2"/>
    <sheet name="ورقة3" sheetId="3" state="hidden" r:id="rId3"/>
  </sheets>
  <calcPr calcId="144525"/>
</workbook>
</file>

<file path=xl/calcChain.xml><?xml version="1.0" encoding="utf-8"?>
<calcChain xmlns="http://schemas.openxmlformats.org/spreadsheetml/2006/main">
  <c r="B68" i="1" l="1"/>
  <c r="B67" i="1"/>
  <c r="C39" i="1" l="1"/>
  <c r="C37" i="1"/>
  <c r="C36" i="1"/>
  <c r="C41" i="1" s="1"/>
  <c r="B24" i="1" l="1"/>
</calcChain>
</file>

<file path=xl/sharedStrings.xml><?xml version="1.0" encoding="utf-8"?>
<sst xmlns="http://schemas.openxmlformats.org/spreadsheetml/2006/main" count="56" uniqueCount="49">
  <si>
    <t>القيمة الحاليه</t>
  </si>
  <si>
    <t>القيمة المستقبليه</t>
  </si>
  <si>
    <t>الفترات</t>
  </si>
  <si>
    <t>معدل فائده12%</t>
  </si>
  <si>
    <t>الحاضر</t>
  </si>
  <si>
    <t>المستقبل</t>
  </si>
  <si>
    <t>مثال :</t>
  </si>
  <si>
    <t xml:space="preserve"> بافتراض انك تريد استثمار 100000 مائة الف جنيها لمدة 12 سنه بمعدل فائده سنوى 12% </t>
  </si>
  <si>
    <t xml:space="preserve"> فماهى القيمة المستقبليه لهذا المبلغ؟</t>
  </si>
  <si>
    <t xml:space="preserve">الحل :  القيمة المستقبليه </t>
  </si>
  <si>
    <r>
      <t xml:space="preserve">القيمة المستقبليه = اصل المبلغ (القيمة الحاليه) </t>
    </r>
    <r>
      <rPr>
        <b/>
        <sz val="14"/>
        <color theme="0"/>
        <rFont val="Calibri"/>
        <family val="2"/>
      </rPr>
      <t>× (1+معدل الفائده) ^ عدد الفترات</t>
    </r>
  </si>
  <si>
    <t>؟؟ مجهوله</t>
  </si>
  <si>
    <t>اصل المبلغ (القيمة الحاليه)</t>
  </si>
  <si>
    <t>معدل الفائده</t>
  </si>
  <si>
    <t>عدد الفترات بالسنوات</t>
  </si>
  <si>
    <t xml:space="preserve">القيمة المستقبلية </t>
  </si>
  <si>
    <t>علامة ^ تعنى الاس</t>
  </si>
  <si>
    <t>القيمة الزمنيه للنقود (TVM)</t>
  </si>
  <si>
    <t>(PV)</t>
  </si>
  <si>
    <t>(FV)</t>
  </si>
  <si>
    <t>FV(rate,nper,pmt,[pv],[type])</t>
  </si>
  <si>
    <t xml:space="preserve"> تحل بالاكسيل بالداله (FV) Future value</t>
  </si>
  <si>
    <t>اولا: القيمة المستقبليه: تعنى مقدار مايساوية المال فى المستقبل بعد عدد معين من السنوات او الفترات وبمعدل فائده معين</t>
  </si>
  <si>
    <t>الوسيط</t>
  </si>
  <si>
    <t>الوصف</t>
  </si>
  <si>
    <t>Rate</t>
  </si>
  <si>
    <t>معدل الفائدة كل فترة زمنية</t>
  </si>
  <si>
    <t>Nper</t>
  </si>
  <si>
    <t xml:space="preserve"> العدد الإجمالي لفترات دفعات السداد في القسط السنوي</t>
  </si>
  <si>
    <t>Pmt </t>
  </si>
  <si>
    <t>الدفعه او القسط المسدد كل فتره</t>
  </si>
  <si>
    <t>pv</t>
  </si>
  <si>
    <t xml:space="preserve">القيمة الحاليه </t>
  </si>
  <si>
    <t>type</t>
  </si>
  <si>
    <t>النوع (صفر) اذا كانت الدفعه فى نهاية الفتره (1) اذا كانت فى اول الفتره</t>
  </si>
  <si>
    <t>القيمة المستقبليه (الجزء الاول)</t>
  </si>
  <si>
    <t>حل المثال</t>
  </si>
  <si>
    <t>النتيجة</t>
  </si>
  <si>
    <t xml:space="preserve"> =FV(C36;C37;C38;-C39;0)</t>
  </si>
  <si>
    <t xml:space="preserve"> =FV(12%;12;0;-1000000;0)</t>
  </si>
  <si>
    <t>تم وضع اشارة السالب اذا كنت ستدفع (تدفق نقدى سالب)</t>
  </si>
  <si>
    <t>ويكون المبلغ موجب اذا كنت ستتلقى المال(تدفق نقدى سالب)</t>
  </si>
  <si>
    <t>مثال من الحياه العمليه</t>
  </si>
  <si>
    <t xml:space="preserve">افترض ان احد اقاربك عند زواجك اعطاك هدية زواج 1000ج منذ 15 سنه </t>
  </si>
  <si>
    <t>وانت تريد ان تردها اليه الان فكم المبلغ الذى سيرد اليه ؟؟ بافتراض ان معدل الفائده السائد فى السوق 12%</t>
  </si>
  <si>
    <t>الحل بالطريقة اليديويه</t>
  </si>
  <si>
    <t xml:space="preserve"> =1000*(1+12%)^15</t>
  </si>
  <si>
    <t xml:space="preserve"> =FV(12%;15;0;-1000;0)</t>
  </si>
  <si>
    <t xml:space="preserve">اعداد محمد الريفى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</si>
</sst>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ج.م.‏&quot;\ #,##0.0_-;[Red]&quot;ج.م.‏&quot;\ #,##0.0\-"/>
    <numFmt numFmtId="168" formatCode="[$-F800]dddd\,\ mmmm\ dd\,\ yyyy"/>
  </numFmts>
  <fonts count="18" x14ac:knownFonts="1">
    <font>
      <sz val="11"/>
      <color theme="1"/>
      <name val="Arial"/>
      <family val="2"/>
      <scheme val="minor"/>
    </font>
    <font>
      <sz val="16"/>
      <color theme="0"/>
      <name val="MCS Taybah S_U normal."/>
      <charset val="178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theme="0"/>
      <name val="Calibri"/>
      <family val="2"/>
    </font>
    <font>
      <b/>
      <i/>
      <sz val="12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555555"/>
      <name val="Arial Unicode MS"/>
      <family val="2"/>
    </font>
    <font>
      <b/>
      <u/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i/>
      <sz val="11"/>
      <color theme="0" tint="-0.499984740745262"/>
      <name val="Arial"/>
      <family val="2"/>
      <scheme val="minor"/>
    </font>
    <font>
      <b/>
      <sz val="16"/>
      <color theme="0"/>
      <name val="Arial"/>
      <family val="2"/>
      <scheme val="minor"/>
    </font>
    <font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gradientFill degree="90">
        <stop position="0">
          <color theme="1" tint="5.0965910824915313E-2"/>
        </stop>
        <stop position="0.5">
          <color theme="4"/>
        </stop>
        <stop position="1">
          <color theme="1" tint="5.0965910824915313E-2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Continuous" vertical="center" readingOrder="2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4" fillId="0" borderId="0" xfId="0" applyFont="1" applyBorder="1"/>
    <xf numFmtId="0" fontId="7" fillId="0" borderId="3" xfId="0" applyFont="1" applyBorder="1"/>
    <xf numFmtId="9" fontId="7" fillId="0" borderId="3" xfId="0" applyNumberFormat="1" applyFont="1" applyBorder="1"/>
    <xf numFmtId="0" fontId="0" fillId="0" borderId="7" xfId="0" applyBorder="1"/>
    <xf numFmtId="0" fontId="8" fillId="3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7" xfId="0" applyFont="1" applyBorder="1"/>
    <xf numFmtId="0" fontId="10" fillId="0" borderId="0" xfId="0" applyFont="1"/>
    <xf numFmtId="0" fontId="11" fillId="0" borderId="0" xfId="0" applyFont="1"/>
    <xf numFmtId="1" fontId="4" fillId="6" borderId="4" xfId="0" applyNumberFormat="1" applyFont="1" applyFill="1" applyBorder="1"/>
    <xf numFmtId="1" fontId="4" fillId="6" borderId="5" xfId="0" applyNumberFormat="1" applyFont="1" applyFill="1" applyBorder="1"/>
    <xf numFmtId="0" fontId="12" fillId="6" borderId="5" xfId="0" applyFont="1" applyFill="1" applyBorder="1"/>
    <xf numFmtId="0" fontId="0" fillId="6" borderId="5" xfId="0" applyFill="1" applyBorder="1"/>
    <xf numFmtId="0" fontId="0" fillId="6" borderId="6" xfId="0" applyFill="1" applyBorder="1"/>
    <xf numFmtId="0" fontId="9" fillId="0" borderId="4" xfId="0" applyFont="1" applyBorder="1" applyAlignment="1">
      <alignment horizontal="right"/>
    </xf>
    <xf numFmtId="0" fontId="9" fillId="0" borderId="5" xfId="0" applyFont="1" applyBorder="1"/>
    <xf numFmtId="0" fontId="9" fillId="0" borderId="6" xfId="0" applyFont="1" applyBorder="1"/>
    <xf numFmtId="0" fontId="9" fillId="0" borderId="0" xfId="0" applyFont="1" applyFill="1" applyBorder="1" applyAlignment="1">
      <alignment horizontal="right"/>
    </xf>
    <xf numFmtId="2" fontId="7" fillId="0" borderId="3" xfId="0" applyNumberFormat="1" applyFont="1" applyBorder="1"/>
    <xf numFmtId="0" fontId="13" fillId="0" borderId="4" xfId="0" applyFont="1" applyFill="1" applyBorder="1" applyAlignment="1">
      <alignment horizontal="right"/>
    </xf>
    <xf numFmtId="0" fontId="14" fillId="0" borderId="0" xfId="0" applyFont="1"/>
    <xf numFmtId="164" fontId="2" fillId="0" borderId="0" xfId="0" applyNumberFormat="1" applyFont="1"/>
    <xf numFmtId="0" fontId="0" fillId="5" borderId="0" xfId="0" applyFill="1"/>
    <xf numFmtId="0" fontId="16" fillId="5" borderId="0" xfId="0" applyFont="1" applyFill="1"/>
    <xf numFmtId="2" fontId="4" fillId="0" borderId="8" xfId="0" applyNumberFormat="1" applyFont="1" applyBorder="1"/>
    <xf numFmtId="0" fontId="4" fillId="0" borderId="8" xfId="0" applyFont="1" applyBorder="1"/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2" fontId="13" fillId="0" borderId="5" xfId="0" applyNumberFormat="1" applyFont="1" applyBorder="1" applyAlignment="1">
      <alignment horizontal="center"/>
    </xf>
    <xf numFmtId="2" fontId="13" fillId="0" borderId="6" xfId="0" applyNumberFormat="1" applyFont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15" fillId="0" borderId="0" xfId="0" applyFont="1" applyAlignment="1">
      <alignment horizontal="left"/>
    </xf>
    <xf numFmtId="9" fontId="9" fillId="0" borderId="5" xfId="0" applyNumberFormat="1" applyFont="1" applyBorder="1" applyAlignment="1">
      <alignment horizontal="center"/>
    </xf>
    <xf numFmtId="9" fontId="9" fillId="0" borderId="6" xfId="0" applyNumberFormat="1" applyFont="1" applyBorder="1" applyAlignment="1">
      <alignment horizontal="center"/>
    </xf>
    <xf numFmtId="9" fontId="0" fillId="0" borderId="0" xfId="1" applyNumberFormat="1" applyFont="1"/>
    <xf numFmtId="168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6</xdr:row>
      <xdr:rowOff>90488</xdr:rowOff>
    </xdr:from>
    <xdr:to>
      <xdr:col>14</xdr:col>
      <xdr:colOff>4762</xdr:colOff>
      <xdr:row>8</xdr:row>
      <xdr:rowOff>90488</xdr:rowOff>
    </xdr:to>
    <xdr:sp macro="" textlink="">
      <xdr:nvSpPr>
        <xdr:cNvPr id="6" name="قوس كبير أيسر 5"/>
        <xdr:cNvSpPr/>
      </xdr:nvSpPr>
      <xdr:spPr>
        <a:xfrm rot="16200000">
          <a:off x="11228715319" y="-902493"/>
          <a:ext cx="361950" cy="4691061"/>
        </a:xfrm>
        <a:prstGeom prst="leftBrac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6</xdr:col>
      <xdr:colOff>104774</xdr:colOff>
      <xdr:row>20</xdr:row>
      <xdr:rowOff>9525</xdr:rowOff>
    </xdr:from>
    <xdr:to>
      <xdr:col>15</xdr:col>
      <xdr:colOff>0</xdr:colOff>
      <xdr:row>23</xdr:row>
      <xdr:rowOff>171449</xdr:rowOff>
    </xdr:to>
    <xdr:sp macro="" textlink="">
      <xdr:nvSpPr>
        <xdr:cNvPr id="2" name="مستطيل 1"/>
        <xdr:cNvSpPr/>
      </xdr:nvSpPr>
      <xdr:spPr>
        <a:xfrm>
          <a:off x="790575" y="4286250"/>
          <a:ext cx="4400551" cy="761999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ysClr val="windowText" lastClr="000000"/>
              </a:solidFill>
            </a:rPr>
            <a:t> القيمة المستقبليه=</a:t>
          </a:r>
          <a:r>
            <a:rPr lang="ar-EG" sz="1800" b="1" baseline="0">
              <a:solidFill>
                <a:sysClr val="windowText" lastClr="000000"/>
              </a:solidFill>
            </a:rPr>
            <a:t> 100000×(1+12%)^12 </a:t>
          </a:r>
          <a:endParaRPr lang="en-US" sz="1800" b="1" baseline="0">
            <a:solidFill>
              <a:sysClr val="windowText" lastClr="000000"/>
            </a:solidFill>
          </a:endParaRPr>
        </a:p>
        <a:p>
          <a:pPr algn="ctr" rtl="1"/>
          <a:r>
            <a:rPr lang="ar-EG" sz="1800" b="1" baseline="0">
              <a:solidFill>
                <a:sysClr val="windowText" lastClr="000000"/>
              </a:solidFill>
            </a:rPr>
            <a:t>الناتج = 389597</a:t>
          </a:r>
          <a:endParaRPr lang="ar-EG" sz="18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</xdr:col>
      <xdr:colOff>0</xdr:colOff>
      <xdr:row>41</xdr:row>
      <xdr:rowOff>76611</xdr:rowOff>
    </xdr:from>
    <xdr:to>
      <xdr:col>15</xdr:col>
      <xdr:colOff>0</xdr:colOff>
      <xdr:row>59</xdr:row>
      <xdr:rowOff>104775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8353836"/>
          <a:ext cx="7334250" cy="3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1"/>
  <sheetViews>
    <sheetView showGridLines="0" rightToLeft="1" tabSelected="1" zoomScaleNormal="100" workbookViewId="0">
      <pane ySplit="6" topLeftCell="A7" activePane="bottomLeft" state="frozen"/>
      <selection pane="bottomLeft" activeCell="H11" sqref="H11"/>
    </sheetView>
  </sheetViews>
  <sheetFormatPr defaultColWidth="0" defaultRowHeight="14.25" x14ac:dyDescent="0.2"/>
  <cols>
    <col min="1" max="1" width="7.375" customWidth="1"/>
    <col min="2" max="2" width="16.625" customWidth="1"/>
    <col min="3" max="14" width="5.125" customWidth="1"/>
    <col min="15" max="15" width="18.125" customWidth="1"/>
    <col min="16" max="16" width="10.375" customWidth="1"/>
    <col min="17" max="16384" width="9" hidden="1"/>
  </cols>
  <sheetData>
    <row r="2" spans="2:15" ht="15.75" thickBot="1" x14ac:dyDescent="0.3">
      <c r="B2" s="13" t="s">
        <v>17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3" t="s">
        <v>35</v>
      </c>
      <c r="O2" s="13"/>
    </row>
    <row r="3" spans="2:15" ht="6" customHeight="1" x14ac:dyDescent="0.2"/>
    <row r="4" spans="2:15" ht="18" x14ac:dyDescent="0.2">
      <c r="G4" s="2" t="s">
        <v>3</v>
      </c>
      <c r="H4" s="2"/>
      <c r="I4" s="2"/>
      <c r="J4" s="2"/>
    </row>
    <row r="5" spans="2:15" ht="15.75" thickBot="1" x14ac:dyDescent="0.3">
      <c r="B5" s="12" t="s">
        <v>18</v>
      </c>
      <c r="O5" s="12" t="s">
        <v>19</v>
      </c>
    </row>
    <row r="6" spans="2:15" ht="34.5" customHeight="1" thickBot="1" x14ac:dyDescent="0.25">
      <c r="B6" s="1" t="s">
        <v>0</v>
      </c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1">
        <v>8</v>
      </c>
      <c r="K6" s="11">
        <v>9</v>
      </c>
      <c r="L6" s="11">
        <v>10</v>
      </c>
      <c r="M6" s="11">
        <v>11</v>
      </c>
      <c r="N6" s="11">
        <v>12</v>
      </c>
      <c r="O6" s="1" t="s">
        <v>1</v>
      </c>
    </row>
    <row r="7" spans="2:15" ht="18" x14ac:dyDescent="0.25">
      <c r="B7" s="3" t="s">
        <v>4</v>
      </c>
      <c r="O7" s="3" t="s">
        <v>5</v>
      </c>
    </row>
    <row r="10" spans="2:15" ht="18" x14ac:dyDescent="0.2">
      <c r="G10" s="2" t="s">
        <v>2</v>
      </c>
      <c r="H10" s="2"/>
      <c r="I10" s="2"/>
      <c r="J10" s="2"/>
    </row>
    <row r="11" spans="2:15" ht="26.25" customHeight="1" x14ac:dyDescent="0.3">
      <c r="B11" s="15" t="s">
        <v>22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9.5" customHeight="1" x14ac:dyDescent="0.25">
      <c r="B12" s="6" t="s">
        <v>6</v>
      </c>
    </row>
    <row r="13" spans="2:15" ht="15" customHeight="1" x14ac:dyDescent="0.25">
      <c r="B13" s="6" t="s">
        <v>7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2:15" ht="15" customHeight="1" thickBot="1" x14ac:dyDescent="0.3">
      <c r="B14" s="6" t="s">
        <v>8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2:15" ht="25.5" customHeight="1" thickBot="1" x14ac:dyDescent="0.25">
      <c r="B15" s="1" t="s">
        <v>0</v>
      </c>
      <c r="C15" s="11">
        <v>1</v>
      </c>
      <c r="D15" s="11">
        <v>2</v>
      </c>
      <c r="E15" s="11">
        <v>3</v>
      </c>
      <c r="F15" s="11">
        <v>4</v>
      </c>
      <c r="G15" s="11">
        <v>5</v>
      </c>
      <c r="H15" s="11">
        <v>6</v>
      </c>
      <c r="I15" s="11">
        <v>7</v>
      </c>
      <c r="J15" s="11">
        <v>8</v>
      </c>
      <c r="K15" s="11">
        <v>9</v>
      </c>
      <c r="L15" s="11">
        <v>10</v>
      </c>
      <c r="M15" s="11">
        <v>11</v>
      </c>
      <c r="N15" s="11">
        <v>12</v>
      </c>
      <c r="O15" s="1" t="s">
        <v>1</v>
      </c>
    </row>
    <row r="16" spans="2:15" ht="3" customHeight="1" thickBot="1" x14ac:dyDescent="0.3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2:15" ht="24.75" customHeight="1" thickBot="1" x14ac:dyDescent="0.3">
      <c r="B17" s="1">
        <v>100000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" t="s">
        <v>11</v>
      </c>
    </row>
    <row r="18" spans="2:15" ht="18" x14ac:dyDescent="0.25">
      <c r="B18" s="6" t="s">
        <v>9</v>
      </c>
    </row>
    <row r="19" spans="2:15" ht="18.75" x14ac:dyDescent="0.3">
      <c r="B19" s="37" t="s">
        <v>10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2:15" ht="2.25" customHeight="1" x14ac:dyDescent="0.2"/>
    <row r="21" spans="2:15" ht="15.75" x14ac:dyDescent="0.25">
      <c r="B21" s="8">
        <v>100000</v>
      </c>
      <c r="C21" s="38" t="s">
        <v>12</v>
      </c>
      <c r="D21" s="39"/>
      <c r="E21" s="39"/>
      <c r="F21" s="40"/>
      <c r="G21" s="5"/>
      <c r="H21" s="7"/>
      <c r="I21" s="7"/>
      <c r="J21" s="7"/>
      <c r="K21" s="7"/>
      <c r="L21" s="7"/>
      <c r="M21" s="7"/>
      <c r="N21" s="7"/>
      <c r="O21" s="7"/>
    </row>
    <row r="22" spans="2:15" ht="15.75" x14ac:dyDescent="0.25">
      <c r="B22" s="9">
        <v>0.12</v>
      </c>
      <c r="C22" s="38" t="s">
        <v>13</v>
      </c>
      <c r="D22" s="39"/>
      <c r="E22" s="39"/>
      <c r="F22" s="40"/>
      <c r="G22" s="5"/>
      <c r="H22" s="7"/>
      <c r="I22" s="7"/>
      <c r="J22" s="7"/>
      <c r="K22" s="7"/>
      <c r="L22" s="7"/>
      <c r="M22" s="7"/>
      <c r="N22" s="7"/>
      <c r="O22" s="7"/>
    </row>
    <row r="23" spans="2:15" ht="15.75" x14ac:dyDescent="0.25">
      <c r="B23" s="8">
        <v>12</v>
      </c>
      <c r="C23" s="38" t="s">
        <v>14</v>
      </c>
      <c r="D23" s="39"/>
      <c r="E23" s="39"/>
      <c r="F23" s="40"/>
      <c r="G23" s="5"/>
      <c r="H23" s="7"/>
      <c r="I23" s="7"/>
      <c r="J23" s="7"/>
      <c r="K23" s="7"/>
      <c r="L23" s="7"/>
      <c r="M23" s="7"/>
      <c r="N23" s="7"/>
      <c r="O23" s="7"/>
    </row>
    <row r="24" spans="2:15" ht="15.75" x14ac:dyDescent="0.25">
      <c r="B24" s="25">
        <f>B21*(1+B22)^B23</f>
        <v>389597.59925469785</v>
      </c>
      <c r="C24" s="38" t="s">
        <v>15</v>
      </c>
      <c r="D24" s="39"/>
      <c r="E24" s="39"/>
      <c r="F24" s="40"/>
    </row>
    <row r="25" spans="2:15" ht="15" thickBot="1" x14ac:dyDescent="0.25">
      <c r="B25" s="10" t="s">
        <v>16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2:15" ht="3.75" customHeight="1" x14ac:dyDescent="0.2"/>
    <row r="27" spans="2:15" ht="20.25" x14ac:dyDescent="0.35">
      <c r="B27" s="6" t="s">
        <v>21</v>
      </c>
      <c r="O27" s="14" t="s">
        <v>20</v>
      </c>
    </row>
    <row r="28" spans="2:15" ht="15.75" x14ac:dyDescent="0.25">
      <c r="B28" s="16" t="s">
        <v>23</v>
      </c>
      <c r="C28" s="17" t="s">
        <v>24</v>
      </c>
      <c r="D28" s="18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/>
    </row>
    <row r="29" spans="2:15" ht="15" x14ac:dyDescent="0.25">
      <c r="B29" s="21" t="s">
        <v>25</v>
      </c>
      <c r="C29" s="22" t="s">
        <v>26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0" spans="2:15" ht="15" x14ac:dyDescent="0.25">
      <c r="B30" s="21" t="s">
        <v>27</v>
      </c>
      <c r="C30" s="22" t="s">
        <v>28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3"/>
    </row>
    <row r="31" spans="2:15" ht="15" x14ac:dyDescent="0.25">
      <c r="B31" s="21" t="s">
        <v>29</v>
      </c>
      <c r="C31" s="22" t="s">
        <v>30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3"/>
    </row>
    <row r="32" spans="2:15" ht="15" x14ac:dyDescent="0.25">
      <c r="B32" s="21" t="s">
        <v>31</v>
      </c>
      <c r="C32" s="22" t="s">
        <v>32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3"/>
    </row>
    <row r="33" spans="2:15" ht="15" x14ac:dyDescent="0.25">
      <c r="B33" s="21" t="s">
        <v>33</v>
      </c>
      <c r="C33" s="22" t="s">
        <v>34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3"/>
    </row>
    <row r="35" spans="2:15" ht="15" x14ac:dyDescent="0.25">
      <c r="B35" s="24" t="s">
        <v>36</v>
      </c>
    </row>
    <row r="36" spans="2:15" ht="18" x14ac:dyDescent="0.25">
      <c r="B36" s="21" t="s">
        <v>25</v>
      </c>
      <c r="C36" s="42">
        <f>B22</f>
        <v>0.12</v>
      </c>
      <c r="D36" s="42"/>
      <c r="E36" s="42"/>
      <c r="F36" s="43"/>
      <c r="O36" s="28" t="s">
        <v>39</v>
      </c>
    </row>
    <row r="37" spans="2:15" ht="18.75" x14ac:dyDescent="0.3">
      <c r="B37" s="21" t="s">
        <v>27</v>
      </c>
      <c r="C37" s="33">
        <f>B23</f>
        <v>12</v>
      </c>
      <c r="D37" s="33"/>
      <c r="E37" s="33"/>
      <c r="F37" s="34"/>
      <c r="O37" s="27" t="s">
        <v>38</v>
      </c>
    </row>
    <row r="38" spans="2:15" ht="15" x14ac:dyDescent="0.25">
      <c r="B38" s="21" t="s">
        <v>29</v>
      </c>
      <c r="C38" s="33">
        <v>0</v>
      </c>
      <c r="D38" s="33"/>
      <c r="E38" s="33"/>
      <c r="F38" s="34"/>
      <c r="H38" s="41" t="s">
        <v>40</v>
      </c>
      <c r="I38" s="41"/>
      <c r="J38" s="41"/>
      <c r="K38" s="41"/>
      <c r="L38" s="41"/>
      <c r="M38" s="41"/>
      <c r="N38" s="41"/>
      <c r="O38" s="41"/>
    </row>
    <row r="39" spans="2:15" ht="15" x14ac:dyDescent="0.25">
      <c r="B39" s="21" t="s">
        <v>31</v>
      </c>
      <c r="C39" s="33">
        <f>B21</f>
        <v>100000</v>
      </c>
      <c r="D39" s="33"/>
      <c r="E39" s="33"/>
      <c r="F39" s="34"/>
      <c r="H39" s="41" t="s">
        <v>41</v>
      </c>
      <c r="I39" s="41"/>
      <c r="J39" s="41"/>
      <c r="K39" s="41"/>
      <c r="L39" s="41"/>
      <c r="M39" s="41"/>
      <c r="N39" s="41"/>
      <c r="O39" s="41"/>
    </row>
    <row r="40" spans="2:15" ht="15" x14ac:dyDescent="0.25">
      <c r="B40" s="21" t="s">
        <v>33</v>
      </c>
      <c r="C40" s="33">
        <v>0</v>
      </c>
      <c r="D40" s="33"/>
      <c r="E40" s="33"/>
      <c r="F40" s="34"/>
    </row>
    <row r="41" spans="2:15" ht="18" x14ac:dyDescent="0.25">
      <c r="B41" s="26" t="s">
        <v>37</v>
      </c>
      <c r="C41" s="35">
        <f>FV(C36,C37,C38,-C39,0)</f>
        <v>389597.59925469785</v>
      </c>
      <c r="D41" s="35"/>
      <c r="E41" s="35"/>
      <c r="F41" s="36"/>
    </row>
    <row r="62" spans="2:15" ht="20.25" x14ac:dyDescent="0.3">
      <c r="B62" s="30" t="s">
        <v>42</v>
      </c>
      <c r="C62" s="29"/>
    </row>
    <row r="63" spans="2:15" ht="2.25" customHeight="1" x14ac:dyDescent="0.2"/>
    <row r="64" spans="2:15" ht="15.75" x14ac:dyDescent="0.25">
      <c r="B64" s="7" t="s">
        <v>43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spans="2:15" ht="15.75" x14ac:dyDescent="0.25">
      <c r="B65" s="7" t="s">
        <v>44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spans="2:15" ht="15.75" x14ac:dyDescent="0.25">
      <c r="B66" s="7" t="s">
        <v>45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spans="2:15" ht="15.75" x14ac:dyDescent="0.25">
      <c r="B67" s="7">
        <f>1000*(1+12%)^15</f>
        <v>5473.5657592570424</v>
      </c>
      <c r="C67" s="7"/>
      <c r="D67" s="7"/>
      <c r="E67" s="7"/>
      <c r="F67" s="7"/>
      <c r="G67" s="7" t="s">
        <v>46</v>
      </c>
      <c r="H67" s="7"/>
      <c r="I67" s="7"/>
      <c r="J67" s="7"/>
      <c r="K67" s="7"/>
      <c r="L67" s="7"/>
      <c r="M67" s="7"/>
      <c r="N67" s="7"/>
      <c r="O67" s="7"/>
    </row>
    <row r="68" spans="2:15" ht="16.5" thickBot="1" x14ac:dyDescent="0.3">
      <c r="B68" s="31">
        <f>FV(12%,15,0,-1000,0)</f>
        <v>5473.5657592570424</v>
      </c>
      <c r="C68" s="32"/>
      <c r="D68" s="32"/>
      <c r="E68" s="32"/>
      <c r="F68" s="32"/>
      <c r="G68" s="32" t="s">
        <v>47</v>
      </c>
      <c r="H68" s="32"/>
      <c r="I68" s="32"/>
      <c r="J68" s="32"/>
      <c r="K68" s="32"/>
      <c r="L68" s="32"/>
      <c r="M68" s="32"/>
      <c r="N68" s="32"/>
      <c r="O68" s="32"/>
    </row>
    <row r="69" spans="2:15" ht="15" thickTop="1" x14ac:dyDescent="0.2">
      <c r="N69" s="46" t="s">
        <v>48</v>
      </c>
      <c r="O69" s="46"/>
    </row>
    <row r="70" spans="2:15" x14ac:dyDescent="0.2">
      <c r="N70" s="45">
        <v>42078</v>
      </c>
      <c r="O70" s="45"/>
    </row>
    <row r="71" spans="2:15" x14ac:dyDescent="0.2">
      <c r="B71" s="44"/>
    </row>
  </sheetData>
  <mergeCells count="15">
    <mergeCell ref="N70:O70"/>
    <mergeCell ref="N69:O69"/>
    <mergeCell ref="C40:F40"/>
    <mergeCell ref="C41:F41"/>
    <mergeCell ref="B19:O19"/>
    <mergeCell ref="C22:F22"/>
    <mergeCell ref="C23:F23"/>
    <mergeCell ref="C21:F21"/>
    <mergeCell ref="C24:F24"/>
    <mergeCell ref="H38:O38"/>
    <mergeCell ref="H39:O39"/>
    <mergeCell ref="C36:F36"/>
    <mergeCell ref="C37:F37"/>
    <mergeCell ref="C38:F38"/>
    <mergeCell ref="C39:F3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I15" sqref="I15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القيمة المستقبليه</vt:lpstr>
      <vt:lpstr>القيمة الحاليه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2015-03-15T10:53:36Z</dcterms:modified>
</cp:coreProperties>
</file>