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Amen\Desktop\"/>
    </mc:Choice>
  </mc:AlternateContent>
  <bookViews>
    <workbookView xWindow="0" yWindow="0" windowWidth="20730" windowHeight="11760"/>
  </bookViews>
  <sheets>
    <sheet name="Main Page" sheetId="4" r:id="rId1"/>
    <sheet name="Tables" sheetId="5" r:id="rId2"/>
  </sheets>
  <definedNames>
    <definedName name="Month">Table4[Month]</definedName>
    <definedName name="Staff_Name">Table2[Staff Name]</definedName>
    <definedName name="Staff_Position">Table2[Staff Position]</definedName>
    <definedName name="Supervisor">Table3[Supervisor]</definedName>
  </definedNames>
  <calcPr calcId="152511"/>
</workbook>
</file>

<file path=xl/calcChain.xml><?xml version="1.0" encoding="utf-8"?>
<calcChain xmlns="http://schemas.openxmlformats.org/spreadsheetml/2006/main">
  <c r="E57" i="4" l="1"/>
  <c r="A57" i="4"/>
  <c r="C14" i="4"/>
  <c r="B14" i="4" s="1"/>
  <c r="C15" i="4" l="1"/>
  <c r="B15" i="4" s="1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C16" i="4" l="1"/>
  <c r="B16" i="4" s="1"/>
  <c r="F45" i="4"/>
  <c r="C17" i="4" l="1"/>
  <c r="B17" i="4" s="1"/>
  <c r="C18" i="4" l="1"/>
  <c r="B18" i="4" s="1"/>
  <c r="C19" i="4" l="1"/>
  <c r="B19" i="4" s="1"/>
  <c r="C20" i="4" l="1"/>
  <c r="B20" i="4" s="1"/>
  <c r="C21" i="4" l="1"/>
  <c r="B21" i="4" s="1"/>
  <c r="C22" i="4" l="1"/>
  <c r="B22" i="4" s="1"/>
  <c r="C23" i="4" l="1"/>
  <c r="B23" i="4" s="1"/>
  <c r="C24" i="4" l="1"/>
  <c r="B24" i="4" s="1"/>
  <c r="C25" i="4" l="1"/>
  <c r="B25" i="4" s="1"/>
  <c r="C26" i="4" l="1"/>
  <c r="B26" i="4" s="1"/>
  <c r="C27" i="4" l="1"/>
  <c r="B27" i="4" s="1"/>
  <c r="C28" i="4" l="1"/>
  <c r="B28" i="4" s="1"/>
  <c r="C29" i="4" l="1"/>
  <c r="B29" i="4" s="1"/>
  <c r="C30" i="4" l="1"/>
  <c r="B30" i="4" s="1"/>
  <c r="C31" i="4" l="1"/>
  <c r="B31" i="4" s="1"/>
  <c r="C32" i="4" l="1"/>
  <c r="B32" i="4" s="1"/>
  <c r="C33" i="4" l="1"/>
  <c r="B33" i="4" s="1"/>
  <c r="C34" i="4" l="1"/>
  <c r="B34" i="4" s="1"/>
  <c r="C35" i="4" l="1"/>
  <c r="B35" i="4" s="1"/>
  <c r="C36" i="4" l="1"/>
  <c r="B36" i="4" s="1"/>
  <c r="C37" i="4" l="1"/>
  <c r="B37" i="4" s="1"/>
  <c r="C38" i="4" l="1"/>
  <c r="B38" i="4" s="1"/>
  <c r="C39" i="4" l="1"/>
  <c r="B39" i="4" s="1"/>
  <c r="C40" i="4" l="1"/>
  <c r="B40" i="4" s="1"/>
  <c r="C41" i="4" l="1"/>
  <c r="B41" i="4" s="1"/>
</calcChain>
</file>

<file path=xl/sharedStrings.xml><?xml version="1.0" encoding="utf-8"?>
<sst xmlns="http://schemas.openxmlformats.org/spreadsheetml/2006/main" count="45" uniqueCount="38">
  <si>
    <t>Start Time</t>
  </si>
  <si>
    <t>Finish Time</t>
  </si>
  <si>
    <t>Hours Worked</t>
  </si>
  <si>
    <t>Total Hours Worked</t>
  </si>
  <si>
    <t>Pay Period Day</t>
  </si>
  <si>
    <t>Date</t>
  </si>
  <si>
    <t>Day</t>
  </si>
  <si>
    <t>Staff Name:</t>
  </si>
  <si>
    <t>The signatures on this time sheet attests to the fact that the percentage allocation to grant agreements is a reasonable and true estimation of the time and effort dedicatd.</t>
  </si>
  <si>
    <t>Staff Position:</t>
  </si>
  <si>
    <t>Month:</t>
  </si>
  <si>
    <t>Supervisor Signature</t>
  </si>
  <si>
    <t>Employee Signature</t>
  </si>
  <si>
    <t>Staff Field Location:</t>
  </si>
  <si>
    <t>Financial Manager</t>
  </si>
  <si>
    <t>Accountant</t>
  </si>
  <si>
    <t>Office Housekeeper</t>
  </si>
  <si>
    <t>Staff Name</t>
  </si>
  <si>
    <t>Staff Position</t>
  </si>
  <si>
    <t>Supervisor</t>
  </si>
  <si>
    <t>Month</t>
  </si>
  <si>
    <t>Abdo</t>
  </si>
  <si>
    <t xml:space="preserve"> Director</t>
  </si>
  <si>
    <t>Ahmad</t>
  </si>
  <si>
    <t>Management Officer</t>
  </si>
  <si>
    <t>Mahmoud</t>
  </si>
  <si>
    <t xml:space="preserve"> Attar</t>
  </si>
  <si>
    <t xml:space="preserve"> Amen </t>
  </si>
  <si>
    <t>saad</t>
  </si>
  <si>
    <t xml:space="preserve">Jihad </t>
  </si>
  <si>
    <t xml:space="preserve"> Office</t>
  </si>
  <si>
    <t>damas</t>
  </si>
  <si>
    <t>aleppo</t>
  </si>
  <si>
    <t>hama</t>
  </si>
  <si>
    <t>homs</t>
  </si>
  <si>
    <t>office</t>
  </si>
  <si>
    <t>ali</t>
  </si>
  <si>
    <t>سائق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</si>
</sst>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F800]dddd\,\ mmmm\ dd\,\ yyyy"/>
    <numFmt numFmtId="165" formatCode="h:mm;@"/>
    <numFmt numFmtId="166" formatCode="B1mmm\-yy"/>
    <numFmt numFmtId="167" formatCode="h:mm:ss;@"/>
    <numFmt numFmtId="168" formatCode="[h]:mm:ss;@"/>
    <numFmt numFmtId="169" formatCode="mm/dd/yy;@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9"/>
      <name val="Arial"/>
      <family val="2"/>
    </font>
    <font>
      <i/>
      <sz val="9"/>
      <name val="Times New Roman"/>
      <family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 applyAlignment="1">
      <alignment wrapText="1"/>
    </xf>
    <xf numFmtId="0" fontId="2" fillId="0" borderId="0" xfId="0" applyFont="1" applyBorder="1" applyAlignment="1"/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3" fillId="0" borderId="0" xfId="0" applyFont="1"/>
    <xf numFmtId="0" fontId="5" fillId="0" borderId="0" xfId="0" applyFont="1"/>
    <xf numFmtId="0" fontId="2" fillId="0" borderId="0" xfId="0" applyFont="1" applyBorder="1"/>
    <xf numFmtId="0" fontId="0" fillId="0" borderId="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4" fillId="0" borderId="0" xfId="0" applyFont="1" applyAlignment="1"/>
    <xf numFmtId="0" fontId="4" fillId="0" borderId="0" xfId="0" applyFont="1" applyFill="1" applyAlignment="1"/>
    <xf numFmtId="0" fontId="1" fillId="0" borderId="0" xfId="0" applyFont="1"/>
    <xf numFmtId="0" fontId="0" fillId="0" borderId="7" xfId="0" applyBorder="1"/>
    <xf numFmtId="15" fontId="0" fillId="0" borderId="8" xfId="0" applyNumberFormat="1" applyBorder="1"/>
    <xf numFmtId="0" fontId="0" fillId="0" borderId="9" xfId="0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right" vertical="center"/>
    </xf>
    <xf numFmtId="167" fontId="0" fillId="0" borderId="3" xfId="0" applyNumberFormat="1" applyFill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0" fontId="1" fillId="0" borderId="0" xfId="0" applyFont="1" applyAlignment="1"/>
    <xf numFmtId="169" fontId="6" fillId="0" borderId="3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66" fontId="1" fillId="0" borderId="1" xfId="0" quotePrefix="1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8" fillId="0" borderId="0" xfId="0" applyFont="1" applyBorder="1"/>
    <xf numFmtId="16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1">
    <dxf>
      <numFmt numFmtId="21" formatCode="d\-m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B2:D9" totalsRowShown="0">
  <autoFilter ref="B2:D9"/>
  <tableColumns count="3">
    <tableColumn id="1" name="Staff Name"/>
    <tableColumn id="2" name="Staff Position"/>
    <tableColumn id="3" name="Staff Field Location: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E2:E4" totalsRowShown="0">
  <autoFilter ref="E2:E4"/>
  <tableColumns count="1">
    <tableColumn id="1" name="Supervisor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F2:F14" totalsRowShown="0">
  <autoFilter ref="F2:F14"/>
  <tableColumns count="1">
    <tableColumn id="1" name="Month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H10" sqref="H10"/>
    </sheetView>
  </sheetViews>
  <sheetFormatPr defaultRowHeight="12.75" x14ac:dyDescent="0.2"/>
  <cols>
    <col min="1" max="1" width="9" customWidth="1"/>
    <col min="2" max="5" width="13.42578125" customWidth="1"/>
    <col min="6" max="6" width="19.42578125" customWidth="1"/>
    <col min="7" max="7" width="10" customWidth="1"/>
    <col min="8" max="8" width="9" customWidth="1"/>
  </cols>
  <sheetData>
    <row r="1" spans="1:8" s="9" customFormat="1" ht="19.5" x14ac:dyDescent="0.3">
      <c r="A1" s="37"/>
      <c r="B1" s="37"/>
      <c r="C1" s="37"/>
      <c r="D1" s="37"/>
      <c r="E1" s="37"/>
      <c r="F1" s="37"/>
      <c r="G1" s="14"/>
      <c r="H1" s="14"/>
    </row>
    <row r="2" spans="1:8" s="9" customFormat="1" ht="19.5" x14ac:dyDescent="0.3">
      <c r="A2" s="38"/>
      <c r="B2" s="38"/>
      <c r="C2" s="38"/>
      <c r="D2" s="38"/>
      <c r="E2" s="38"/>
      <c r="F2" s="38"/>
      <c r="G2" s="15"/>
      <c r="H2" s="15"/>
    </row>
    <row r="3" spans="1:8" ht="11.25" hidden="1" customHeight="1" x14ac:dyDescent="0.25">
      <c r="A3" s="8"/>
      <c r="B3" s="8"/>
      <c r="C3" s="8"/>
      <c r="D3" s="8"/>
      <c r="E3" s="8"/>
      <c r="F3" s="8"/>
      <c r="G3" s="8"/>
      <c r="H3" s="8"/>
    </row>
    <row r="4" spans="1:8" x14ac:dyDescent="0.2">
      <c r="A4" s="5"/>
      <c r="B4" s="6"/>
      <c r="C4" s="6"/>
      <c r="D4" s="6"/>
      <c r="E4" s="6"/>
      <c r="F4" s="17"/>
    </row>
    <row r="5" spans="1:8" x14ac:dyDescent="0.2">
      <c r="A5" s="7" t="s">
        <v>10</v>
      </c>
      <c r="B5" s="2"/>
      <c r="C5" s="2"/>
      <c r="D5" s="2"/>
      <c r="E5" s="33">
        <v>42170</v>
      </c>
      <c r="F5" s="18"/>
    </row>
    <row r="6" spans="1:8" x14ac:dyDescent="0.2">
      <c r="A6" s="7"/>
      <c r="B6" s="2"/>
      <c r="C6" s="2"/>
      <c r="D6" s="2"/>
      <c r="E6" s="34"/>
      <c r="F6" s="19"/>
    </row>
    <row r="7" spans="1:8" ht="15" x14ac:dyDescent="0.25">
      <c r="A7" s="7" t="s">
        <v>7</v>
      </c>
      <c r="B7" s="2"/>
      <c r="C7" s="10"/>
      <c r="D7" s="2"/>
      <c r="E7" s="31" t="s">
        <v>36</v>
      </c>
      <c r="F7" s="20"/>
    </row>
    <row r="8" spans="1:8" x14ac:dyDescent="0.2">
      <c r="A8" s="7"/>
      <c r="B8" s="2"/>
      <c r="C8" s="10"/>
      <c r="D8" s="2"/>
      <c r="E8" s="34"/>
      <c r="F8" s="21"/>
    </row>
    <row r="9" spans="1:8" x14ac:dyDescent="0.2">
      <c r="A9" s="7" t="s">
        <v>9</v>
      </c>
      <c r="B9" s="2"/>
      <c r="C9" s="10"/>
      <c r="D9" s="2"/>
      <c r="E9" s="32" t="s">
        <v>15</v>
      </c>
      <c r="F9" s="20"/>
    </row>
    <row r="10" spans="1:8" x14ac:dyDescent="0.2">
      <c r="A10" s="7"/>
      <c r="B10" s="2"/>
      <c r="C10" s="10"/>
      <c r="D10" s="2"/>
      <c r="E10" s="34"/>
      <c r="F10" s="21"/>
    </row>
    <row r="11" spans="1:8" x14ac:dyDescent="0.2">
      <c r="A11" s="7" t="s">
        <v>13</v>
      </c>
      <c r="B11" s="2"/>
      <c r="C11" s="10"/>
      <c r="D11" s="2"/>
      <c r="E11" s="32" t="s">
        <v>30</v>
      </c>
      <c r="F11" s="20"/>
    </row>
    <row r="12" spans="1:8" x14ac:dyDescent="0.2">
      <c r="A12" s="7"/>
      <c r="B12" s="2"/>
      <c r="C12" s="2"/>
      <c r="D12" s="2"/>
      <c r="E12" s="2"/>
      <c r="F12" s="19"/>
    </row>
    <row r="13" spans="1:8" s="3" customFormat="1" ht="38.25" x14ac:dyDescent="0.2">
      <c r="A13" s="29" t="s">
        <v>4</v>
      </c>
      <c r="B13" s="29" t="s">
        <v>6</v>
      </c>
      <c r="C13" s="29" t="s">
        <v>5</v>
      </c>
      <c r="D13" s="30" t="s">
        <v>0</v>
      </c>
      <c r="E13" s="30" t="s">
        <v>1</v>
      </c>
      <c r="F13" s="29" t="s">
        <v>2</v>
      </c>
    </row>
    <row r="14" spans="1:8" ht="12.75" customHeight="1" x14ac:dyDescent="0.2">
      <c r="A14" s="11">
        <v>1</v>
      </c>
      <c r="B14" s="13" t="str">
        <f>TEXT(C14,"[$-809]ddd;@")</f>
        <v>Mon</v>
      </c>
      <c r="C14" s="27">
        <f>E5</f>
        <v>42170</v>
      </c>
      <c r="D14" s="23"/>
      <c r="E14" s="23"/>
      <c r="F14" s="24">
        <f>E14-D14</f>
        <v>0</v>
      </c>
    </row>
    <row r="15" spans="1:8" ht="12.75" customHeight="1" x14ac:dyDescent="0.2">
      <c r="A15" s="11">
        <v>2</v>
      </c>
      <c r="B15" s="13" t="str">
        <f t="shared" ref="B15:B41" si="0">TEXT(C15,"[$-809]ddd;@")</f>
        <v>Tue</v>
      </c>
      <c r="C15" s="27">
        <f>C14+1</f>
        <v>42171</v>
      </c>
      <c r="D15" s="23">
        <v>0.375</v>
      </c>
      <c r="E15" s="23">
        <v>0.70833333333333337</v>
      </c>
      <c r="F15" s="24">
        <f t="shared" ref="F15:F41" si="1">E15-D15</f>
        <v>0.33333333333333337</v>
      </c>
    </row>
    <row r="16" spans="1:8" ht="12.75" customHeight="1" x14ac:dyDescent="0.2">
      <c r="A16" s="11">
        <v>3</v>
      </c>
      <c r="B16" s="13" t="str">
        <f t="shared" si="0"/>
        <v>Wed</v>
      </c>
      <c r="C16" s="27">
        <f t="shared" ref="C16:C41" si="2">C15+1</f>
        <v>42172</v>
      </c>
      <c r="D16" s="23">
        <v>0.375</v>
      </c>
      <c r="E16" s="23">
        <v>0.70833333333333304</v>
      </c>
      <c r="F16" s="24">
        <f t="shared" si="1"/>
        <v>0.33333333333333304</v>
      </c>
    </row>
    <row r="17" spans="1:6" ht="12.75" customHeight="1" x14ac:dyDescent="0.2">
      <c r="A17" s="12">
        <v>4</v>
      </c>
      <c r="B17" s="13" t="str">
        <f t="shared" si="0"/>
        <v>Thu</v>
      </c>
      <c r="C17" s="27">
        <f t="shared" si="2"/>
        <v>42173</v>
      </c>
      <c r="D17" s="23">
        <v>0.375</v>
      </c>
      <c r="E17" s="23">
        <v>0.70833333333333304</v>
      </c>
      <c r="F17" s="24">
        <f t="shared" si="1"/>
        <v>0.33333333333333304</v>
      </c>
    </row>
    <row r="18" spans="1:6" ht="12.75" customHeight="1" x14ac:dyDescent="0.2">
      <c r="A18" s="11">
        <v>5</v>
      </c>
      <c r="B18" s="13" t="str">
        <f t="shared" si="0"/>
        <v>Fri</v>
      </c>
      <c r="C18" s="27">
        <f t="shared" si="2"/>
        <v>42174</v>
      </c>
      <c r="D18" s="23">
        <v>0.375</v>
      </c>
      <c r="E18" s="23">
        <v>0.70833333333333304</v>
      </c>
      <c r="F18" s="24">
        <f t="shared" si="1"/>
        <v>0.33333333333333304</v>
      </c>
    </row>
    <row r="19" spans="1:6" ht="12.75" customHeight="1" x14ac:dyDescent="0.2">
      <c r="A19" s="11">
        <v>6</v>
      </c>
      <c r="B19" s="13" t="str">
        <f t="shared" si="0"/>
        <v>Sat</v>
      </c>
      <c r="C19" s="27">
        <f t="shared" si="2"/>
        <v>42175</v>
      </c>
      <c r="D19" s="23">
        <v>0.375</v>
      </c>
      <c r="E19" s="23">
        <v>0.70833333333333304</v>
      </c>
      <c r="F19" s="24">
        <f t="shared" si="1"/>
        <v>0.33333333333333304</v>
      </c>
    </row>
    <row r="20" spans="1:6" ht="12.75" customHeight="1" x14ac:dyDescent="0.2">
      <c r="A20" s="11">
        <v>7</v>
      </c>
      <c r="B20" s="13" t="str">
        <f t="shared" si="0"/>
        <v>Sun</v>
      </c>
      <c r="C20" s="27">
        <f t="shared" si="2"/>
        <v>42176</v>
      </c>
      <c r="D20" s="23"/>
      <c r="E20" s="23"/>
      <c r="F20" s="24">
        <f t="shared" si="1"/>
        <v>0</v>
      </c>
    </row>
    <row r="21" spans="1:6" ht="12.75" customHeight="1" x14ac:dyDescent="0.2">
      <c r="A21" s="11">
        <v>8</v>
      </c>
      <c r="B21" s="13" t="str">
        <f t="shared" si="0"/>
        <v>Mon</v>
      </c>
      <c r="C21" s="27">
        <f t="shared" si="2"/>
        <v>42177</v>
      </c>
      <c r="D21" s="23"/>
      <c r="E21" s="23"/>
      <c r="F21" s="24">
        <f t="shared" si="1"/>
        <v>0</v>
      </c>
    </row>
    <row r="22" spans="1:6" ht="12.75" customHeight="1" x14ac:dyDescent="0.2">
      <c r="A22" s="11">
        <v>9</v>
      </c>
      <c r="B22" s="13" t="str">
        <f t="shared" si="0"/>
        <v>Tue</v>
      </c>
      <c r="C22" s="27">
        <f t="shared" si="2"/>
        <v>42178</v>
      </c>
      <c r="D22" s="23">
        <v>0.375</v>
      </c>
      <c r="E22" s="23">
        <v>0.70833333333333304</v>
      </c>
      <c r="F22" s="24">
        <f t="shared" si="1"/>
        <v>0.33333333333333304</v>
      </c>
    </row>
    <row r="23" spans="1:6" ht="12.75" customHeight="1" x14ac:dyDescent="0.2">
      <c r="A23" s="11">
        <v>10</v>
      </c>
      <c r="B23" s="13" t="str">
        <f t="shared" si="0"/>
        <v>Wed</v>
      </c>
      <c r="C23" s="27">
        <f t="shared" si="2"/>
        <v>42179</v>
      </c>
      <c r="D23" s="23">
        <v>0.375</v>
      </c>
      <c r="E23" s="23">
        <v>0.70833333333333304</v>
      </c>
      <c r="F23" s="24">
        <f t="shared" si="1"/>
        <v>0.33333333333333304</v>
      </c>
    </row>
    <row r="24" spans="1:6" ht="12.75" customHeight="1" x14ac:dyDescent="0.2">
      <c r="A24" s="11">
        <v>11</v>
      </c>
      <c r="B24" s="13" t="str">
        <f t="shared" si="0"/>
        <v>Thu</v>
      </c>
      <c r="C24" s="27">
        <f t="shared" si="2"/>
        <v>42180</v>
      </c>
      <c r="D24" s="23">
        <v>0.375</v>
      </c>
      <c r="E24" s="23">
        <v>0.70833333333333304</v>
      </c>
      <c r="F24" s="24">
        <f t="shared" si="1"/>
        <v>0.33333333333333304</v>
      </c>
    </row>
    <row r="25" spans="1:6" ht="12.75" customHeight="1" x14ac:dyDescent="0.2">
      <c r="A25" s="11">
        <v>12</v>
      </c>
      <c r="B25" s="13" t="str">
        <f t="shared" si="0"/>
        <v>Fri</v>
      </c>
      <c r="C25" s="27">
        <f t="shared" si="2"/>
        <v>42181</v>
      </c>
      <c r="D25" s="23">
        <v>0.375</v>
      </c>
      <c r="E25" s="23">
        <v>0.70833333333333304</v>
      </c>
      <c r="F25" s="24">
        <f t="shared" si="1"/>
        <v>0.33333333333333304</v>
      </c>
    </row>
    <row r="26" spans="1:6" x14ac:dyDescent="0.2">
      <c r="A26" s="11">
        <v>13</v>
      </c>
      <c r="B26" s="13" t="str">
        <f t="shared" si="0"/>
        <v>Sat</v>
      </c>
      <c r="C26" s="27">
        <f t="shared" si="2"/>
        <v>42182</v>
      </c>
      <c r="D26" s="23">
        <v>0.375</v>
      </c>
      <c r="E26" s="23">
        <v>0.70833333333333304</v>
      </c>
      <c r="F26" s="24">
        <f t="shared" si="1"/>
        <v>0.33333333333333304</v>
      </c>
    </row>
    <row r="27" spans="1:6" ht="12.75" customHeight="1" x14ac:dyDescent="0.2">
      <c r="A27" s="11">
        <v>14</v>
      </c>
      <c r="B27" s="13" t="str">
        <f t="shared" si="0"/>
        <v>Sun</v>
      </c>
      <c r="C27" s="27">
        <f t="shared" si="2"/>
        <v>42183</v>
      </c>
      <c r="D27" s="23"/>
      <c r="E27" s="23"/>
      <c r="F27" s="24">
        <f t="shared" si="1"/>
        <v>0</v>
      </c>
    </row>
    <row r="28" spans="1:6" ht="12.75" customHeight="1" x14ac:dyDescent="0.2">
      <c r="A28" s="11">
        <v>15</v>
      </c>
      <c r="B28" s="13" t="str">
        <f t="shared" si="0"/>
        <v>Mon</v>
      </c>
      <c r="C28" s="27">
        <f t="shared" si="2"/>
        <v>42184</v>
      </c>
      <c r="D28" s="23"/>
      <c r="E28" s="23"/>
      <c r="F28" s="24">
        <f t="shared" si="1"/>
        <v>0</v>
      </c>
    </row>
    <row r="29" spans="1:6" ht="12.75" customHeight="1" x14ac:dyDescent="0.2">
      <c r="A29" s="11">
        <v>16</v>
      </c>
      <c r="B29" s="13" t="str">
        <f t="shared" si="0"/>
        <v>Tue</v>
      </c>
      <c r="C29" s="27">
        <f t="shared" si="2"/>
        <v>42185</v>
      </c>
      <c r="D29" s="23">
        <v>0.375</v>
      </c>
      <c r="E29" s="23">
        <v>0.70833333333333304</v>
      </c>
      <c r="F29" s="24">
        <f t="shared" si="1"/>
        <v>0.33333333333333304</v>
      </c>
    </row>
    <row r="30" spans="1:6" ht="12.75" customHeight="1" x14ac:dyDescent="0.2">
      <c r="A30" s="11">
        <v>17</v>
      </c>
      <c r="B30" s="13" t="str">
        <f t="shared" si="0"/>
        <v>Wed</v>
      </c>
      <c r="C30" s="27">
        <f t="shared" si="2"/>
        <v>42186</v>
      </c>
      <c r="D30" s="23">
        <v>0.375</v>
      </c>
      <c r="E30" s="23">
        <v>0.70833333333333304</v>
      </c>
      <c r="F30" s="24">
        <f t="shared" si="1"/>
        <v>0.33333333333333304</v>
      </c>
    </row>
    <row r="31" spans="1:6" ht="12.75" customHeight="1" x14ac:dyDescent="0.2">
      <c r="A31" s="11">
        <v>18</v>
      </c>
      <c r="B31" s="13" t="str">
        <f t="shared" si="0"/>
        <v>Thu</v>
      </c>
      <c r="C31" s="27">
        <f t="shared" si="2"/>
        <v>42187</v>
      </c>
      <c r="D31" s="23">
        <v>0.375</v>
      </c>
      <c r="E31" s="23">
        <v>0.70833333333333304</v>
      </c>
      <c r="F31" s="24">
        <f t="shared" si="1"/>
        <v>0.33333333333333304</v>
      </c>
    </row>
    <row r="32" spans="1:6" ht="12.75" customHeight="1" x14ac:dyDescent="0.2">
      <c r="A32" s="11">
        <v>19</v>
      </c>
      <c r="B32" s="13" t="str">
        <f t="shared" si="0"/>
        <v>Fri</v>
      </c>
      <c r="C32" s="27">
        <f t="shared" si="2"/>
        <v>42188</v>
      </c>
      <c r="D32" s="23">
        <v>0.375</v>
      </c>
      <c r="E32" s="23">
        <v>0.70833333333333304</v>
      </c>
      <c r="F32" s="24">
        <f t="shared" si="1"/>
        <v>0.33333333333333304</v>
      </c>
    </row>
    <row r="33" spans="1:6" ht="12.75" customHeight="1" x14ac:dyDescent="0.2">
      <c r="A33" s="11">
        <v>20</v>
      </c>
      <c r="B33" s="13" t="str">
        <f t="shared" si="0"/>
        <v>Sat</v>
      </c>
      <c r="C33" s="27">
        <f t="shared" si="2"/>
        <v>42189</v>
      </c>
      <c r="D33" s="23">
        <v>0.375</v>
      </c>
      <c r="E33" s="23">
        <v>0.70833333333333304</v>
      </c>
      <c r="F33" s="24">
        <f t="shared" si="1"/>
        <v>0.33333333333333304</v>
      </c>
    </row>
    <row r="34" spans="1:6" ht="12.75" customHeight="1" x14ac:dyDescent="0.2">
      <c r="A34" s="11">
        <v>21</v>
      </c>
      <c r="B34" s="13" t="str">
        <f t="shared" si="0"/>
        <v>Sun</v>
      </c>
      <c r="C34" s="27">
        <f t="shared" si="2"/>
        <v>42190</v>
      </c>
      <c r="D34" s="23"/>
      <c r="E34" s="23"/>
      <c r="F34" s="24">
        <f t="shared" si="1"/>
        <v>0</v>
      </c>
    </row>
    <row r="35" spans="1:6" ht="12.75" customHeight="1" x14ac:dyDescent="0.2">
      <c r="A35" s="11">
        <v>22</v>
      </c>
      <c r="B35" s="13" t="str">
        <f t="shared" si="0"/>
        <v>Mon</v>
      </c>
      <c r="C35" s="27">
        <f t="shared" si="2"/>
        <v>42191</v>
      </c>
      <c r="D35" s="23"/>
      <c r="E35" s="23"/>
      <c r="F35" s="24">
        <f t="shared" si="1"/>
        <v>0</v>
      </c>
    </row>
    <row r="36" spans="1:6" ht="12.75" customHeight="1" x14ac:dyDescent="0.2">
      <c r="A36" s="11">
        <v>23</v>
      </c>
      <c r="B36" s="13" t="str">
        <f t="shared" si="0"/>
        <v>Tue</v>
      </c>
      <c r="C36" s="27">
        <f t="shared" si="2"/>
        <v>42192</v>
      </c>
      <c r="D36" s="23">
        <v>0.375</v>
      </c>
      <c r="E36" s="23">
        <v>0.70833333333333304</v>
      </c>
      <c r="F36" s="24">
        <f t="shared" si="1"/>
        <v>0.33333333333333304</v>
      </c>
    </row>
    <row r="37" spans="1:6" ht="12.75" customHeight="1" x14ac:dyDescent="0.2">
      <c r="A37" s="11">
        <v>24</v>
      </c>
      <c r="B37" s="13" t="str">
        <f t="shared" si="0"/>
        <v>Wed</v>
      </c>
      <c r="C37" s="27">
        <f t="shared" si="2"/>
        <v>42193</v>
      </c>
      <c r="D37" s="23">
        <v>0.375</v>
      </c>
      <c r="E37" s="23">
        <v>0.70833333333333304</v>
      </c>
      <c r="F37" s="24">
        <f t="shared" si="1"/>
        <v>0.33333333333333304</v>
      </c>
    </row>
    <row r="38" spans="1:6" ht="12.75" customHeight="1" x14ac:dyDescent="0.2">
      <c r="A38" s="11">
        <v>25</v>
      </c>
      <c r="B38" s="13" t="str">
        <f t="shared" si="0"/>
        <v>Thu</v>
      </c>
      <c r="C38" s="27">
        <f t="shared" si="2"/>
        <v>42194</v>
      </c>
      <c r="D38" s="23">
        <v>0.375</v>
      </c>
      <c r="E38" s="23">
        <v>0.70833333333333304</v>
      </c>
      <c r="F38" s="24">
        <f t="shared" si="1"/>
        <v>0.33333333333333304</v>
      </c>
    </row>
    <row r="39" spans="1:6" ht="12.75" customHeight="1" x14ac:dyDescent="0.2">
      <c r="A39" s="11">
        <v>26</v>
      </c>
      <c r="B39" s="13" t="str">
        <f t="shared" si="0"/>
        <v>Fri</v>
      </c>
      <c r="C39" s="27">
        <f t="shared" si="2"/>
        <v>42195</v>
      </c>
      <c r="D39" s="23">
        <v>0.375</v>
      </c>
      <c r="E39" s="23">
        <v>0.70833333333333304</v>
      </c>
      <c r="F39" s="24">
        <f t="shared" si="1"/>
        <v>0.33333333333333304</v>
      </c>
    </row>
    <row r="40" spans="1:6" ht="12.75" customHeight="1" x14ac:dyDescent="0.2">
      <c r="A40" s="11">
        <v>27</v>
      </c>
      <c r="B40" s="13" t="str">
        <f t="shared" si="0"/>
        <v>Sat</v>
      </c>
      <c r="C40" s="27">
        <f t="shared" si="2"/>
        <v>42196</v>
      </c>
      <c r="D40" s="23">
        <v>0.375</v>
      </c>
      <c r="E40" s="23">
        <v>0.70833333333333304</v>
      </c>
      <c r="F40" s="24">
        <f t="shared" si="1"/>
        <v>0.33333333333333304</v>
      </c>
    </row>
    <row r="41" spans="1:6" ht="12.75" customHeight="1" x14ac:dyDescent="0.2">
      <c r="A41" s="11">
        <v>28</v>
      </c>
      <c r="B41" s="13" t="str">
        <f t="shared" si="0"/>
        <v>Sun</v>
      </c>
      <c r="C41" s="27">
        <f t="shared" si="2"/>
        <v>42197</v>
      </c>
      <c r="D41" s="23"/>
      <c r="E41" s="23"/>
      <c r="F41" s="24">
        <f t="shared" si="1"/>
        <v>0</v>
      </c>
    </row>
    <row r="42" spans="1:6" ht="12.75" customHeight="1" x14ac:dyDescent="0.2">
      <c r="A42" s="11"/>
      <c r="B42" s="13"/>
      <c r="C42" s="27"/>
      <c r="D42" s="23"/>
      <c r="E42" s="23"/>
      <c r="F42" s="24"/>
    </row>
    <row r="43" spans="1:6" ht="12.75" customHeight="1" x14ac:dyDescent="0.2">
      <c r="A43" s="11"/>
      <c r="B43" s="13"/>
      <c r="C43" s="27"/>
      <c r="D43" s="23"/>
      <c r="E43" s="23"/>
      <c r="F43" s="24"/>
    </row>
    <row r="44" spans="1:6" ht="14.25" customHeight="1" x14ac:dyDescent="0.2">
      <c r="A44" s="11"/>
      <c r="B44" s="13"/>
      <c r="C44" s="27"/>
      <c r="D44" s="23"/>
      <c r="E44" s="23"/>
      <c r="F44" s="24"/>
    </row>
    <row r="45" spans="1:6" ht="12.75" customHeight="1" x14ac:dyDescent="0.2">
      <c r="A45" s="11"/>
      <c r="B45" s="22" t="s">
        <v>3</v>
      </c>
      <c r="C45" s="28"/>
      <c r="D45" s="28"/>
      <c r="E45" s="28"/>
      <c r="F45" s="25">
        <f>SUM(F14:F44)</f>
        <v>6.6666666666666616</v>
      </c>
    </row>
    <row r="47" spans="1:6" x14ac:dyDescent="0.2">
      <c r="A47" s="2"/>
      <c r="B47" s="2"/>
      <c r="C47" s="2"/>
      <c r="D47" s="2"/>
    </row>
    <row r="48" spans="1:6" x14ac:dyDescent="0.2">
      <c r="A48" s="39" t="s">
        <v>8</v>
      </c>
      <c r="B48" s="39"/>
      <c r="C48" s="39"/>
      <c r="D48" s="39"/>
      <c r="E48" s="39"/>
      <c r="F48" s="39"/>
    </row>
    <row r="49" spans="1:6" ht="27.75" customHeight="1" x14ac:dyDescent="0.2">
      <c r="A49" s="39"/>
      <c r="B49" s="39"/>
      <c r="C49" s="39"/>
      <c r="D49" s="39"/>
      <c r="E49" s="39"/>
      <c r="F49" s="39"/>
    </row>
    <row r="50" spans="1:6" x14ac:dyDescent="0.2">
      <c r="A50" s="4"/>
      <c r="B50" s="4"/>
      <c r="C50" s="4"/>
      <c r="D50" s="2"/>
    </row>
    <row r="51" spans="1:6" x14ac:dyDescent="0.2">
      <c r="A51" s="4"/>
      <c r="B51" s="4"/>
      <c r="C51" s="4"/>
      <c r="D51" s="2"/>
    </row>
    <row r="52" spans="1:6" x14ac:dyDescent="0.2">
      <c r="A52" s="4"/>
      <c r="B52" s="4"/>
      <c r="C52" s="4"/>
      <c r="D52" s="2"/>
    </row>
    <row r="53" spans="1:6" x14ac:dyDescent="0.2">
      <c r="A53" s="40" t="s">
        <v>12</v>
      </c>
      <c r="B53" s="40"/>
      <c r="C53" s="4"/>
      <c r="D53" s="2"/>
      <c r="E53" s="26" t="s">
        <v>11</v>
      </c>
    </row>
    <row r="54" spans="1:6" ht="15" x14ac:dyDescent="0.25">
      <c r="A54" s="35"/>
      <c r="B54" s="2"/>
      <c r="C54" s="4"/>
      <c r="D54" s="2"/>
      <c r="E54" s="16"/>
    </row>
    <row r="55" spans="1:6" x14ac:dyDescent="0.2">
      <c r="A55" s="2"/>
      <c r="B55" s="2"/>
      <c r="C55" s="2"/>
      <c r="D55" s="2"/>
    </row>
    <row r="56" spans="1:6" x14ac:dyDescent="0.2">
      <c r="A56" s="1"/>
      <c r="B56" s="1"/>
      <c r="E56" s="1"/>
      <c r="F56" s="1"/>
    </row>
    <row r="57" spans="1:6" x14ac:dyDescent="0.2">
      <c r="A57" t="str">
        <f>E7</f>
        <v>ali</v>
      </c>
      <c r="E57" t="str">
        <f>E7</f>
        <v>ali</v>
      </c>
    </row>
  </sheetData>
  <mergeCells count="4">
    <mergeCell ref="A1:F1"/>
    <mergeCell ref="A2:F2"/>
    <mergeCell ref="A48:F49"/>
    <mergeCell ref="A53:B53"/>
  </mergeCells>
  <dataValidations count="3">
    <dataValidation type="list" allowBlank="1" showInputMessage="1" showErrorMessage="1" sqref="E5">
      <formula1>Month</formula1>
    </dataValidation>
    <dataValidation type="list" allowBlank="1" showInputMessage="1" showErrorMessage="1" sqref="E7">
      <formula1>Staff_Name</formula1>
    </dataValidation>
    <dataValidation type="list" allowBlank="1" showInputMessage="1" showErrorMessage="1" sqref="E9">
      <formula1>Staff_Position</formula1>
    </dataValidation>
  </dataValidations>
  <printOptions horizontalCentered="1"/>
  <pageMargins left="0.25" right="0.25" top="0.28000000000000003" bottom="0.26" header="0.22" footer="0.21"/>
  <pageSetup paperSize="9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Tables!$B$3:$B$8</xm:f>
          </x14:formula1>
          <xm:sqref>E7 A57</xm:sqref>
        </x14:dataValidation>
        <x14:dataValidation type="list" allowBlank="1" showInputMessage="1" showErrorMessage="1">
          <x14:formula1>
            <xm:f>Tables!$C$3:$C$8</xm:f>
          </x14:formula1>
          <xm:sqref>E9</xm:sqref>
        </x14:dataValidation>
        <x14:dataValidation type="list" allowBlank="1" showInputMessage="1" showErrorMessage="1">
          <x14:formula1>
            <xm:f>Tables!$E$3:$E$4</xm:f>
          </x14:formula1>
          <xm:sqref>E57</xm:sqref>
        </x14:dataValidation>
        <x14:dataValidation type="list" allowBlank="1" showInputMessage="1" showErrorMessage="1">
          <x14:formula1>
            <xm:f>Tables!$F$3:$F$14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workbookViewId="0">
      <selection activeCell="C12" sqref="C12"/>
    </sheetView>
  </sheetViews>
  <sheetFormatPr defaultRowHeight="12.75" x14ac:dyDescent="0.2"/>
  <cols>
    <col min="2" max="2" width="20.42578125" bestFit="1" customWidth="1"/>
    <col min="3" max="3" width="27.7109375" bestFit="1" customWidth="1"/>
    <col min="4" max="4" width="21.7109375" customWidth="1"/>
    <col min="6" max="6" width="22" customWidth="1"/>
  </cols>
  <sheetData>
    <row r="2" spans="2:6" x14ac:dyDescent="0.2">
      <c r="B2" t="s">
        <v>17</v>
      </c>
      <c r="C2" t="s">
        <v>18</v>
      </c>
      <c r="D2" t="s">
        <v>13</v>
      </c>
      <c r="E2" t="s">
        <v>19</v>
      </c>
      <c r="F2" t="s">
        <v>20</v>
      </c>
    </row>
    <row r="3" spans="2:6" x14ac:dyDescent="0.2">
      <c r="B3" t="s">
        <v>21</v>
      </c>
      <c r="C3" t="s">
        <v>22</v>
      </c>
      <c r="D3" t="s">
        <v>32</v>
      </c>
      <c r="E3" t="s">
        <v>29</v>
      </c>
      <c r="F3" s="36">
        <v>42005</v>
      </c>
    </row>
    <row r="4" spans="2:6" x14ac:dyDescent="0.2">
      <c r="B4" t="s">
        <v>23</v>
      </c>
      <c r="C4" t="s">
        <v>24</v>
      </c>
      <c r="D4" t="s">
        <v>31</v>
      </c>
      <c r="E4" t="s">
        <v>21</v>
      </c>
      <c r="F4" s="36">
        <v>42036</v>
      </c>
    </row>
    <row r="5" spans="2:6" x14ac:dyDescent="0.2">
      <c r="B5" t="s">
        <v>25</v>
      </c>
      <c r="C5" t="s">
        <v>14</v>
      </c>
      <c r="D5" t="s">
        <v>32</v>
      </c>
      <c r="F5" s="36">
        <v>42064</v>
      </c>
    </row>
    <row r="6" spans="2:6" x14ac:dyDescent="0.2">
      <c r="B6" t="s">
        <v>26</v>
      </c>
      <c r="C6" t="s">
        <v>15</v>
      </c>
      <c r="D6" t="s">
        <v>32</v>
      </c>
      <c r="F6" s="36">
        <v>42095</v>
      </c>
    </row>
    <row r="7" spans="2:6" x14ac:dyDescent="0.2">
      <c r="B7" t="s">
        <v>27</v>
      </c>
      <c r="C7" t="s">
        <v>15</v>
      </c>
      <c r="D7" t="s">
        <v>33</v>
      </c>
      <c r="F7" s="36">
        <v>42125</v>
      </c>
    </row>
    <row r="8" spans="2:6" x14ac:dyDescent="0.2">
      <c r="B8" t="s">
        <v>28</v>
      </c>
      <c r="C8" t="s">
        <v>16</v>
      </c>
      <c r="D8" t="s">
        <v>34</v>
      </c>
      <c r="F8" s="36">
        <v>42170</v>
      </c>
    </row>
    <row r="9" spans="2:6" x14ac:dyDescent="0.2">
      <c r="B9" t="s">
        <v>36</v>
      </c>
      <c r="C9" t="s">
        <v>37</v>
      </c>
      <c r="D9" t="s">
        <v>35</v>
      </c>
      <c r="F9" s="36">
        <v>42186</v>
      </c>
    </row>
    <row r="10" spans="2:6" x14ac:dyDescent="0.2">
      <c r="F10" s="36">
        <v>42217</v>
      </c>
    </row>
    <row r="11" spans="2:6" x14ac:dyDescent="0.2">
      <c r="F11" s="36">
        <v>42248</v>
      </c>
    </row>
    <row r="12" spans="2:6" x14ac:dyDescent="0.2">
      <c r="F12" s="36">
        <v>42278</v>
      </c>
    </row>
    <row r="13" spans="2:6" x14ac:dyDescent="0.2">
      <c r="F13" s="36">
        <v>42309</v>
      </c>
    </row>
    <row r="14" spans="2:6" x14ac:dyDescent="0.2">
      <c r="F14" s="36">
        <v>42339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Main Page</vt:lpstr>
      <vt:lpstr>Tables</vt:lpstr>
      <vt:lpstr>Month</vt:lpstr>
      <vt:lpstr>Staff_Name</vt:lpstr>
      <vt:lpstr>Staff_Position</vt:lpstr>
      <vt:lpstr>Supervisor</vt:lpstr>
    </vt:vector>
  </TitlesOfParts>
  <Company>IRC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amen bakr</dc:creator>
  <cp:lastModifiedBy>Amen Bakr</cp:lastModifiedBy>
  <cp:lastPrinted>2015-03-09T09:30:43Z</cp:lastPrinted>
  <dcterms:created xsi:type="dcterms:W3CDTF">2001-09-28T06:44:50Z</dcterms:created>
  <dcterms:modified xsi:type="dcterms:W3CDTF">2015-03-17T11:53:10Z</dcterms:modified>
</cp:coreProperties>
</file>