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3" i="1"/>
  <c r="G4" i="1"/>
  <c r="G5" i="1"/>
  <c r="G6" i="1"/>
  <c r="G7" i="1"/>
  <c r="G8" i="1"/>
  <c r="G9" i="1"/>
  <c r="G10" i="1"/>
  <c r="G11" i="1"/>
  <c r="G3" i="1"/>
  <c r="D17" i="1"/>
  <c r="D16" i="1"/>
  <c r="E16" i="1" s="1"/>
  <c r="C17" i="1"/>
  <c r="C16" i="1"/>
  <c r="E17" i="1" l="1"/>
</calcChain>
</file>

<file path=xl/sharedStrings.xml><?xml version="1.0" encoding="utf-8"?>
<sst xmlns="http://schemas.openxmlformats.org/spreadsheetml/2006/main" count="30" uniqueCount="20">
  <si>
    <t>وارد</t>
  </si>
  <si>
    <t>منصرف</t>
  </si>
  <si>
    <t>رصيد</t>
  </si>
  <si>
    <t>الصنف</t>
  </si>
  <si>
    <t>MON</t>
  </si>
  <si>
    <t>XYZ</t>
  </si>
  <si>
    <t xml:space="preserve">مطلوب تعديل المعادلة إذا لم يكن هناك صنف تعطى صفر </t>
  </si>
  <si>
    <t>تكلفة الوحدة</t>
  </si>
  <si>
    <t>عدد</t>
  </si>
  <si>
    <t>سعر بيع</t>
  </si>
  <si>
    <t>متوسط تكلفة</t>
  </si>
  <si>
    <t>متوسط الوحدة 10</t>
  </si>
  <si>
    <t>متوسط الوحدة 10.75</t>
  </si>
  <si>
    <t>وهكذا</t>
  </si>
  <si>
    <t>طريقة المتوسط المرجح Weighted Average</t>
  </si>
  <si>
    <t>تكلفة البضاعه/ عدد الوحدات</t>
  </si>
  <si>
    <t>اسم الصنف</t>
  </si>
  <si>
    <t>اجمالى التكلفه</t>
  </si>
  <si>
    <t>اجمالى الوحدات</t>
  </si>
  <si>
    <t>المتوسط المرجح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</si>
</sst>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4" borderId="0" xfId="0" applyFont="1" applyFill="1"/>
    <xf numFmtId="12" fontId="1" fillId="2" borderId="0" xfId="0" applyNumberFormat="1" applyFont="1" applyFill="1"/>
    <xf numFmtId="12" fontId="1" fillId="0" borderId="0" xfId="0" applyNumberFormat="1" applyFont="1"/>
    <xf numFmtId="12" fontId="1" fillId="3" borderId="0" xfId="0" applyNumberFormat="1" applyFont="1" applyFill="1"/>
    <xf numFmtId="12" fontId="1" fillId="6" borderId="0" xfId="0" applyNumberFormat="1" applyFont="1" applyFill="1"/>
    <xf numFmtId="12" fontId="1" fillId="5" borderId="0" xfId="0" applyNumberFormat="1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tabSelected="1" zoomScale="110" zoomScaleNormal="110" workbookViewId="0">
      <selection activeCell="G3" sqref="G3"/>
    </sheetView>
  </sheetViews>
  <sheetFormatPr defaultRowHeight="18" x14ac:dyDescent="0.25"/>
  <cols>
    <col min="1" max="1" width="6.375" style="2" bestFit="1" customWidth="1"/>
    <col min="2" max="2" width="12.75" style="2" customWidth="1"/>
    <col min="3" max="3" width="14.375" style="2" customWidth="1"/>
    <col min="4" max="4" width="14.5" style="2" customWidth="1"/>
    <col min="5" max="5" width="14.25" style="2" customWidth="1"/>
    <col min="6" max="6" width="13.125" style="2" customWidth="1"/>
    <col min="7" max="7" width="10.5" style="2" bestFit="1" customWidth="1"/>
    <col min="8" max="8" width="44" style="2" bestFit="1" customWidth="1"/>
    <col min="9" max="16384" width="9" style="2"/>
  </cols>
  <sheetData>
    <row r="1" spans="1:8" s="1" customFormat="1" x14ac:dyDescent="0.2">
      <c r="A1" s="9" t="s">
        <v>3</v>
      </c>
      <c r="B1" s="9" t="s">
        <v>0</v>
      </c>
      <c r="C1" s="9"/>
      <c r="D1" s="9" t="s">
        <v>1</v>
      </c>
      <c r="E1" s="9"/>
      <c r="F1" s="9" t="s">
        <v>2</v>
      </c>
      <c r="G1" s="9"/>
    </row>
    <row r="2" spans="1:8" s="1" customFormat="1" x14ac:dyDescent="0.2">
      <c r="A2" s="9"/>
      <c r="B2" s="1" t="s">
        <v>8</v>
      </c>
      <c r="C2" s="1" t="s">
        <v>7</v>
      </c>
      <c r="D2" s="1" t="s">
        <v>8</v>
      </c>
      <c r="E2" s="1" t="s">
        <v>9</v>
      </c>
      <c r="F2" s="1" t="s">
        <v>8</v>
      </c>
      <c r="G2" s="1" t="s">
        <v>10</v>
      </c>
    </row>
    <row r="3" spans="1:8" x14ac:dyDescent="0.25">
      <c r="A3" s="2" t="s">
        <v>4</v>
      </c>
      <c r="B3" s="4">
        <v>2</v>
      </c>
      <c r="C3" s="4">
        <v>10</v>
      </c>
      <c r="D3" s="5"/>
      <c r="F3" s="10">
        <f>IF(A3&lt;&gt;"",IFERROR(SUMPRODUCT($B$3:B3-$D$3:D3,--($A$3:A3=$A3)),""),"")</f>
        <v>2</v>
      </c>
      <c r="G3" s="2">
        <f>IF(A3&lt;&gt;"",SUMPRODUCT($C$3:$C3,$B$3:$B3,--($A$3:$A3=$A3))/SUMPRODUCT($B$3:$B3,--($A$3:$A3=$A3)),"")</f>
        <v>10</v>
      </c>
      <c r="H3" s="2" t="s">
        <v>11</v>
      </c>
    </row>
    <row r="4" spans="1:8" x14ac:dyDescent="0.25">
      <c r="A4" s="2" t="s">
        <v>4</v>
      </c>
      <c r="B4" s="5"/>
      <c r="C4" s="5"/>
      <c r="D4" s="5">
        <v>1</v>
      </c>
      <c r="F4" s="10">
        <f>IF(A4&lt;&gt;"",IFERROR(SUMPRODUCT($B$3:B4-$D$3:D4,--($A$3:A4=$A4)),""),"")</f>
        <v>1</v>
      </c>
      <c r="G4" s="2">
        <f>IF(A4&lt;&gt;"",SUMPRODUCT($C$3:$C4,$B$3:$B4,--($A$3:$A4=$A4))/SUMPRODUCT($B$3:$B4,--($A$3:$A4=$A4)),"")</f>
        <v>10</v>
      </c>
      <c r="H4" s="2" t="s">
        <v>11</v>
      </c>
    </row>
    <row r="5" spans="1:8" x14ac:dyDescent="0.25">
      <c r="A5" s="2" t="s">
        <v>4</v>
      </c>
      <c r="B5" s="6">
        <v>3</v>
      </c>
      <c r="C5" s="6">
        <v>11</v>
      </c>
      <c r="D5" s="5"/>
      <c r="F5" s="10">
        <f>IF(A5&lt;&gt;"",IFERROR(SUMPRODUCT($B$3:B5-$D$3:D5,--($A$3:A5=$A5)),""),"")</f>
        <v>4</v>
      </c>
      <c r="G5" s="2">
        <f>IF(A5&lt;&gt;"",SUMPRODUCT($C$3:$C5,$B$3:$B5,--($A$3:$A5=$A5))/SUMPRODUCT($B$3:$B5,--($A$3:$A5=$A5)),"")</f>
        <v>10.6</v>
      </c>
      <c r="H5" s="2" t="s">
        <v>12</v>
      </c>
    </row>
    <row r="6" spans="1:8" x14ac:dyDescent="0.25">
      <c r="A6" s="2" t="s">
        <v>4</v>
      </c>
      <c r="B6" s="5"/>
      <c r="C6" s="5"/>
      <c r="D6" s="5">
        <v>4</v>
      </c>
      <c r="F6" s="10">
        <f>IF(A6&lt;&gt;"",IFERROR(SUMPRODUCT($B$3:B6-$D$3:D6,--($A$3:A6=$A6)),""),"")</f>
        <v>0</v>
      </c>
      <c r="G6" s="2">
        <f>IF(A6&lt;&gt;"",SUMPRODUCT($C$3:$C6,$B$3:$B6,--($A$3:$A6=$A6))/SUMPRODUCT($B$3:$B6,--($A$3:$A6=$A6)),"")</f>
        <v>10.6</v>
      </c>
      <c r="H6" s="2" t="s">
        <v>13</v>
      </c>
    </row>
    <row r="7" spans="1:8" x14ac:dyDescent="0.25">
      <c r="A7" s="2" t="s">
        <v>5</v>
      </c>
      <c r="B7" s="7">
        <v>55</v>
      </c>
      <c r="C7" s="7">
        <v>10</v>
      </c>
      <c r="D7" s="5"/>
      <c r="F7" s="10">
        <f>IF(A7&lt;&gt;"",IFERROR(SUMPRODUCT($B$3:B7-$D$3:D7,--($A$3:A7=$A7)),""),"")</f>
        <v>55</v>
      </c>
      <c r="G7" s="2">
        <f>IF(A7&lt;&gt;"",SUMPRODUCT($C$3:$C7,$B$3:$B7,--($A$3:$A7=$A7))/SUMPRODUCT($B$3:$B7,--($A$3:$A7=$A7)),"")</f>
        <v>10</v>
      </c>
    </row>
    <row r="8" spans="1:8" x14ac:dyDescent="0.25">
      <c r="A8" s="2" t="s">
        <v>5</v>
      </c>
      <c r="B8" s="5"/>
      <c r="C8" s="5"/>
      <c r="D8" s="5">
        <v>33</v>
      </c>
      <c r="F8" s="10">
        <f>IF(A8&lt;&gt;"",IFERROR(SUMPRODUCT($B$3:B8-$D$3:D8,--($A$3:A8=$A8)),""),"")</f>
        <v>22</v>
      </c>
      <c r="G8" s="2">
        <f>IF(A8&lt;&gt;"",SUMPRODUCT($C$3:$C8,$B$3:$B8,--($A$3:$A8=$A8))/SUMPRODUCT($B$3:$B8,--($A$3:$A8=$A8)),"")</f>
        <v>10</v>
      </c>
    </row>
    <row r="9" spans="1:8" x14ac:dyDescent="0.25">
      <c r="A9" s="2" t="s">
        <v>5</v>
      </c>
      <c r="B9" s="8">
        <v>22</v>
      </c>
      <c r="C9" s="8">
        <v>11</v>
      </c>
      <c r="D9" s="5"/>
      <c r="F9" s="10">
        <f>IF(A9&lt;&gt;"",IFERROR(SUMPRODUCT($B$3:B9-$D$3:D9,--($A$3:A9=$A9)),""),"")</f>
        <v>44</v>
      </c>
      <c r="G9" s="2">
        <f>IF(A9&lt;&gt;"",SUMPRODUCT($C$3:$C9,$B$3:$B9,--($A$3:$A9=$A9))/SUMPRODUCT($B$3:$B9,--($A$3:$A9=$A9)),"")</f>
        <v>10.285714285714286</v>
      </c>
    </row>
    <row r="10" spans="1:8" x14ac:dyDescent="0.25">
      <c r="B10" s="5"/>
      <c r="C10" s="5"/>
      <c r="D10" s="5"/>
      <c r="F10" s="10" t="str">
        <f>IF(A10&lt;&gt;"",IFERROR(SUMPRODUCT($B$3:B10-$D$3:D10,--($A$3:A10=$A10)),""),"")</f>
        <v/>
      </c>
      <c r="G10" s="2" t="str">
        <f>IF(A10&lt;&gt;"",SUMPRODUCT($C$3:$C10,$B$3:$B10,--($A$3:$A10=$A10))/SUMPRODUCT($B$3:$B10,--($A$3:$A10=$A10)),"")</f>
        <v/>
      </c>
    </row>
    <row r="11" spans="1:8" x14ac:dyDescent="0.25">
      <c r="B11" s="5">
        <v>500</v>
      </c>
      <c r="C11" s="5"/>
      <c r="D11" s="5"/>
      <c r="F11" s="10" t="str">
        <f>IF(A11&lt;&gt;"",IFERROR(SUMPRODUCT($B$3:B11-$D$3:D11,--($A$3:A11=$A11)),""),"")</f>
        <v/>
      </c>
      <c r="G11" s="2" t="str">
        <f>IF(A11&lt;&gt;"",SUMPRODUCT($C$3:$C11,$B$3:$B11,--($A$3:$A11=$A11))/SUMPRODUCT($B$3:$B11,--($A$3:$A11=$A11)),"")</f>
        <v/>
      </c>
      <c r="H11" s="3" t="s">
        <v>6</v>
      </c>
    </row>
    <row r="12" spans="1:8" x14ac:dyDescent="0.25">
      <c r="B12" s="5"/>
      <c r="C12" s="5"/>
      <c r="D12" s="5"/>
      <c r="F12" s="5"/>
    </row>
    <row r="13" spans="1:8" x14ac:dyDescent="0.25">
      <c r="B13" s="2" t="s">
        <v>14</v>
      </c>
    </row>
    <row r="14" spans="1:8" x14ac:dyDescent="0.25">
      <c r="B14" s="2" t="s">
        <v>15</v>
      </c>
    </row>
    <row r="15" spans="1:8" x14ac:dyDescent="0.25">
      <c r="B15" s="2" t="s">
        <v>16</v>
      </c>
      <c r="C15" s="2" t="s">
        <v>18</v>
      </c>
      <c r="D15" s="2" t="s">
        <v>17</v>
      </c>
      <c r="E15" s="2" t="s">
        <v>19</v>
      </c>
    </row>
    <row r="16" spans="1:8" x14ac:dyDescent="0.25">
      <c r="B16" s="2" t="s">
        <v>4</v>
      </c>
      <c r="C16" s="2">
        <f>SUMIF($A$3:$A$9,$B16,$B$3:$B$9)</f>
        <v>5</v>
      </c>
      <c r="D16" s="2">
        <f>SUMPRODUCT($B$3:$B$9,$C$3:$C$9,--($A$3:$A$9=$B16))</f>
        <v>53</v>
      </c>
      <c r="E16" s="2">
        <f>D16/C16</f>
        <v>10.6</v>
      </c>
    </row>
    <row r="17" spans="2:5" x14ac:dyDescent="0.25">
      <c r="B17" s="2" t="s">
        <v>5</v>
      </c>
      <c r="C17" s="2">
        <f>SUMIF($A$3:$A$9,$B17,$B$3:$B$9)</f>
        <v>77</v>
      </c>
      <c r="D17" s="2">
        <f>SUMPRODUCT($B$3:$B$9,$C$3:$C$9,--($A$3:$A$9=$B17))</f>
        <v>792</v>
      </c>
      <c r="E17" s="2">
        <f>D17/C17</f>
        <v>10.285714285714286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2015-03-19T00:49:34Z</dcterms:modified>
</cp:coreProperties>
</file>