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45" windowWidth="14145" windowHeight="8130" activeTab="1"/>
  </bookViews>
  <sheets>
    <sheet name="كشف المبيعات" sheetId="2" r:id="rId1"/>
    <sheet name="إحصاء" sheetId="1" r:id="rId2"/>
  </sheets>
  <calcPr calcId="144525"/>
</workbook>
</file>

<file path=xl/calcChain.xml><?xml version="1.0" encoding="utf-8"?>
<calcChain xmlns="http://schemas.openxmlformats.org/spreadsheetml/2006/main">
  <c r="F5" i="1" l="1" a="1"/>
  <c r="F5" i="1"/>
  <c r="F6" i="1" a="1"/>
  <c r="F6" i="1"/>
  <c r="F7" i="1" a="1"/>
  <c r="F7" i="1"/>
  <c r="F8" i="1" a="1"/>
  <c r="F8" i="1"/>
  <c r="F9" i="1" a="1"/>
  <c r="F9" i="1"/>
  <c r="F10" i="1" a="1"/>
  <c r="F10" i="1"/>
  <c r="F11" i="1" a="1"/>
  <c r="F11" i="1"/>
  <c r="F12" i="1" a="1"/>
  <c r="F12" i="1"/>
  <c r="F13" i="1" a="1"/>
  <c r="F13" i="1"/>
  <c r="F14" i="1" a="1"/>
  <c r="F14" i="1"/>
  <c r="F15" i="1" a="1"/>
  <c r="F15" i="1"/>
  <c r="F4" i="1" a="1"/>
  <c r="F4" i="1"/>
  <c r="D5" i="1"/>
  <c r="D6" i="1"/>
  <c r="D7" i="1"/>
  <c r="D8" i="1"/>
  <c r="D9" i="1"/>
  <c r="D10" i="1"/>
  <c r="D11" i="1"/>
  <c r="D12" i="1"/>
  <c r="D13" i="1"/>
  <c r="D14" i="1"/>
  <c r="D15" i="1"/>
  <c r="E5" i="1"/>
  <c r="E6" i="1"/>
  <c r="E7" i="1"/>
  <c r="E8" i="1"/>
  <c r="E9" i="1"/>
  <c r="E10" i="1"/>
  <c r="E11" i="1"/>
  <c r="E12" i="1"/>
  <c r="E13" i="1"/>
  <c r="E14" i="1"/>
  <c r="E15" i="1"/>
  <c r="E4" i="1"/>
  <c r="E17" i="1" s="1"/>
  <c r="D4" i="1"/>
  <c r="D17" i="1" s="1"/>
  <c r="F3" i="2"/>
</calcChain>
</file>

<file path=xl/sharedStrings.xml><?xml version="1.0" encoding="utf-8"?>
<sst xmlns="http://schemas.openxmlformats.org/spreadsheetml/2006/main" count="45" uniqueCount="44">
  <si>
    <t>م</t>
  </si>
  <si>
    <t>البيان</t>
  </si>
  <si>
    <t>المبلغ</t>
  </si>
  <si>
    <t>TOTAL</t>
  </si>
  <si>
    <t>عدد الخلايا</t>
  </si>
  <si>
    <t xml:space="preserve">المبلــــــغ </t>
  </si>
  <si>
    <t>محمود جمعه</t>
  </si>
  <si>
    <t>الدغيدي</t>
  </si>
  <si>
    <t>عبدالله بولنوار</t>
  </si>
  <si>
    <t>ياسر أحمد الشيخ</t>
  </si>
  <si>
    <t>محمد جمعه</t>
  </si>
  <si>
    <t>محمد طاهر</t>
  </si>
  <si>
    <t>طارق محمود</t>
  </si>
  <si>
    <t>ياسر خليل</t>
  </si>
  <si>
    <t>أبوخليل</t>
  </si>
  <si>
    <t>عبدالله المجرب</t>
  </si>
  <si>
    <t>عبدالباري البنا</t>
  </si>
  <si>
    <t>إبن مصر</t>
  </si>
  <si>
    <t>الصقر</t>
  </si>
  <si>
    <t>قنديل الصياد</t>
  </si>
  <si>
    <t>عبدالله باقشير</t>
  </si>
  <si>
    <t>سليم حاصبيا</t>
  </si>
  <si>
    <t>محمد الريفي</t>
  </si>
  <si>
    <t>سلمي محمود</t>
  </si>
  <si>
    <t>أبوالقبطان</t>
  </si>
  <si>
    <t>محمد صالح</t>
  </si>
  <si>
    <t>المطلوب :- في ورقة الإحصاء</t>
  </si>
  <si>
    <t>إســم المشتري</t>
  </si>
  <si>
    <t>مبيعات شهر 1</t>
  </si>
  <si>
    <t>مبيعات شهر 2</t>
  </si>
  <si>
    <t>مبيعات شهر 3</t>
  </si>
  <si>
    <t>مبيعات شهر 4</t>
  </si>
  <si>
    <t>مبيعات شهر 5</t>
  </si>
  <si>
    <t>مبيعات شهر 6</t>
  </si>
  <si>
    <t>مبيعات شهر 7</t>
  </si>
  <si>
    <t>مبيعات شهر 8</t>
  </si>
  <si>
    <t>مبيعات شهر 9</t>
  </si>
  <si>
    <t>مبيعات شهر 10</t>
  </si>
  <si>
    <t>مبيعات شهر 11</t>
  </si>
  <si>
    <t>مبيعات شهر 12</t>
  </si>
  <si>
    <t>التاريخ</t>
  </si>
  <si>
    <r>
      <rPr>
        <sz val="14"/>
        <color rgb="FFC00000"/>
        <rFont val="Times New Roman"/>
        <family val="1"/>
      </rPr>
      <t>المطلوب رقم ( 1 ) :-</t>
    </r>
    <r>
      <rPr>
        <sz val="14"/>
        <color theme="1"/>
        <rFont val="Times New Roman"/>
        <family val="2"/>
        <charset val="178"/>
      </rPr>
      <t xml:space="preserve"> حساب قيمة مبيعات كل شهر علي حدى . وذلك بالوصف التالي " يتم إحتساب مبيعات الشهر وذلك وفقاً للقيمة التي تقابل التاريخ الذي يتنمي إليه هذا الشهر "
بمعني ( كل قيمه أمامها تاريخ لشهر 1 فهي في مبيعات شهر 1 كتاريخ 2015/1/1 أو 2015/1/10 ) وهكذا بالنسبة لباقي الشهور 
</t>
    </r>
  </si>
  <si>
    <r>
      <t xml:space="preserve">المطلوب رقم ( 2 ) :- </t>
    </r>
    <r>
      <rPr>
        <sz val="14"/>
        <color theme="1"/>
        <rFont val="Times New Roman"/>
        <family val="1"/>
      </rPr>
      <t xml:space="preserve">حساب عدد الخلايا التي بها مبيعات هذا الشهر
بمعني ( لو أنني قمت بعمل مبيعات مثلاً  في شهر 1 . فكم عدد الخلايا التي تم البيع فيهم ؟ 
ولا يكون ذلك إلا من خلال وجود قيمة أو مبلغ داخل الخليه والتي ترتبط بحساب قيمة مبيعات الشهر الموجوده في الطلب رقم 1 
</t>
    </r>
  </si>
  <si>
    <t>حل آخر للمبلغ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</si>
</sst>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\ [$-1010000]yyyy/mm/dd;@"/>
    <numFmt numFmtId="165" formatCode="[$-2010000]yyyy/mm/dd;@"/>
  </numFmts>
  <fonts count="13">
    <font>
      <sz val="14"/>
      <color theme="1"/>
      <name val="Times New Roman"/>
      <family val="2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6"/>
      <color theme="0"/>
      <name val="Cambria"/>
      <family val="1"/>
      <scheme val="major"/>
    </font>
    <font>
      <sz val="14"/>
      <color rgb="FFC00000"/>
      <name val="Times New Roman"/>
      <family val="1"/>
    </font>
    <font>
      <sz val="14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6" fillId="0" borderId="5" xfId="1" applyFont="1" applyFill="1" applyBorder="1" applyAlignment="1" applyProtection="1">
      <alignment horizontal="center" vertical="center"/>
      <protection locked="0"/>
    </xf>
    <xf numFmtId="0" fontId="3" fillId="0" borderId="5" xfId="1" applyFont="1" applyFill="1" applyBorder="1" applyAlignment="1" applyProtection="1">
      <alignment horizontal="center" vertical="center"/>
      <protection locked="0"/>
    </xf>
    <xf numFmtId="164" fontId="7" fillId="0" borderId="5" xfId="1" applyNumberFormat="1" applyFont="1" applyBorder="1" applyAlignment="1" applyProtection="1">
      <alignment horizontal="center" vertical="center"/>
      <protection locked="0"/>
    </xf>
    <xf numFmtId="1" fontId="3" fillId="0" borderId="5" xfId="1" applyNumberFormat="1" applyFont="1" applyFill="1" applyBorder="1" applyAlignment="1" applyProtection="1">
      <alignment horizontal="center" vertical="center"/>
    </xf>
    <xf numFmtId="1" fontId="8" fillId="2" borderId="1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right" vertical="center" wrapText="1"/>
    </xf>
    <xf numFmtId="0" fontId="0" fillId="6" borderId="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0" borderId="0" xfId="0" applyAlignment="1"/>
    <xf numFmtId="0" fontId="4" fillId="5" borderId="6" xfId="1" applyFont="1" applyFill="1" applyBorder="1" applyAlignment="1" applyProtection="1">
      <alignment horizontal="center" vertical="center"/>
      <protection locked="0"/>
    </xf>
    <xf numFmtId="0" fontId="5" fillId="6" borderId="7" xfId="1" applyFont="1" applyFill="1" applyBorder="1" applyAlignment="1" applyProtection="1">
      <alignment horizontal="center" vertical="center"/>
      <protection locked="0"/>
    </xf>
    <xf numFmtId="0" fontId="8" fillId="2" borderId="7" xfId="1" applyFont="1" applyFill="1" applyBorder="1" applyAlignment="1" applyProtection="1">
      <alignment horizontal="center" vertical="center"/>
      <protection locked="0"/>
    </xf>
    <xf numFmtId="164" fontId="10" fillId="4" borderId="8" xfId="1" applyNumberFormat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1" fontId="3" fillId="0" borderId="3" xfId="1" applyNumberFormat="1" applyFont="1" applyFill="1" applyBorder="1" applyAlignment="1" applyProtection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0" fontId="0" fillId="10" borderId="0" xfId="0" applyFill="1" applyAlignment="1">
      <alignment horizontal="center"/>
    </xf>
    <xf numFmtId="0" fontId="12" fillId="3" borderId="0" xfId="0" applyFont="1" applyFill="1" applyAlignment="1">
      <alignment horizontal="center" wrapText="1"/>
    </xf>
    <xf numFmtId="0" fontId="9" fillId="7" borderId="2" xfId="1" applyFont="1" applyFill="1" applyBorder="1" applyAlignment="1" applyProtection="1">
      <alignment horizontal="center" vertical="center"/>
      <protection locked="0"/>
    </xf>
    <xf numFmtId="0" fontId="9" fillId="7" borderId="4" xfId="1" applyFont="1" applyFill="1" applyBorder="1" applyAlignment="1" applyProtection="1">
      <alignment horizontal="center" vertical="center"/>
      <protection locked="0"/>
    </xf>
    <xf numFmtId="0" fontId="11" fillId="8" borderId="0" xfId="0" applyFont="1" applyFill="1" applyAlignment="1">
      <alignment horizontal="center" wrapText="1"/>
    </xf>
    <xf numFmtId="0" fontId="6" fillId="0" borderId="3" xfId="1" applyFont="1" applyFill="1" applyBorder="1" applyAlignment="1" applyProtection="1">
      <alignment horizontal="center" vertical="center"/>
      <protection locked="0"/>
    </xf>
    <xf numFmtId="0" fontId="7" fillId="0" borderId="3" xfId="1" applyNumberFormat="1" applyFont="1" applyBorder="1" applyAlignment="1" applyProtection="1">
      <alignment horizontal="center" vertical="center"/>
      <protection locked="0"/>
    </xf>
    <xf numFmtId="0" fontId="0" fillId="0" borderId="3" xfId="0" applyBorder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3;&#1581;&#1589;&#1575;&#156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6</xdr:row>
      <xdr:rowOff>171450</xdr:rowOff>
    </xdr:from>
    <xdr:to>
      <xdr:col>10</xdr:col>
      <xdr:colOff>228600</xdr:colOff>
      <xdr:row>8</xdr:row>
      <xdr:rowOff>66675</xdr:rowOff>
    </xdr:to>
    <xdr:sp macro="" textlink="">
      <xdr:nvSpPr>
        <xdr:cNvPr id="2" name="سهم إلى اليسار 1">
          <a:hlinkClick xmlns:r="http://schemas.openxmlformats.org/officeDocument/2006/relationships" r:id="rId1"/>
        </xdr:cNvPr>
        <xdr:cNvSpPr/>
      </xdr:nvSpPr>
      <xdr:spPr>
        <a:xfrm>
          <a:off x="13725296400" y="1676400"/>
          <a:ext cx="1009650" cy="3714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2"/>
  <sheetViews>
    <sheetView rightToLeft="1" zoomScale="90" zoomScaleNormal="90" workbookViewId="0">
      <pane ySplit="2" topLeftCell="A3" activePane="bottomLeft" state="frozen"/>
      <selection pane="bottomLeft" activeCell="C26" sqref="C26"/>
    </sheetView>
  </sheetViews>
  <sheetFormatPr defaultRowHeight="18.75"/>
  <cols>
    <col min="1" max="1" width="3.21875" customWidth="1"/>
    <col min="2" max="2" width="5.44140625" customWidth="1"/>
    <col min="3" max="3" width="22.109375" customWidth="1"/>
    <col min="4" max="5" width="11.6640625" customWidth="1"/>
    <col min="6" max="6" width="8.5546875" bestFit="1" customWidth="1"/>
  </cols>
  <sheetData>
    <row r="2" spans="2:11" ht="24.75" customHeight="1">
      <c r="B2" s="10" t="s">
        <v>0</v>
      </c>
      <c r="C2" s="10" t="s">
        <v>27</v>
      </c>
      <c r="D2" s="10" t="s">
        <v>5</v>
      </c>
      <c r="E2" s="10" t="s">
        <v>40</v>
      </c>
    </row>
    <row r="3" spans="2:11">
      <c r="B3" s="11">
        <v>1</v>
      </c>
      <c r="C3" s="8" t="s">
        <v>6</v>
      </c>
      <c r="D3" s="7">
        <v>500</v>
      </c>
      <c r="E3" s="19">
        <v>42005</v>
      </c>
      <c r="F3" s="18">
        <f>SUMPRODUCT(--(YEAR('كشف المبيعات'!$E$3:$E$10)=2015))</f>
        <v>8</v>
      </c>
    </row>
    <row r="4" spans="2:11">
      <c r="B4" s="11">
        <v>2</v>
      </c>
      <c r="C4" s="8" t="s">
        <v>10</v>
      </c>
      <c r="D4" s="7">
        <v>400</v>
      </c>
      <c r="E4" s="19">
        <v>42006</v>
      </c>
    </row>
    <row r="5" spans="2:11">
      <c r="B5" s="11">
        <v>3</v>
      </c>
      <c r="C5" s="8" t="s">
        <v>7</v>
      </c>
      <c r="D5" s="7">
        <v>1000</v>
      </c>
      <c r="E5" s="19">
        <v>42007</v>
      </c>
    </row>
    <row r="6" spans="2:11">
      <c r="B6" s="11">
        <v>4</v>
      </c>
      <c r="C6" s="8" t="s">
        <v>8</v>
      </c>
      <c r="D6" s="7">
        <v>2000</v>
      </c>
      <c r="E6" s="19">
        <v>42008</v>
      </c>
    </row>
    <row r="7" spans="2:11">
      <c r="B7" s="11">
        <v>5</v>
      </c>
      <c r="C7" s="9" t="s">
        <v>9</v>
      </c>
      <c r="D7" s="7">
        <v>6000</v>
      </c>
      <c r="E7" s="19">
        <v>42009</v>
      </c>
    </row>
    <row r="8" spans="2:11">
      <c r="B8" s="11">
        <v>6</v>
      </c>
      <c r="C8" s="8" t="s">
        <v>11</v>
      </c>
      <c r="D8" s="7">
        <v>10000</v>
      </c>
      <c r="E8" s="19">
        <v>42010</v>
      </c>
      <c r="G8" s="20" t="s">
        <v>26</v>
      </c>
      <c r="H8" s="20"/>
      <c r="I8" s="20"/>
      <c r="J8" s="12"/>
      <c r="K8" s="12"/>
    </row>
    <row r="9" spans="2:11">
      <c r="B9" s="11">
        <v>7</v>
      </c>
      <c r="C9" s="8" t="s">
        <v>12</v>
      </c>
      <c r="D9" s="7">
        <v>14000</v>
      </c>
      <c r="E9" s="19">
        <v>42011</v>
      </c>
      <c r="G9" s="12"/>
      <c r="H9" s="12"/>
      <c r="I9" s="12"/>
      <c r="J9" s="12"/>
      <c r="K9" s="12"/>
    </row>
    <row r="10" spans="2:11">
      <c r="B10" s="11">
        <v>8</v>
      </c>
      <c r="C10" s="8" t="s">
        <v>13</v>
      </c>
      <c r="D10" s="7">
        <v>18000</v>
      </c>
      <c r="E10" s="19">
        <v>42012</v>
      </c>
      <c r="G10" s="12"/>
      <c r="H10" s="12"/>
      <c r="I10" s="12"/>
      <c r="J10" s="12"/>
      <c r="K10" s="12"/>
    </row>
    <row r="11" spans="2:11">
      <c r="B11" s="11">
        <v>9</v>
      </c>
      <c r="C11" s="8" t="s">
        <v>14</v>
      </c>
      <c r="D11" s="7">
        <v>22000</v>
      </c>
      <c r="E11" s="19">
        <v>42013</v>
      </c>
      <c r="G11" s="12"/>
      <c r="H11" s="12"/>
      <c r="I11" s="12"/>
      <c r="J11" s="12"/>
      <c r="K11" s="12"/>
    </row>
    <row r="12" spans="2:11">
      <c r="B12" s="11">
        <v>10</v>
      </c>
      <c r="C12" s="8" t="s">
        <v>15</v>
      </c>
      <c r="D12" s="7">
        <v>26000</v>
      </c>
      <c r="E12" s="19">
        <v>42034</v>
      </c>
      <c r="G12" s="12"/>
      <c r="H12" s="12"/>
      <c r="I12" s="12"/>
      <c r="J12" s="12"/>
      <c r="K12" s="12"/>
    </row>
    <row r="13" spans="2:11">
      <c r="B13" s="11">
        <v>11</v>
      </c>
      <c r="C13" s="8" t="s">
        <v>16</v>
      </c>
      <c r="D13" s="7">
        <v>30000</v>
      </c>
      <c r="E13" s="19">
        <v>42036</v>
      </c>
      <c r="G13" s="12"/>
      <c r="H13" s="12"/>
      <c r="I13" s="12"/>
      <c r="J13" s="12"/>
      <c r="K13" s="12"/>
    </row>
    <row r="14" spans="2:11">
      <c r="B14" s="11">
        <v>12</v>
      </c>
      <c r="C14" s="8" t="s">
        <v>17</v>
      </c>
      <c r="D14" s="7">
        <v>34000</v>
      </c>
      <c r="E14" s="19">
        <v>42037</v>
      </c>
      <c r="G14" s="12"/>
      <c r="H14" s="12"/>
      <c r="I14" s="12"/>
      <c r="J14" s="12"/>
      <c r="K14" s="12"/>
    </row>
    <row r="15" spans="2:11">
      <c r="B15" s="11">
        <v>13</v>
      </c>
      <c r="C15" s="8" t="s">
        <v>18</v>
      </c>
      <c r="D15" s="7">
        <v>38000</v>
      </c>
      <c r="E15" s="19">
        <v>42038</v>
      </c>
    </row>
    <row r="16" spans="2:11">
      <c r="B16" s="11">
        <v>14</v>
      </c>
      <c r="C16" s="8" t="s">
        <v>19</v>
      </c>
      <c r="D16" s="7">
        <v>42000</v>
      </c>
      <c r="E16" s="19">
        <v>42039</v>
      </c>
    </row>
    <row r="17" spans="2:5">
      <c r="B17" s="11">
        <v>15</v>
      </c>
      <c r="C17" s="8" t="s">
        <v>20</v>
      </c>
      <c r="D17" s="7">
        <v>46000</v>
      </c>
      <c r="E17" s="19">
        <v>42040</v>
      </c>
    </row>
    <row r="18" spans="2:5">
      <c r="B18" s="11">
        <v>16</v>
      </c>
      <c r="C18" s="8" t="s">
        <v>21</v>
      </c>
      <c r="D18" s="7">
        <v>50000</v>
      </c>
      <c r="E18" s="19">
        <v>42041</v>
      </c>
    </row>
    <row r="19" spans="2:5">
      <c r="B19" s="11">
        <v>17</v>
      </c>
      <c r="C19" s="8" t="s">
        <v>22</v>
      </c>
      <c r="D19" s="7">
        <v>54000</v>
      </c>
      <c r="E19" s="19">
        <v>42042</v>
      </c>
    </row>
    <row r="20" spans="2:5">
      <c r="B20" s="11">
        <v>18</v>
      </c>
      <c r="C20" s="8" t="s">
        <v>23</v>
      </c>
      <c r="D20" s="7">
        <v>58000</v>
      </c>
      <c r="E20" s="19">
        <v>42043</v>
      </c>
    </row>
    <row r="21" spans="2:5">
      <c r="B21" s="11">
        <v>19</v>
      </c>
      <c r="C21" s="8" t="s">
        <v>24</v>
      </c>
      <c r="D21" s="7">
        <v>62000</v>
      </c>
      <c r="E21" s="19">
        <v>42044</v>
      </c>
    </row>
    <row r="22" spans="2:5">
      <c r="B22" s="11">
        <v>20</v>
      </c>
      <c r="C22" s="8" t="s">
        <v>25</v>
      </c>
      <c r="D22" s="7">
        <v>66000</v>
      </c>
      <c r="E22" s="19">
        <v>42063</v>
      </c>
    </row>
  </sheetData>
  <mergeCells count="1">
    <mergeCell ref="G8:I8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"/>
  <sheetViews>
    <sheetView rightToLeft="1" tabSelected="1" zoomScale="90" zoomScaleNormal="90" workbookViewId="0">
      <selection activeCell="G3" sqref="G3"/>
    </sheetView>
  </sheetViews>
  <sheetFormatPr defaultRowHeight="18.75"/>
  <cols>
    <col min="1" max="1" width="3.109375" customWidth="1"/>
    <col min="3" max="3" width="12.109375" bestFit="1" customWidth="1"/>
    <col min="4" max="4" width="10.5546875" bestFit="1" customWidth="1"/>
    <col min="5" max="5" width="12.33203125" bestFit="1" customWidth="1"/>
    <col min="6" max="6" width="15.21875" bestFit="1" customWidth="1"/>
    <col min="7" max="8" width="5.109375" customWidth="1"/>
  </cols>
  <sheetData>
    <row r="2" spans="2:14" ht="19.5" customHeight="1" thickBot="1"/>
    <row r="3" spans="2:14" ht="33.75" customHeight="1">
      <c r="B3" s="13" t="s">
        <v>0</v>
      </c>
      <c r="C3" s="14" t="s">
        <v>1</v>
      </c>
      <c r="D3" s="15" t="s">
        <v>2</v>
      </c>
      <c r="E3" s="16" t="s">
        <v>4</v>
      </c>
      <c r="F3" s="15" t="s">
        <v>43</v>
      </c>
      <c r="I3" s="21" t="s">
        <v>41</v>
      </c>
      <c r="J3" s="21"/>
      <c r="K3" s="21"/>
      <c r="L3" s="21"/>
      <c r="M3" s="21"/>
    </row>
    <row r="4" spans="2:14" s="6" customFormat="1" ht="24.95" customHeight="1">
      <c r="B4" s="25">
        <v>1</v>
      </c>
      <c r="C4" s="17" t="s">
        <v>28</v>
      </c>
      <c r="D4" s="18">
        <f>SUMPRODUCT(--(MONTH('كشف المبيعات'!$E$3:$E$100)=$B4),'كشف المبيعات'!$D$3:$D$100)</f>
        <v>99900</v>
      </c>
      <c r="E4" s="26">
        <f>SUMPRODUCT(--(MONTH('كشف المبيعات'!$E$3:$E$100)=$B4),--('كشف المبيعات'!$D$3:$D$100&lt;&gt;""))</f>
        <v>10</v>
      </c>
      <c r="F4" s="27">
        <f t="array" ref="F4">SUM(IF(MONTH('كشف المبيعات'!$E$3:$E$100)=إحصاء!$B4,'كشف المبيعات'!$D$3:$D$100))</f>
        <v>99900</v>
      </c>
      <c r="I4" s="21"/>
      <c r="J4" s="21"/>
      <c r="K4" s="21"/>
      <c r="L4" s="21"/>
      <c r="M4" s="21"/>
      <c r="N4"/>
    </row>
    <row r="5" spans="2:14" s="6" customFormat="1" ht="24.95" customHeight="1">
      <c r="B5" s="25">
        <v>2</v>
      </c>
      <c r="C5" s="17" t="s">
        <v>29</v>
      </c>
      <c r="D5" s="18">
        <f>SUMPRODUCT(--(MONTH('كشف المبيعات'!$E$3:$E$100)=$B5),'كشف المبيعات'!$D$3:$D$100)</f>
        <v>480000</v>
      </c>
      <c r="E5" s="26">
        <f>SUMPRODUCT(--(MONTH('كشف المبيعات'!$E$3:$E$100)=$B5),--('كشف المبيعات'!$D$3:$D$100&lt;&gt;""))</f>
        <v>10</v>
      </c>
      <c r="F5" s="27">
        <f t="array" ref="F5">SUM(IF(MONTH('كشف المبيعات'!$E$3:$E$100)=إحصاء!$B5,'كشف المبيعات'!$D$3:$D$100))</f>
        <v>480000</v>
      </c>
      <c r="I5" s="21"/>
      <c r="J5" s="21"/>
      <c r="K5" s="21"/>
      <c r="L5" s="21"/>
      <c r="M5" s="21"/>
      <c r="N5"/>
    </row>
    <row r="6" spans="2:14" s="6" customFormat="1" ht="24.95" customHeight="1">
      <c r="B6" s="25">
        <v>3</v>
      </c>
      <c r="C6" s="17" t="s">
        <v>30</v>
      </c>
      <c r="D6" s="18">
        <f>SUMPRODUCT(--(MONTH('كشف المبيعات'!$E$3:$E$100)=$B6),'كشف المبيعات'!$D$3:$D$100)</f>
        <v>0</v>
      </c>
      <c r="E6" s="26">
        <f>SUMPRODUCT(--(MONTH('كشف المبيعات'!$E$3:$E$100)=$B6),--('كشف المبيعات'!$D$3:$D$100&lt;&gt;""))</f>
        <v>0</v>
      </c>
      <c r="F6" s="27">
        <f t="array" ref="F6">SUM(IF(MONTH('كشف المبيعات'!$E$3:$E$100)=إحصاء!$B6,'كشف المبيعات'!$D$3:$D$100))</f>
        <v>0</v>
      </c>
      <c r="I6" s="21"/>
      <c r="J6" s="21"/>
      <c r="K6" s="21"/>
      <c r="L6" s="21"/>
      <c r="M6" s="21"/>
      <c r="N6"/>
    </row>
    <row r="7" spans="2:14" s="6" customFormat="1" ht="24.95" customHeight="1">
      <c r="B7" s="25">
        <v>4</v>
      </c>
      <c r="C7" s="17" t="s">
        <v>31</v>
      </c>
      <c r="D7" s="18">
        <f>SUMPRODUCT(--(MONTH('كشف المبيعات'!$E$3:$E$100)=$B7),'كشف المبيعات'!$D$3:$D$100)</f>
        <v>0</v>
      </c>
      <c r="E7" s="26">
        <f>SUMPRODUCT(--(MONTH('كشف المبيعات'!$E$3:$E$100)=$B7),--('كشف المبيعات'!$D$3:$D$100&lt;&gt;""))</f>
        <v>0</v>
      </c>
      <c r="F7" s="27">
        <f t="array" ref="F7">SUM(IF(MONTH('كشف المبيعات'!$E$3:$E$100)=إحصاء!$B7,'كشف المبيعات'!$D$3:$D$100))</f>
        <v>0</v>
      </c>
      <c r="I7" s="21"/>
      <c r="J7" s="21"/>
      <c r="K7" s="21"/>
      <c r="L7" s="21"/>
      <c r="M7" s="21"/>
      <c r="N7"/>
    </row>
    <row r="8" spans="2:14" s="6" customFormat="1" ht="24.95" customHeight="1">
      <c r="B8" s="25">
        <v>5</v>
      </c>
      <c r="C8" s="17" t="s">
        <v>32</v>
      </c>
      <c r="D8" s="18">
        <f>SUMPRODUCT(--(MONTH('كشف المبيعات'!$E$3:$E$100)=$B8),'كشف المبيعات'!$D$3:$D$100)</f>
        <v>0</v>
      </c>
      <c r="E8" s="26">
        <f>SUMPRODUCT(--(MONTH('كشف المبيعات'!$E$3:$E$100)=$B8),--('كشف المبيعات'!$D$3:$D$100&lt;&gt;""))</f>
        <v>0</v>
      </c>
      <c r="F8" s="27">
        <f t="array" ref="F8">SUM(IF(MONTH('كشف المبيعات'!$E$3:$E$100)=إحصاء!$B8,'كشف المبيعات'!$D$3:$D$100))</f>
        <v>0</v>
      </c>
      <c r="I8" s="21"/>
      <c r="J8" s="21"/>
      <c r="K8" s="21"/>
      <c r="L8" s="21"/>
      <c r="M8" s="21"/>
      <c r="N8"/>
    </row>
    <row r="9" spans="2:14" s="6" customFormat="1" ht="24.95" customHeight="1">
      <c r="B9" s="25">
        <v>6</v>
      </c>
      <c r="C9" s="17" t="s">
        <v>33</v>
      </c>
      <c r="D9" s="18">
        <f>SUMPRODUCT(--(MONTH('كشف المبيعات'!$E$3:$E$100)=$B9),'كشف المبيعات'!$D$3:$D$100)</f>
        <v>0</v>
      </c>
      <c r="E9" s="26">
        <f>SUMPRODUCT(--(MONTH('كشف المبيعات'!$E$3:$E$100)=$B9),--('كشف المبيعات'!$D$3:$D$100&lt;&gt;""))</f>
        <v>0</v>
      </c>
      <c r="F9" s="27">
        <f t="array" ref="F9">SUM(IF(MONTH('كشف المبيعات'!$E$3:$E$100)=إحصاء!$B9,'كشف المبيعات'!$D$3:$D$100))</f>
        <v>0</v>
      </c>
      <c r="I9" s="21"/>
      <c r="J9" s="21"/>
      <c r="K9" s="21"/>
      <c r="L9" s="21"/>
      <c r="M9" s="21"/>
      <c r="N9"/>
    </row>
    <row r="10" spans="2:14" s="6" customFormat="1" ht="24.95" customHeight="1">
      <c r="B10" s="25">
        <v>7</v>
      </c>
      <c r="C10" s="17" t="s">
        <v>34</v>
      </c>
      <c r="D10" s="18">
        <f>SUMPRODUCT(--(MONTH('كشف المبيعات'!$E$3:$E$100)=$B10),'كشف المبيعات'!$D$3:$D$100)</f>
        <v>0</v>
      </c>
      <c r="E10" s="26">
        <f>SUMPRODUCT(--(MONTH('كشف المبيعات'!$E$3:$E$100)=$B10),--('كشف المبيعات'!$D$3:$D$100&lt;&gt;""))</f>
        <v>0</v>
      </c>
      <c r="F10" s="27">
        <f t="array" ref="F10">SUM(IF(MONTH('كشف المبيعات'!$E$3:$E$100)=إحصاء!$B10,'كشف المبيعات'!$D$3:$D$100))</f>
        <v>0</v>
      </c>
      <c r="I10" s="21"/>
      <c r="J10" s="21"/>
      <c r="K10" s="21"/>
      <c r="L10" s="21"/>
      <c r="M10" s="21"/>
      <c r="N10"/>
    </row>
    <row r="11" spans="2:14" s="6" customFormat="1" ht="24.95" customHeight="1">
      <c r="B11" s="25">
        <v>8</v>
      </c>
      <c r="C11" s="17" t="s">
        <v>35</v>
      </c>
      <c r="D11" s="18">
        <f>SUMPRODUCT(--(MONTH('كشف المبيعات'!$E$3:$E$100)=$B11),'كشف المبيعات'!$D$3:$D$100)</f>
        <v>0</v>
      </c>
      <c r="E11" s="26">
        <f>SUMPRODUCT(--(MONTH('كشف المبيعات'!$E$3:$E$100)=$B11),--('كشف المبيعات'!$D$3:$D$100&lt;&gt;""))</f>
        <v>0</v>
      </c>
      <c r="F11" s="27">
        <f t="array" ref="F11">SUM(IF(MONTH('كشف المبيعات'!$E$3:$E$100)=إحصاء!$B11,'كشف المبيعات'!$D$3:$D$100))</f>
        <v>0</v>
      </c>
      <c r="N11"/>
    </row>
    <row r="12" spans="2:14" s="6" customFormat="1" ht="24.95" customHeight="1">
      <c r="B12" s="25">
        <v>9</v>
      </c>
      <c r="C12" s="17" t="s">
        <v>36</v>
      </c>
      <c r="D12" s="18">
        <f>SUMPRODUCT(--(MONTH('كشف المبيعات'!$E$3:$E$100)=$B12),'كشف المبيعات'!$D$3:$D$100)</f>
        <v>0</v>
      </c>
      <c r="E12" s="26">
        <f>SUMPRODUCT(--(MONTH('كشف المبيعات'!$E$3:$E$100)=$B12),--('كشف المبيعات'!$D$3:$D$100&lt;&gt;""))</f>
        <v>0</v>
      </c>
      <c r="F12" s="27">
        <f t="array" ref="F12">SUM(IF(MONTH('كشف المبيعات'!$E$3:$E$100)=إحصاء!$B12,'كشف المبيعات'!$D$3:$D$100))</f>
        <v>0</v>
      </c>
      <c r="I12" s="24" t="s">
        <v>42</v>
      </c>
      <c r="J12" s="24"/>
      <c r="K12" s="24"/>
      <c r="L12" s="24"/>
      <c r="M12" s="24"/>
      <c r="N12"/>
    </row>
    <row r="13" spans="2:14" s="6" customFormat="1" ht="24.95" customHeight="1">
      <c r="B13" s="25">
        <v>10</v>
      </c>
      <c r="C13" s="17" t="s">
        <v>37</v>
      </c>
      <c r="D13" s="18">
        <f>SUMPRODUCT(--(MONTH('كشف المبيعات'!$E$3:$E$100)=$B13),'كشف المبيعات'!$D$3:$D$100)</f>
        <v>0</v>
      </c>
      <c r="E13" s="26">
        <f>SUMPRODUCT(--(MONTH('كشف المبيعات'!$E$3:$E$100)=$B13),--('كشف المبيعات'!$D$3:$D$100&lt;&gt;""))</f>
        <v>0</v>
      </c>
      <c r="F13" s="27">
        <f t="array" ref="F13">SUM(IF(MONTH('كشف المبيعات'!$E$3:$E$100)=إحصاء!$B13,'كشف المبيعات'!$D$3:$D$100))</f>
        <v>0</v>
      </c>
      <c r="I13" s="24"/>
      <c r="J13" s="24"/>
      <c r="K13" s="24"/>
      <c r="L13" s="24"/>
      <c r="M13" s="24"/>
      <c r="N13"/>
    </row>
    <row r="14" spans="2:14" s="6" customFormat="1" ht="24.95" customHeight="1">
      <c r="B14" s="25">
        <v>11</v>
      </c>
      <c r="C14" s="17" t="s">
        <v>38</v>
      </c>
      <c r="D14" s="18">
        <f>SUMPRODUCT(--(MONTH('كشف المبيعات'!$E$3:$E$100)=$B14),'كشف المبيعات'!$D$3:$D$100)</f>
        <v>0</v>
      </c>
      <c r="E14" s="26">
        <f>SUMPRODUCT(--(MONTH('كشف المبيعات'!$E$3:$E$100)=$B14),--('كشف المبيعات'!$D$3:$D$100&lt;&gt;""))</f>
        <v>0</v>
      </c>
      <c r="F14" s="27">
        <f t="array" ref="F14">SUM(IF(MONTH('كشف المبيعات'!$E$3:$E$100)=إحصاء!$B14,'كشف المبيعات'!$D$3:$D$100))</f>
        <v>0</v>
      </c>
      <c r="I14" s="24"/>
      <c r="J14" s="24"/>
      <c r="K14" s="24"/>
      <c r="L14" s="24"/>
      <c r="M14" s="24"/>
      <c r="N14"/>
    </row>
    <row r="15" spans="2:14" s="6" customFormat="1" ht="24.95" customHeight="1">
      <c r="B15" s="25">
        <v>12</v>
      </c>
      <c r="C15" s="17" t="s">
        <v>39</v>
      </c>
      <c r="D15" s="18">
        <f>SUMPRODUCT(--(MONTH('كشف المبيعات'!$E$3:$E$100)=$B15),'كشف المبيعات'!$D$3:$D$100)</f>
        <v>0</v>
      </c>
      <c r="E15" s="26">
        <f>SUMPRODUCT(--(MONTH('كشف المبيعات'!$E$3:$E$100)=$B15),--('كشف المبيعات'!$D$3:$D$100&lt;&gt;""))</f>
        <v>0</v>
      </c>
      <c r="F15" s="27">
        <f t="array" ref="F15">SUM(IF(MONTH('كشف المبيعات'!$E$3:$E$100)=إحصاء!$B15,'كشف المبيعات'!$D$3:$D$100))</f>
        <v>0</v>
      </c>
      <c r="I15" s="24"/>
      <c r="J15" s="24"/>
      <c r="K15" s="24"/>
      <c r="L15" s="24"/>
      <c r="M15" s="24"/>
      <c r="N15"/>
    </row>
    <row r="16" spans="2:14" ht="68.25" customHeight="1" thickBot="1">
      <c r="B16" s="1"/>
      <c r="C16" s="2"/>
      <c r="D16" s="4"/>
      <c r="E16" s="3"/>
      <c r="I16" s="24"/>
      <c r="J16" s="24"/>
      <c r="K16" s="24"/>
      <c r="L16" s="24"/>
      <c r="M16" s="24"/>
    </row>
    <row r="17" spans="2:5" ht="32.25" thickBot="1">
      <c r="B17" s="22" t="s">
        <v>3</v>
      </c>
      <c r="C17" s="23"/>
      <c r="D17" s="5">
        <f>SUM(D4:D15)</f>
        <v>579900</v>
      </c>
      <c r="E17" s="5">
        <f>SUM(E4:E15)</f>
        <v>20</v>
      </c>
    </row>
  </sheetData>
  <mergeCells count="3">
    <mergeCell ref="I3:M10"/>
    <mergeCell ref="B17:C17"/>
    <mergeCell ref="I12:M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كشف المبيعات</vt:lpstr>
      <vt:lpstr>إحصاء</vt:lpstr>
    </vt:vector>
  </TitlesOfParts>
  <Company>A-One-Company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yasser ahmed</cp:lastModifiedBy>
  <dcterms:created xsi:type="dcterms:W3CDTF">2015-03-18T08:40:26Z</dcterms:created>
  <dcterms:modified xsi:type="dcterms:W3CDTF">2015-03-19T10:31:38Z</dcterms:modified>
</cp:coreProperties>
</file>