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1840" windowHeight="12015" tabRatio="640" activeTab="16"/>
  </bookViews>
  <sheets>
    <sheet name="يناير" sheetId="2" r:id="rId1"/>
    <sheet name="فبراير" sheetId="8" r:id="rId2"/>
    <sheet name="مارس" sheetId="9" r:id="rId3"/>
    <sheet name="ابريل" sheetId="11" r:id="rId4"/>
    <sheet name="مايو" sheetId="10" r:id="rId5"/>
    <sheet name="يونيو" sheetId="12" r:id="rId6"/>
    <sheet name="يوليو" sheetId="13" r:id="rId7"/>
    <sheet name="اغسطس" sheetId="14" r:id="rId8"/>
    <sheet name="اجمالي المعينين" sheetId="1" state="hidden" r:id="rId9"/>
    <sheet name="اجمالي المكافأة" sheetId="7" state="hidden" r:id="rId10"/>
    <sheet name="سبتمبر" sheetId="15" r:id="rId11"/>
    <sheet name="اكتوبر" sheetId="16" r:id="rId12"/>
    <sheet name="نوفمبر" sheetId="17" r:id="rId13"/>
    <sheet name="ديسمبر" sheetId="18" r:id="rId14"/>
    <sheet name="خصومات" sheetId="21" r:id="rId15"/>
    <sheet name="سلف" sheetId="22" r:id="rId16"/>
    <sheet name="طباعة" sheetId="20" r:id="rId17"/>
  </sheets>
  <definedNames>
    <definedName name="dis">خصومات!$A$1:$M$51</definedName>
    <definedName name="_xlnm.Print_Area" localSheetId="3">ابريل!$A$1:$AG$2</definedName>
    <definedName name="_xlnm.Print_Area" localSheetId="8">'اجمالي المعينين'!$A$1:$V$89</definedName>
    <definedName name="_xlnm.Print_Area" localSheetId="9">'اجمالي المكافأة'!$A$1:$V$89</definedName>
    <definedName name="_xlnm.Print_Area" localSheetId="7">اغسطس!$A$1:$AG$2</definedName>
    <definedName name="_xlnm.Print_Area" localSheetId="11">اكتوبر!$A$1:$AG$2</definedName>
    <definedName name="_xlnm.Print_Area" localSheetId="13">ديسمبر!$A$1:$AG$2</definedName>
    <definedName name="_xlnm.Print_Area" localSheetId="10">سبتمبر!$A$1:$AG$2</definedName>
    <definedName name="_xlnm.Print_Area" localSheetId="16">طباعة!$A$4:$AG$5</definedName>
    <definedName name="_xlnm.Print_Area" localSheetId="1">فبراير!$A$1:$AG$2</definedName>
    <definedName name="_xlnm.Print_Area" localSheetId="2">مارس!$A$1:$AG$2</definedName>
    <definedName name="_xlnm.Print_Area" localSheetId="4">مايو!$A$1:$AG$2</definedName>
    <definedName name="_xlnm.Print_Area" localSheetId="12">نوفمبر!$A$1:$AG$2</definedName>
    <definedName name="_xlnm.Print_Area" localSheetId="0">يناير!$A$1:$AG$2</definedName>
    <definedName name="_xlnm.Print_Area" localSheetId="6">يوليو!$A$1:$AG$2</definedName>
    <definedName name="_xlnm.Print_Area" localSheetId="5">يونيو!$A$1:$AG$2</definedName>
  </definedNames>
  <calcPr calcId="144525"/>
</workbook>
</file>

<file path=xl/calcChain.xml><?xml version="1.0" encoding="utf-8"?>
<calcChain xmlns="http://schemas.openxmlformats.org/spreadsheetml/2006/main">
  <c r="AE4" i="8" l="1"/>
  <c r="AE5" i="8"/>
  <c r="AE6" i="8"/>
  <c r="AE7" i="8"/>
  <c r="AE8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E28" i="8"/>
  <c r="AE29" i="8"/>
  <c r="AE30" i="8"/>
  <c r="AE31" i="8"/>
  <c r="AE32" i="8"/>
  <c r="AE33" i="8"/>
  <c r="AE34" i="8"/>
  <c r="AE35" i="8"/>
  <c r="AE36" i="8"/>
  <c r="AE37" i="8"/>
  <c r="AE38" i="8"/>
  <c r="AE39" i="8"/>
  <c r="AE40" i="8"/>
  <c r="AE41" i="8"/>
  <c r="AE42" i="8"/>
  <c r="AE43" i="8"/>
  <c r="AE44" i="8"/>
  <c r="AE45" i="8"/>
  <c r="AE46" i="8"/>
  <c r="AE47" i="8"/>
  <c r="AE48" i="8"/>
  <c r="AE49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E63" i="8"/>
  <c r="AE64" i="8"/>
  <c r="AE65" i="8"/>
  <c r="AE66" i="8"/>
  <c r="AE67" i="8"/>
  <c r="AE68" i="8"/>
  <c r="AE69" i="8"/>
  <c r="AE70" i="8"/>
  <c r="AE71" i="8"/>
  <c r="AE72" i="8"/>
  <c r="AE73" i="8"/>
  <c r="AE74" i="8"/>
  <c r="AE75" i="8"/>
  <c r="AE76" i="8"/>
  <c r="AE77" i="8"/>
  <c r="AE78" i="8"/>
  <c r="AE79" i="8"/>
  <c r="AE80" i="8"/>
  <c r="AE81" i="8"/>
  <c r="AE82" i="8"/>
  <c r="AE83" i="8"/>
  <c r="AE84" i="8"/>
  <c r="AE85" i="8"/>
  <c r="AE86" i="8"/>
  <c r="AE87" i="8"/>
  <c r="AE88" i="8"/>
  <c r="AE89" i="8"/>
  <c r="AE90" i="8"/>
  <c r="AE91" i="8"/>
  <c r="AE92" i="8"/>
  <c r="AE93" i="8"/>
  <c r="AE94" i="8"/>
  <c r="AE95" i="8"/>
  <c r="AE96" i="8"/>
  <c r="AE97" i="8"/>
  <c r="AE98" i="8"/>
  <c r="AE99" i="8"/>
  <c r="AE100" i="8"/>
  <c r="AE3" i="8"/>
  <c r="AE4" i="9"/>
  <c r="AE5" i="9"/>
  <c r="AE6" i="9"/>
  <c r="AE7" i="9"/>
  <c r="AE8" i="9"/>
  <c r="AE9" i="9"/>
  <c r="AE10" i="9"/>
  <c r="AE11" i="9"/>
  <c r="AE12" i="9"/>
  <c r="AE13" i="9"/>
  <c r="AE14" i="9"/>
  <c r="AE15" i="9"/>
  <c r="AE16" i="9"/>
  <c r="AE17" i="9"/>
  <c r="AE18" i="9"/>
  <c r="AE19" i="9"/>
  <c r="AE20" i="9"/>
  <c r="AE21" i="9"/>
  <c r="AE22" i="9"/>
  <c r="AE23" i="9"/>
  <c r="AE24" i="9"/>
  <c r="AE25" i="9"/>
  <c r="AE26" i="9"/>
  <c r="AE27" i="9"/>
  <c r="AE28" i="9"/>
  <c r="AE29" i="9"/>
  <c r="AE30" i="9"/>
  <c r="AE31" i="9"/>
  <c r="AE32" i="9"/>
  <c r="AE33" i="9"/>
  <c r="AE34" i="9"/>
  <c r="AE35" i="9"/>
  <c r="AE36" i="9"/>
  <c r="AE37" i="9"/>
  <c r="AE38" i="9"/>
  <c r="AE39" i="9"/>
  <c r="AE40" i="9"/>
  <c r="AE41" i="9"/>
  <c r="AE42" i="9"/>
  <c r="AE43" i="9"/>
  <c r="AE44" i="9"/>
  <c r="AE45" i="9"/>
  <c r="AE46" i="9"/>
  <c r="AE47" i="9"/>
  <c r="AE48" i="9"/>
  <c r="AE49" i="9"/>
  <c r="AE50" i="9"/>
  <c r="AE51" i="9"/>
  <c r="AE52" i="9"/>
  <c r="AE53" i="9"/>
  <c r="AE54" i="9"/>
  <c r="AE55" i="9"/>
  <c r="AE56" i="9"/>
  <c r="AE57" i="9"/>
  <c r="AE58" i="9"/>
  <c r="AE59" i="9"/>
  <c r="AE60" i="9"/>
  <c r="AE61" i="9"/>
  <c r="AE62" i="9"/>
  <c r="AE63" i="9"/>
  <c r="AE64" i="9"/>
  <c r="AE65" i="9"/>
  <c r="AE3" i="9"/>
  <c r="R35" i="20" l="1"/>
  <c r="Q35" i="20"/>
  <c r="P35" i="20"/>
  <c r="O35" i="20"/>
  <c r="AF35" i="20" s="1"/>
  <c r="N35" i="20"/>
  <c r="AG35" i="20" s="1"/>
  <c r="R34" i="20"/>
  <c r="Q34" i="20"/>
  <c r="P34" i="20"/>
  <c r="O34" i="20"/>
  <c r="AF34" i="20" s="1"/>
  <c r="N34" i="20"/>
  <c r="R33" i="20"/>
  <c r="Q33" i="20"/>
  <c r="P33" i="20"/>
  <c r="O33" i="20"/>
  <c r="AF33" i="20" s="1"/>
  <c r="N33" i="20"/>
  <c r="AG33" i="20" s="1"/>
  <c r="R32" i="20"/>
  <c r="Q32" i="20"/>
  <c r="P32" i="20"/>
  <c r="O32" i="20"/>
  <c r="AF32" i="20" s="1"/>
  <c r="N32" i="20"/>
  <c r="R31" i="20"/>
  <c r="Q31" i="20"/>
  <c r="P31" i="20"/>
  <c r="O31" i="20"/>
  <c r="AF31" i="20" s="1"/>
  <c r="N31" i="20"/>
  <c r="AG31" i="20" s="1"/>
  <c r="R30" i="20"/>
  <c r="Q30" i="20"/>
  <c r="P30" i="20"/>
  <c r="O30" i="20"/>
  <c r="AF30" i="20" s="1"/>
  <c r="N30" i="20"/>
  <c r="R29" i="20"/>
  <c r="Q29" i="20"/>
  <c r="P29" i="20"/>
  <c r="O29" i="20"/>
  <c r="AF29" i="20" s="1"/>
  <c r="N29" i="20"/>
  <c r="AG29" i="20" s="1"/>
  <c r="R28" i="20"/>
  <c r="Q28" i="20"/>
  <c r="P28" i="20"/>
  <c r="O28" i="20"/>
  <c r="AF28" i="20" s="1"/>
  <c r="N28" i="20"/>
  <c r="R27" i="20"/>
  <c r="Q27" i="20"/>
  <c r="P27" i="20"/>
  <c r="O27" i="20"/>
  <c r="AF27" i="20" s="1"/>
  <c r="N27" i="20"/>
  <c r="AG27" i="20" s="1"/>
  <c r="R26" i="20"/>
  <c r="Q26" i="20"/>
  <c r="P26" i="20"/>
  <c r="O26" i="20"/>
  <c r="AF26" i="20" s="1"/>
  <c r="N26" i="20"/>
  <c r="R25" i="20"/>
  <c r="Q25" i="20"/>
  <c r="P25" i="20"/>
  <c r="O25" i="20"/>
  <c r="AF25" i="20" s="1"/>
  <c r="N25" i="20"/>
  <c r="AG25" i="20" s="1"/>
  <c r="R24" i="20"/>
  <c r="Q24" i="20"/>
  <c r="P24" i="20"/>
  <c r="O24" i="20"/>
  <c r="AF24" i="20" s="1"/>
  <c r="N24" i="20"/>
  <c r="R23" i="20"/>
  <c r="Q23" i="20"/>
  <c r="P23" i="20"/>
  <c r="O23" i="20"/>
  <c r="AF23" i="20" s="1"/>
  <c r="N23" i="20"/>
  <c r="AG23" i="20" s="1"/>
  <c r="R22" i="20"/>
  <c r="Q22" i="20"/>
  <c r="P22" i="20"/>
  <c r="O22" i="20"/>
  <c r="AF22" i="20" s="1"/>
  <c r="N22" i="20"/>
  <c r="R21" i="20"/>
  <c r="Q21" i="20"/>
  <c r="P21" i="20"/>
  <c r="O21" i="20"/>
  <c r="AF21" i="20" s="1"/>
  <c r="N21" i="20"/>
  <c r="AG21" i="20" s="1"/>
  <c r="R20" i="20"/>
  <c r="Q20" i="20"/>
  <c r="P20" i="20"/>
  <c r="O20" i="20"/>
  <c r="AF20" i="20" s="1"/>
  <c r="N20" i="20"/>
  <c r="R19" i="20"/>
  <c r="Q19" i="20"/>
  <c r="P19" i="20"/>
  <c r="O19" i="20"/>
  <c r="AF19" i="20" s="1"/>
  <c r="N19" i="20"/>
  <c r="AG19" i="20" s="1"/>
  <c r="R18" i="20"/>
  <c r="Q18" i="20"/>
  <c r="P18" i="20"/>
  <c r="O18" i="20"/>
  <c r="AF18" i="20" s="1"/>
  <c r="N18" i="20"/>
  <c r="R17" i="20"/>
  <c r="Q17" i="20"/>
  <c r="P17" i="20"/>
  <c r="O17" i="20"/>
  <c r="AF17" i="20" s="1"/>
  <c r="N17" i="20"/>
  <c r="AG17" i="20" s="1"/>
  <c r="R16" i="20"/>
  <c r="Q16" i="20"/>
  <c r="P16" i="20"/>
  <c r="O16" i="20"/>
  <c r="AF16" i="20" s="1"/>
  <c r="N16" i="20"/>
  <c r="R15" i="20"/>
  <c r="Q15" i="20"/>
  <c r="P15" i="20"/>
  <c r="O15" i="20"/>
  <c r="AF15" i="20" s="1"/>
  <c r="N15" i="20"/>
  <c r="AG15" i="20" s="1"/>
  <c r="R14" i="20"/>
  <c r="Q14" i="20"/>
  <c r="P14" i="20"/>
  <c r="O14" i="20"/>
  <c r="AF14" i="20" s="1"/>
  <c r="N14" i="20"/>
  <c r="R13" i="20"/>
  <c r="Q13" i="20"/>
  <c r="P13" i="20"/>
  <c r="O13" i="20"/>
  <c r="AF13" i="20" s="1"/>
  <c r="N13" i="20"/>
  <c r="AG13" i="20" s="1"/>
  <c r="R12" i="20"/>
  <c r="Q12" i="20"/>
  <c r="P12" i="20"/>
  <c r="O12" i="20"/>
  <c r="AF12" i="20" s="1"/>
  <c r="N12" i="20"/>
  <c r="R11" i="20"/>
  <c r="Q11" i="20"/>
  <c r="P11" i="20"/>
  <c r="O11" i="20"/>
  <c r="AF11" i="20" s="1"/>
  <c r="N11" i="20"/>
  <c r="AG11" i="20" s="1"/>
  <c r="R10" i="20"/>
  <c r="Q10" i="20"/>
  <c r="P10" i="20"/>
  <c r="O10" i="20"/>
  <c r="AF10" i="20" s="1"/>
  <c r="N10" i="20"/>
  <c r="R9" i="20"/>
  <c r="Q9" i="20"/>
  <c r="P9" i="20"/>
  <c r="O9" i="20"/>
  <c r="AF9" i="20" s="1"/>
  <c r="N9" i="20"/>
  <c r="AG9" i="20" s="1"/>
  <c r="R8" i="20"/>
  <c r="Q8" i="20"/>
  <c r="P8" i="20"/>
  <c r="O8" i="20"/>
  <c r="AF8" i="20" s="1"/>
  <c r="N8" i="20"/>
  <c r="R7" i="20"/>
  <c r="Q7" i="20"/>
  <c r="P7" i="20"/>
  <c r="O7" i="20"/>
  <c r="AF7" i="20" s="1"/>
  <c r="N7" i="20"/>
  <c r="AG7" i="20" s="1"/>
  <c r="R6" i="20"/>
  <c r="Q6" i="20"/>
  <c r="P6" i="20"/>
  <c r="O6" i="20"/>
  <c r="AF6" i="20" s="1"/>
  <c r="N6" i="20"/>
  <c r="N53" i="18"/>
  <c r="O53" i="18"/>
  <c r="P53" i="18"/>
  <c r="AF53" i="18" s="1"/>
  <c r="AG53" i="18" s="1"/>
  <c r="Q53" i="18"/>
  <c r="R53" i="18"/>
  <c r="N54" i="18"/>
  <c r="O54" i="18"/>
  <c r="P54" i="18"/>
  <c r="Q54" i="18"/>
  <c r="R54" i="18"/>
  <c r="AF54" i="18"/>
  <c r="AG54" i="18" s="1"/>
  <c r="N55" i="18"/>
  <c r="O55" i="18"/>
  <c r="P55" i="18"/>
  <c r="AF55" i="18" s="1"/>
  <c r="AG55" i="18" s="1"/>
  <c r="Q55" i="18"/>
  <c r="R55" i="18"/>
  <c r="N56" i="18"/>
  <c r="O56" i="18"/>
  <c r="P56" i="18"/>
  <c r="Q56" i="18"/>
  <c r="R56" i="18"/>
  <c r="AF56" i="18"/>
  <c r="AG56" i="18" s="1"/>
  <c r="N57" i="18"/>
  <c r="O57" i="18"/>
  <c r="P57" i="18"/>
  <c r="AF57" i="18" s="1"/>
  <c r="AG57" i="18" s="1"/>
  <c r="Q57" i="18"/>
  <c r="R57" i="18"/>
  <c r="N58" i="18"/>
  <c r="O58" i="18"/>
  <c r="P58" i="18"/>
  <c r="Q58" i="18"/>
  <c r="R58" i="18"/>
  <c r="AF58" i="18"/>
  <c r="AG58" i="18" s="1"/>
  <c r="N59" i="18"/>
  <c r="O59" i="18"/>
  <c r="P59" i="18"/>
  <c r="AF59" i="18" s="1"/>
  <c r="AG59" i="18" s="1"/>
  <c r="Q59" i="18"/>
  <c r="R59" i="18"/>
  <c r="N60" i="18"/>
  <c r="O60" i="18"/>
  <c r="P60" i="18"/>
  <c r="Q60" i="18"/>
  <c r="R60" i="18"/>
  <c r="AF60" i="18"/>
  <c r="AG60" i="18" s="1"/>
  <c r="N61" i="18"/>
  <c r="O61" i="18"/>
  <c r="P61" i="18"/>
  <c r="AF61" i="18" s="1"/>
  <c r="AG61" i="18" s="1"/>
  <c r="Q61" i="18"/>
  <c r="R61" i="18"/>
  <c r="N62" i="18"/>
  <c r="O62" i="18"/>
  <c r="P62" i="18"/>
  <c r="Q62" i="18"/>
  <c r="R62" i="18"/>
  <c r="AF62" i="18"/>
  <c r="AG62" i="18" s="1"/>
  <c r="N63" i="18"/>
  <c r="O63" i="18"/>
  <c r="P63" i="18"/>
  <c r="AF63" i="18" s="1"/>
  <c r="AG63" i="18" s="1"/>
  <c r="Q63" i="18"/>
  <c r="R63" i="18"/>
  <c r="N64" i="18"/>
  <c r="O64" i="18"/>
  <c r="P64" i="18"/>
  <c r="Q64" i="18"/>
  <c r="R64" i="18"/>
  <c r="AF64" i="18"/>
  <c r="AG64" i="18" s="1"/>
  <c r="N65" i="18"/>
  <c r="O65" i="18"/>
  <c r="P65" i="18"/>
  <c r="AF65" i="18" s="1"/>
  <c r="AG65" i="18" s="1"/>
  <c r="Q65" i="18"/>
  <c r="R65" i="18"/>
  <c r="N53" i="17"/>
  <c r="O53" i="17"/>
  <c r="P53" i="17"/>
  <c r="AF53" i="17" s="1"/>
  <c r="AG53" i="17" s="1"/>
  <c r="Q53" i="17"/>
  <c r="R53" i="17"/>
  <c r="N54" i="17"/>
  <c r="O54" i="17"/>
  <c r="P54" i="17"/>
  <c r="Q54" i="17"/>
  <c r="R54" i="17"/>
  <c r="AF54" i="17"/>
  <c r="AG54" i="17" s="1"/>
  <c r="N55" i="17"/>
  <c r="O55" i="17"/>
  <c r="P55" i="17"/>
  <c r="AF55" i="17" s="1"/>
  <c r="AG55" i="17" s="1"/>
  <c r="Q55" i="17"/>
  <c r="R55" i="17"/>
  <c r="N56" i="17"/>
  <c r="O56" i="17"/>
  <c r="P56" i="17"/>
  <c r="Q56" i="17"/>
  <c r="R56" i="17"/>
  <c r="AF56" i="17"/>
  <c r="AG56" i="17" s="1"/>
  <c r="N57" i="17"/>
  <c r="O57" i="17"/>
  <c r="P57" i="17"/>
  <c r="AF57" i="17" s="1"/>
  <c r="AG57" i="17" s="1"/>
  <c r="Q57" i="17"/>
  <c r="R57" i="17"/>
  <c r="N58" i="17"/>
  <c r="O58" i="17"/>
  <c r="P58" i="17"/>
  <c r="Q58" i="17"/>
  <c r="R58" i="17"/>
  <c r="AF58" i="17"/>
  <c r="AG58" i="17" s="1"/>
  <c r="N59" i="17"/>
  <c r="O59" i="17"/>
  <c r="P59" i="17"/>
  <c r="AF59" i="17" s="1"/>
  <c r="AG59" i="17" s="1"/>
  <c r="Q59" i="17"/>
  <c r="R59" i="17"/>
  <c r="N60" i="17"/>
  <c r="O60" i="17"/>
  <c r="P60" i="17"/>
  <c r="Q60" i="17"/>
  <c r="R60" i="17"/>
  <c r="AF60" i="17"/>
  <c r="AG60" i="17" s="1"/>
  <c r="N61" i="17"/>
  <c r="O61" i="17"/>
  <c r="P61" i="17"/>
  <c r="AF61" i="17" s="1"/>
  <c r="AG61" i="17" s="1"/>
  <c r="Q61" i="17"/>
  <c r="R61" i="17"/>
  <c r="N62" i="17"/>
  <c r="O62" i="17"/>
  <c r="P62" i="17"/>
  <c r="Q62" i="17"/>
  <c r="R62" i="17"/>
  <c r="AF62" i="17"/>
  <c r="AG62" i="17" s="1"/>
  <c r="N63" i="17"/>
  <c r="O63" i="17"/>
  <c r="P63" i="17"/>
  <c r="AF63" i="17" s="1"/>
  <c r="AG63" i="17" s="1"/>
  <c r="Q63" i="17"/>
  <c r="R63" i="17"/>
  <c r="N64" i="17"/>
  <c r="O64" i="17"/>
  <c r="P64" i="17"/>
  <c r="Q64" i="17"/>
  <c r="R64" i="17"/>
  <c r="AF64" i="17"/>
  <c r="AG64" i="17" s="1"/>
  <c r="N65" i="17"/>
  <c r="O65" i="17"/>
  <c r="P65" i="17"/>
  <c r="AF65" i="17" s="1"/>
  <c r="AG65" i="17" s="1"/>
  <c r="Q65" i="17"/>
  <c r="R65" i="17"/>
  <c r="N53" i="16"/>
  <c r="O53" i="16"/>
  <c r="P53" i="16"/>
  <c r="AF53" i="16" s="1"/>
  <c r="AG53" i="16" s="1"/>
  <c r="Q53" i="16"/>
  <c r="R53" i="16"/>
  <c r="N54" i="16"/>
  <c r="O54" i="16"/>
  <c r="P54" i="16"/>
  <c r="Q54" i="16"/>
  <c r="R54" i="16"/>
  <c r="AF54" i="16"/>
  <c r="AG54" i="16" s="1"/>
  <c r="N55" i="16"/>
  <c r="O55" i="16"/>
  <c r="P55" i="16"/>
  <c r="AF55" i="16" s="1"/>
  <c r="AG55" i="16" s="1"/>
  <c r="Q55" i="16"/>
  <c r="R55" i="16"/>
  <c r="N56" i="16"/>
  <c r="O56" i="16"/>
  <c r="P56" i="16"/>
  <c r="Q56" i="16"/>
  <c r="R56" i="16"/>
  <c r="AF56" i="16"/>
  <c r="AG56" i="16" s="1"/>
  <c r="N57" i="16"/>
  <c r="O57" i="16"/>
  <c r="P57" i="16"/>
  <c r="AF57" i="16" s="1"/>
  <c r="AG57" i="16" s="1"/>
  <c r="Q57" i="16"/>
  <c r="R57" i="16"/>
  <c r="N58" i="16"/>
  <c r="O58" i="16"/>
  <c r="P58" i="16"/>
  <c r="Q58" i="16"/>
  <c r="R58" i="16"/>
  <c r="AF58" i="16"/>
  <c r="AG58" i="16" s="1"/>
  <c r="N59" i="16"/>
  <c r="O59" i="16"/>
  <c r="P59" i="16"/>
  <c r="AF59" i="16" s="1"/>
  <c r="AG59" i="16" s="1"/>
  <c r="Q59" i="16"/>
  <c r="R59" i="16"/>
  <c r="N60" i="16"/>
  <c r="O60" i="16"/>
  <c r="P60" i="16"/>
  <c r="Q60" i="16"/>
  <c r="R60" i="16"/>
  <c r="AF60" i="16"/>
  <c r="AG60" i="16" s="1"/>
  <c r="N61" i="16"/>
  <c r="O61" i="16"/>
  <c r="P61" i="16"/>
  <c r="AF61" i="16" s="1"/>
  <c r="AG61" i="16" s="1"/>
  <c r="Q61" i="16"/>
  <c r="R61" i="16"/>
  <c r="N62" i="16"/>
  <c r="O62" i="16"/>
  <c r="P62" i="16"/>
  <c r="Q62" i="16"/>
  <c r="R62" i="16"/>
  <c r="AF62" i="16"/>
  <c r="AG62" i="16" s="1"/>
  <c r="N63" i="16"/>
  <c r="O63" i="16"/>
  <c r="P63" i="16"/>
  <c r="AF63" i="16" s="1"/>
  <c r="AG63" i="16" s="1"/>
  <c r="Q63" i="16"/>
  <c r="R63" i="16"/>
  <c r="N64" i="16"/>
  <c r="O64" i="16"/>
  <c r="P64" i="16"/>
  <c r="Q64" i="16"/>
  <c r="R64" i="16"/>
  <c r="AF64" i="16"/>
  <c r="AG64" i="16" s="1"/>
  <c r="N65" i="16"/>
  <c r="O65" i="16"/>
  <c r="P65" i="16"/>
  <c r="AF65" i="16" s="1"/>
  <c r="AG65" i="16" s="1"/>
  <c r="Q65" i="16"/>
  <c r="R65" i="16"/>
  <c r="N53" i="15"/>
  <c r="O53" i="15"/>
  <c r="P53" i="15"/>
  <c r="AF53" i="15" s="1"/>
  <c r="AG53" i="15" s="1"/>
  <c r="Q53" i="15"/>
  <c r="R53" i="15"/>
  <c r="N54" i="15"/>
  <c r="O54" i="15"/>
  <c r="P54" i="15"/>
  <c r="Q54" i="15"/>
  <c r="R54" i="15"/>
  <c r="AF54" i="15"/>
  <c r="AG54" i="15" s="1"/>
  <c r="N55" i="15"/>
  <c r="O55" i="15"/>
  <c r="P55" i="15"/>
  <c r="AF55" i="15" s="1"/>
  <c r="AG55" i="15" s="1"/>
  <c r="Q55" i="15"/>
  <c r="R55" i="15"/>
  <c r="N56" i="15"/>
  <c r="O56" i="15"/>
  <c r="P56" i="15"/>
  <c r="Q56" i="15"/>
  <c r="R56" i="15"/>
  <c r="AF56" i="15"/>
  <c r="AG56" i="15" s="1"/>
  <c r="N57" i="15"/>
  <c r="O57" i="15"/>
  <c r="P57" i="15"/>
  <c r="AF57" i="15" s="1"/>
  <c r="AG57" i="15" s="1"/>
  <c r="Q57" i="15"/>
  <c r="R57" i="15"/>
  <c r="N58" i="15"/>
  <c r="O58" i="15"/>
  <c r="P58" i="15"/>
  <c r="Q58" i="15"/>
  <c r="R58" i="15"/>
  <c r="AF58" i="15"/>
  <c r="AG58" i="15" s="1"/>
  <c r="N59" i="15"/>
  <c r="O59" i="15"/>
  <c r="P59" i="15"/>
  <c r="AF59" i="15" s="1"/>
  <c r="AG59" i="15" s="1"/>
  <c r="Q59" i="15"/>
  <c r="R59" i="15"/>
  <c r="N60" i="15"/>
  <c r="O60" i="15"/>
  <c r="P60" i="15"/>
  <c r="Q60" i="15"/>
  <c r="R60" i="15"/>
  <c r="AF60" i="15"/>
  <c r="AG60" i="15" s="1"/>
  <c r="N61" i="15"/>
  <c r="O61" i="15"/>
  <c r="P61" i="15"/>
  <c r="AF61" i="15" s="1"/>
  <c r="AG61" i="15" s="1"/>
  <c r="Q61" i="15"/>
  <c r="R61" i="15"/>
  <c r="N62" i="15"/>
  <c r="O62" i="15"/>
  <c r="P62" i="15"/>
  <c r="Q62" i="15"/>
  <c r="R62" i="15"/>
  <c r="AF62" i="15"/>
  <c r="AG62" i="15" s="1"/>
  <c r="N63" i="15"/>
  <c r="O63" i="15"/>
  <c r="P63" i="15"/>
  <c r="AF63" i="15" s="1"/>
  <c r="AG63" i="15" s="1"/>
  <c r="Q63" i="15"/>
  <c r="R63" i="15"/>
  <c r="N64" i="15"/>
  <c r="O64" i="15"/>
  <c r="P64" i="15"/>
  <c r="Q64" i="15"/>
  <c r="R64" i="15"/>
  <c r="AF64" i="15"/>
  <c r="AG64" i="15" s="1"/>
  <c r="N65" i="15"/>
  <c r="O65" i="15"/>
  <c r="P65" i="15"/>
  <c r="AF65" i="15" s="1"/>
  <c r="AG65" i="15" s="1"/>
  <c r="Q65" i="15"/>
  <c r="R65" i="15"/>
  <c r="N53" i="14"/>
  <c r="O53" i="14"/>
  <c r="P53" i="14"/>
  <c r="AF53" i="14" s="1"/>
  <c r="AG53" i="14" s="1"/>
  <c r="Q53" i="14"/>
  <c r="R53" i="14"/>
  <c r="N54" i="14"/>
  <c r="O54" i="14"/>
  <c r="P54" i="14"/>
  <c r="Q54" i="14"/>
  <c r="R54" i="14"/>
  <c r="AF54" i="14"/>
  <c r="AG54" i="14" s="1"/>
  <c r="N55" i="14"/>
  <c r="O55" i="14"/>
  <c r="P55" i="14"/>
  <c r="AF55" i="14" s="1"/>
  <c r="AG55" i="14" s="1"/>
  <c r="Q55" i="14"/>
  <c r="R55" i="14"/>
  <c r="N56" i="14"/>
  <c r="O56" i="14"/>
  <c r="P56" i="14"/>
  <c r="Q56" i="14"/>
  <c r="R56" i="14"/>
  <c r="AF56" i="14"/>
  <c r="AG56" i="14" s="1"/>
  <c r="N57" i="14"/>
  <c r="O57" i="14"/>
  <c r="P57" i="14"/>
  <c r="AF57" i="14" s="1"/>
  <c r="AG57" i="14" s="1"/>
  <c r="Q57" i="14"/>
  <c r="R57" i="14"/>
  <c r="N58" i="14"/>
  <c r="O58" i="14"/>
  <c r="P58" i="14"/>
  <c r="Q58" i="14"/>
  <c r="R58" i="14"/>
  <c r="AF58" i="14"/>
  <c r="AG58" i="14" s="1"/>
  <c r="N59" i="14"/>
  <c r="O59" i="14"/>
  <c r="P59" i="14"/>
  <c r="AF59" i="14" s="1"/>
  <c r="AG59" i="14" s="1"/>
  <c r="Q59" i="14"/>
  <c r="R59" i="14"/>
  <c r="N60" i="14"/>
  <c r="O60" i="14"/>
  <c r="P60" i="14"/>
  <c r="Q60" i="14"/>
  <c r="R60" i="14"/>
  <c r="AF60" i="14"/>
  <c r="AG60" i="14" s="1"/>
  <c r="N61" i="14"/>
  <c r="O61" i="14"/>
  <c r="P61" i="14"/>
  <c r="AF61" i="14" s="1"/>
  <c r="AG61" i="14" s="1"/>
  <c r="Q61" i="14"/>
  <c r="R61" i="14"/>
  <c r="N62" i="14"/>
  <c r="O62" i="14"/>
  <c r="P62" i="14"/>
  <c r="Q62" i="14"/>
  <c r="R62" i="14"/>
  <c r="AF62" i="14"/>
  <c r="AG62" i="14" s="1"/>
  <c r="N63" i="14"/>
  <c r="O63" i="14"/>
  <c r="P63" i="14"/>
  <c r="AF63" i="14" s="1"/>
  <c r="AG63" i="14" s="1"/>
  <c r="Q63" i="14"/>
  <c r="R63" i="14"/>
  <c r="N64" i="14"/>
  <c r="O64" i="14"/>
  <c r="P64" i="14"/>
  <c r="Q64" i="14"/>
  <c r="R64" i="14"/>
  <c r="AF64" i="14"/>
  <c r="AG64" i="14" s="1"/>
  <c r="N65" i="14"/>
  <c r="O65" i="14"/>
  <c r="P65" i="14"/>
  <c r="AF65" i="14" s="1"/>
  <c r="AG65" i="14" s="1"/>
  <c r="Q65" i="14"/>
  <c r="R65" i="14"/>
  <c r="N53" i="13"/>
  <c r="O53" i="13"/>
  <c r="P53" i="13"/>
  <c r="Q53" i="13"/>
  <c r="R53" i="13"/>
  <c r="AF53" i="13"/>
  <c r="AG53" i="13" s="1"/>
  <c r="N54" i="13"/>
  <c r="O54" i="13"/>
  <c r="P54" i="13"/>
  <c r="AF54" i="13" s="1"/>
  <c r="AG54" i="13" s="1"/>
  <c r="Q54" i="13"/>
  <c r="R54" i="13"/>
  <c r="N55" i="13"/>
  <c r="O55" i="13"/>
  <c r="P55" i="13"/>
  <c r="Q55" i="13"/>
  <c r="R55" i="13"/>
  <c r="AF55" i="13"/>
  <c r="AG55" i="13" s="1"/>
  <c r="N56" i="13"/>
  <c r="O56" i="13"/>
  <c r="P56" i="13"/>
  <c r="AF56" i="13" s="1"/>
  <c r="AG56" i="13" s="1"/>
  <c r="Q56" i="13"/>
  <c r="R56" i="13"/>
  <c r="N57" i="13"/>
  <c r="O57" i="13"/>
  <c r="P57" i="13"/>
  <c r="Q57" i="13"/>
  <c r="R57" i="13"/>
  <c r="AF57" i="13"/>
  <c r="AG57" i="13" s="1"/>
  <c r="N58" i="13"/>
  <c r="O58" i="13"/>
  <c r="P58" i="13"/>
  <c r="AF58" i="13" s="1"/>
  <c r="AG58" i="13" s="1"/>
  <c r="Q58" i="13"/>
  <c r="R58" i="13"/>
  <c r="N59" i="13"/>
  <c r="O59" i="13"/>
  <c r="P59" i="13"/>
  <c r="Q59" i="13"/>
  <c r="R59" i="13"/>
  <c r="AF59" i="13"/>
  <c r="AG59" i="13" s="1"/>
  <c r="N60" i="13"/>
  <c r="O60" i="13"/>
  <c r="P60" i="13"/>
  <c r="AF60" i="13" s="1"/>
  <c r="AG60" i="13" s="1"/>
  <c r="Q60" i="13"/>
  <c r="R60" i="13"/>
  <c r="N61" i="13"/>
  <c r="O61" i="13"/>
  <c r="P61" i="13"/>
  <c r="Q61" i="13"/>
  <c r="R61" i="13"/>
  <c r="AF61" i="13"/>
  <c r="AG61" i="13" s="1"/>
  <c r="N62" i="13"/>
  <c r="O62" i="13"/>
  <c r="P62" i="13"/>
  <c r="AF62" i="13" s="1"/>
  <c r="AG62" i="13" s="1"/>
  <c r="Q62" i="13"/>
  <c r="R62" i="13"/>
  <c r="N63" i="13"/>
  <c r="O63" i="13"/>
  <c r="P63" i="13"/>
  <c r="Q63" i="13"/>
  <c r="R63" i="13"/>
  <c r="AF63" i="13"/>
  <c r="AG63" i="13" s="1"/>
  <c r="N64" i="13"/>
  <c r="O64" i="13"/>
  <c r="P64" i="13"/>
  <c r="AF64" i="13" s="1"/>
  <c r="AG64" i="13" s="1"/>
  <c r="Q64" i="13"/>
  <c r="R64" i="13"/>
  <c r="N65" i="13"/>
  <c r="O65" i="13"/>
  <c r="P65" i="13"/>
  <c r="Q65" i="13"/>
  <c r="R65" i="13"/>
  <c r="AF65" i="13"/>
  <c r="AG65" i="13" s="1"/>
  <c r="N53" i="12"/>
  <c r="O53" i="12"/>
  <c r="P53" i="12"/>
  <c r="AF53" i="12" s="1"/>
  <c r="AG53" i="12" s="1"/>
  <c r="Q53" i="12"/>
  <c r="R53" i="12"/>
  <c r="N54" i="12"/>
  <c r="O54" i="12"/>
  <c r="P54" i="12"/>
  <c r="Q54" i="12"/>
  <c r="R54" i="12"/>
  <c r="AF54" i="12"/>
  <c r="AG54" i="12" s="1"/>
  <c r="N55" i="12"/>
  <c r="O55" i="12"/>
  <c r="P55" i="12"/>
  <c r="AF55" i="12" s="1"/>
  <c r="AG55" i="12" s="1"/>
  <c r="Q55" i="12"/>
  <c r="R55" i="12"/>
  <c r="N56" i="12"/>
  <c r="O56" i="12"/>
  <c r="P56" i="12"/>
  <c r="Q56" i="12"/>
  <c r="R56" i="12"/>
  <c r="AF56" i="12"/>
  <c r="AG56" i="12" s="1"/>
  <c r="N57" i="12"/>
  <c r="O57" i="12"/>
  <c r="P57" i="12"/>
  <c r="AF57" i="12" s="1"/>
  <c r="AG57" i="12" s="1"/>
  <c r="Q57" i="12"/>
  <c r="R57" i="12"/>
  <c r="N58" i="12"/>
  <c r="O58" i="12"/>
  <c r="P58" i="12"/>
  <c r="Q58" i="12"/>
  <c r="R58" i="12"/>
  <c r="AF58" i="12"/>
  <c r="AG58" i="12" s="1"/>
  <c r="N59" i="12"/>
  <c r="O59" i="12"/>
  <c r="P59" i="12"/>
  <c r="AF59" i="12" s="1"/>
  <c r="AG59" i="12" s="1"/>
  <c r="Q59" i="12"/>
  <c r="R59" i="12"/>
  <c r="N60" i="12"/>
  <c r="O60" i="12"/>
  <c r="P60" i="12"/>
  <c r="Q60" i="12"/>
  <c r="R60" i="12"/>
  <c r="AF60" i="12"/>
  <c r="AG60" i="12" s="1"/>
  <c r="N61" i="12"/>
  <c r="O61" i="12"/>
  <c r="P61" i="12"/>
  <c r="AF61" i="12" s="1"/>
  <c r="AG61" i="12" s="1"/>
  <c r="Q61" i="12"/>
  <c r="R61" i="12"/>
  <c r="N62" i="12"/>
  <c r="O62" i="12"/>
  <c r="P62" i="12"/>
  <c r="Q62" i="12"/>
  <c r="R62" i="12"/>
  <c r="AF62" i="12"/>
  <c r="AG62" i="12" s="1"/>
  <c r="N63" i="12"/>
  <c r="O63" i="12"/>
  <c r="P63" i="12"/>
  <c r="AF63" i="12" s="1"/>
  <c r="AG63" i="12" s="1"/>
  <c r="Q63" i="12"/>
  <c r="R63" i="12"/>
  <c r="N64" i="12"/>
  <c r="O64" i="12"/>
  <c r="P64" i="12"/>
  <c r="Q64" i="12"/>
  <c r="R64" i="12"/>
  <c r="AF64" i="12"/>
  <c r="AG64" i="12" s="1"/>
  <c r="N65" i="12"/>
  <c r="O65" i="12"/>
  <c r="P65" i="12"/>
  <c r="AF65" i="12" s="1"/>
  <c r="AG65" i="12" s="1"/>
  <c r="Q65" i="12"/>
  <c r="R65" i="12"/>
  <c r="N53" i="10"/>
  <c r="O53" i="10"/>
  <c r="P53" i="10"/>
  <c r="AF53" i="10" s="1"/>
  <c r="AG53" i="10" s="1"/>
  <c r="Q53" i="10"/>
  <c r="R53" i="10"/>
  <c r="N54" i="10"/>
  <c r="O54" i="10"/>
  <c r="P54" i="10"/>
  <c r="Q54" i="10"/>
  <c r="R54" i="10"/>
  <c r="AF54" i="10"/>
  <c r="AG54" i="10" s="1"/>
  <c r="N55" i="10"/>
  <c r="O55" i="10"/>
  <c r="P55" i="10"/>
  <c r="AF55" i="10" s="1"/>
  <c r="AG55" i="10" s="1"/>
  <c r="Q55" i="10"/>
  <c r="R55" i="10"/>
  <c r="N56" i="10"/>
  <c r="O56" i="10"/>
  <c r="P56" i="10"/>
  <c r="Q56" i="10"/>
  <c r="R56" i="10"/>
  <c r="AF56" i="10"/>
  <c r="AG56" i="10" s="1"/>
  <c r="N57" i="10"/>
  <c r="O57" i="10"/>
  <c r="P57" i="10"/>
  <c r="AF57" i="10" s="1"/>
  <c r="AG57" i="10" s="1"/>
  <c r="Q57" i="10"/>
  <c r="R57" i="10"/>
  <c r="N58" i="10"/>
  <c r="O58" i="10"/>
  <c r="P58" i="10"/>
  <c r="Q58" i="10"/>
  <c r="R58" i="10"/>
  <c r="AF58" i="10"/>
  <c r="AG58" i="10" s="1"/>
  <c r="N59" i="10"/>
  <c r="O59" i="10"/>
  <c r="P59" i="10"/>
  <c r="AF59" i="10" s="1"/>
  <c r="AG59" i="10" s="1"/>
  <c r="Q59" i="10"/>
  <c r="R59" i="10"/>
  <c r="N60" i="10"/>
  <c r="O60" i="10"/>
  <c r="P60" i="10"/>
  <c r="Q60" i="10"/>
  <c r="R60" i="10"/>
  <c r="AF60" i="10"/>
  <c r="AG60" i="10" s="1"/>
  <c r="N61" i="10"/>
  <c r="O61" i="10"/>
  <c r="P61" i="10"/>
  <c r="AF61" i="10" s="1"/>
  <c r="AG61" i="10" s="1"/>
  <c r="Q61" i="10"/>
  <c r="R61" i="10"/>
  <c r="N62" i="10"/>
  <c r="O62" i="10"/>
  <c r="P62" i="10"/>
  <c r="Q62" i="10"/>
  <c r="R62" i="10"/>
  <c r="AF62" i="10"/>
  <c r="AG62" i="10" s="1"/>
  <c r="N63" i="10"/>
  <c r="O63" i="10"/>
  <c r="P63" i="10"/>
  <c r="AF63" i="10" s="1"/>
  <c r="AG63" i="10" s="1"/>
  <c r="Q63" i="10"/>
  <c r="R63" i="10"/>
  <c r="N64" i="10"/>
  <c r="O64" i="10"/>
  <c r="P64" i="10"/>
  <c r="Q64" i="10"/>
  <c r="R64" i="10"/>
  <c r="AF64" i="10"/>
  <c r="AG64" i="10" s="1"/>
  <c r="N65" i="10"/>
  <c r="O65" i="10"/>
  <c r="P65" i="10"/>
  <c r="AF65" i="10" s="1"/>
  <c r="AG65" i="10" s="1"/>
  <c r="Q65" i="10"/>
  <c r="R65" i="10"/>
  <c r="N53" i="11"/>
  <c r="O53" i="11"/>
  <c r="P53" i="11"/>
  <c r="Q53" i="11"/>
  <c r="R53" i="11"/>
  <c r="AF53" i="11"/>
  <c r="AG53" i="11" s="1"/>
  <c r="N54" i="11"/>
  <c r="O54" i="11"/>
  <c r="P54" i="11"/>
  <c r="AF54" i="11" s="1"/>
  <c r="AG54" i="11" s="1"/>
  <c r="Q54" i="11"/>
  <c r="R54" i="11"/>
  <c r="N55" i="11"/>
  <c r="O55" i="11"/>
  <c r="P55" i="11"/>
  <c r="Q55" i="11"/>
  <c r="R55" i="11"/>
  <c r="AF55" i="11"/>
  <c r="AG55" i="11" s="1"/>
  <c r="N56" i="11"/>
  <c r="O56" i="11"/>
  <c r="P56" i="11"/>
  <c r="AF56" i="11" s="1"/>
  <c r="AG56" i="11" s="1"/>
  <c r="Q56" i="11"/>
  <c r="R56" i="11"/>
  <c r="N57" i="11"/>
  <c r="O57" i="11"/>
  <c r="P57" i="11"/>
  <c r="Q57" i="11"/>
  <c r="R57" i="11"/>
  <c r="AF57" i="11"/>
  <c r="AG57" i="11" s="1"/>
  <c r="N58" i="11"/>
  <c r="O58" i="11"/>
  <c r="P58" i="11"/>
  <c r="AF58" i="11" s="1"/>
  <c r="AG58" i="11" s="1"/>
  <c r="Q58" i="11"/>
  <c r="R58" i="11"/>
  <c r="N59" i="11"/>
  <c r="O59" i="11"/>
  <c r="P59" i="11"/>
  <c r="Q59" i="11"/>
  <c r="R59" i="11"/>
  <c r="AF59" i="11"/>
  <c r="AG59" i="11" s="1"/>
  <c r="N60" i="11"/>
  <c r="O60" i="11"/>
  <c r="P60" i="11"/>
  <c r="AF60" i="11" s="1"/>
  <c r="AG60" i="11" s="1"/>
  <c r="Q60" i="11"/>
  <c r="R60" i="11"/>
  <c r="N61" i="11"/>
  <c r="O61" i="11"/>
  <c r="P61" i="11"/>
  <c r="Q61" i="11"/>
  <c r="R61" i="11"/>
  <c r="AF61" i="11"/>
  <c r="AG61" i="11" s="1"/>
  <c r="N62" i="11"/>
  <c r="O62" i="11"/>
  <c r="P62" i="11"/>
  <c r="AF62" i="11" s="1"/>
  <c r="AG62" i="11" s="1"/>
  <c r="Q62" i="11"/>
  <c r="R62" i="11"/>
  <c r="N63" i="11"/>
  <c r="O63" i="11"/>
  <c r="P63" i="11"/>
  <c r="Q63" i="11"/>
  <c r="R63" i="11"/>
  <c r="AF63" i="11"/>
  <c r="AG63" i="11" s="1"/>
  <c r="N64" i="11"/>
  <c r="O64" i="11"/>
  <c r="P64" i="11"/>
  <c r="AF64" i="11" s="1"/>
  <c r="AG64" i="11" s="1"/>
  <c r="Q64" i="11"/>
  <c r="R64" i="11"/>
  <c r="N65" i="11"/>
  <c r="O65" i="11"/>
  <c r="P65" i="11"/>
  <c r="Q65" i="11"/>
  <c r="R65" i="11"/>
  <c r="AF65" i="11"/>
  <c r="AG65" i="11" s="1"/>
  <c r="N53" i="9"/>
  <c r="O53" i="9"/>
  <c r="P53" i="9"/>
  <c r="AF53" i="9" s="1"/>
  <c r="AG53" i="9" s="1"/>
  <c r="Q53" i="9"/>
  <c r="R53" i="9"/>
  <c r="N54" i="9"/>
  <c r="O54" i="9"/>
  <c r="P54" i="9"/>
  <c r="Q54" i="9"/>
  <c r="R54" i="9"/>
  <c r="AF54" i="9"/>
  <c r="AG54" i="9" s="1"/>
  <c r="N55" i="9"/>
  <c r="O55" i="9"/>
  <c r="P55" i="9"/>
  <c r="AF55" i="9" s="1"/>
  <c r="AG55" i="9" s="1"/>
  <c r="Q55" i="9"/>
  <c r="R55" i="9"/>
  <c r="N56" i="9"/>
  <c r="O56" i="9"/>
  <c r="P56" i="9"/>
  <c r="Q56" i="9"/>
  <c r="R56" i="9"/>
  <c r="AF56" i="9"/>
  <c r="AG56" i="9" s="1"/>
  <c r="N57" i="9"/>
  <c r="O57" i="9"/>
  <c r="P57" i="9"/>
  <c r="AF57" i="9" s="1"/>
  <c r="AG57" i="9" s="1"/>
  <c r="Q57" i="9"/>
  <c r="R57" i="9"/>
  <c r="N58" i="9"/>
  <c r="O58" i="9"/>
  <c r="P58" i="9"/>
  <c r="Q58" i="9"/>
  <c r="R58" i="9"/>
  <c r="AF58" i="9"/>
  <c r="AG58" i="9" s="1"/>
  <c r="N59" i="9"/>
  <c r="O59" i="9"/>
  <c r="P59" i="9"/>
  <c r="AF59" i="9" s="1"/>
  <c r="AG59" i="9" s="1"/>
  <c r="Q59" i="9"/>
  <c r="R59" i="9"/>
  <c r="N60" i="9"/>
  <c r="O60" i="9"/>
  <c r="P60" i="9"/>
  <c r="Q60" i="9"/>
  <c r="R60" i="9"/>
  <c r="AF60" i="9"/>
  <c r="AG60" i="9" s="1"/>
  <c r="N61" i="9"/>
  <c r="O61" i="9"/>
  <c r="P61" i="9"/>
  <c r="AF61" i="9" s="1"/>
  <c r="AG61" i="9" s="1"/>
  <c r="Q61" i="9"/>
  <c r="R61" i="9"/>
  <c r="N62" i="9"/>
  <c r="O62" i="9"/>
  <c r="P62" i="9"/>
  <c r="Q62" i="9"/>
  <c r="R62" i="9"/>
  <c r="AF62" i="9"/>
  <c r="AG62" i="9" s="1"/>
  <c r="N63" i="9"/>
  <c r="O63" i="9"/>
  <c r="P63" i="9"/>
  <c r="AF63" i="9" s="1"/>
  <c r="AG63" i="9" s="1"/>
  <c r="Q63" i="9"/>
  <c r="R63" i="9"/>
  <c r="N64" i="9"/>
  <c r="O64" i="9"/>
  <c r="P64" i="9"/>
  <c r="Q64" i="9"/>
  <c r="R64" i="9"/>
  <c r="AF64" i="9"/>
  <c r="AG64" i="9" s="1"/>
  <c r="N65" i="9"/>
  <c r="O65" i="9"/>
  <c r="P65" i="9"/>
  <c r="AF65" i="9" s="1"/>
  <c r="AG65" i="9" s="1"/>
  <c r="Q65" i="9"/>
  <c r="R65" i="9"/>
  <c r="N53" i="8"/>
  <c r="O53" i="8"/>
  <c r="P53" i="8"/>
  <c r="AF53" i="8" s="1"/>
  <c r="AG53" i="8" s="1"/>
  <c r="Q53" i="8"/>
  <c r="R53" i="8"/>
  <c r="N54" i="8"/>
  <c r="O54" i="8"/>
  <c r="P54" i="8"/>
  <c r="Q54" i="8"/>
  <c r="R54" i="8"/>
  <c r="AF54" i="8"/>
  <c r="AG54" i="8" s="1"/>
  <c r="N55" i="8"/>
  <c r="O55" i="8"/>
  <c r="P55" i="8"/>
  <c r="AF55" i="8" s="1"/>
  <c r="AG55" i="8" s="1"/>
  <c r="Q55" i="8"/>
  <c r="R55" i="8"/>
  <c r="N56" i="8"/>
  <c r="O56" i="8"/>
  <c r="P56" i="8"/>
  <c r="Q56" i="8"/>
  <c r="R56" i="8"/>
  <c r="AF56" i="8"/>
  <c r="AG56" i="8" s="1"/>
  <c r="N57" i="8"/>
  <c r="O57" i="8"/>
  <c r="P57" i="8"/>
  <c r="AF57" i="8" s="1"/>
  <c r="AG57" i="8" s="1"/>
  <c r="Q57" i="8"/>
  <c r="R57" i="8"/>
  <c r="N58" i="8"/>
  <c r="O58" i="8"/>
  <c r="P58" i="8"/>
  <c r="Q58" i="8"/>
  <c r="R58" i="8"/>
  <c r="AF58" i="8"/>
  <c r="AG58" i="8" s="1"/>
  <c r="N59" i="8"/>
  <c r="O59" i="8"/>
  <c r="P59" i="8"/>
  <c r="AF59" i="8" s="1"/>
  <c r="AG59" i="8" s="1"/>
  <c r="Q59" i="8"/>
  <c r="R59" i="8"/>
  <c r="N60" i="8"/>
  <c r="O60" i="8"/>
  <c r="P60" i="8"/>
  <c r="Q60" i="8"/>
  <c r="R60" i="8"/>
  <c r="AF60" i="8"/>
  <c r="AG60" i="8" s="1"/>
  <c r="N61" i="8"/>
  <c r="O61" i="8"/>
  <c r="P61" i="8"/>
  <c r="AF61" i="8" s="1"/>
  <c r="AG61" i="8" s="1"/>
  <c r="Q61" i="8"/>
  <c r="R61" i="8"/>
  <c r="N62" i="8"/>
  <c r="O62" i="8"/>
  <c r="P62" i="8"/>
  <c r="Q62" i="8"/>
  <c r="R62" i="8"/>
  <c r="AF62" i="8"/>
  <c r="AG62" i="8" s="1"/>
  <c r="N63" i="8"/>
  <c r="O63" i="8"/>
  <c r="P63" i="8"/>
  <c r="AF63" i="8" s="1"/>
  <c r="AG63" i="8" s="1"/>
  <c r="Q63" i="8"/>
  <c r="R63" i="8"/>
  <c r="N64" i="8"/>
  <c r="O64" i="8"/>
  <c r="P64" i="8"/>
  <c r="Q64" i="8"/>
  <c r="R64" i="8"/>
  <c r="AF64" i="8"/>
  <c r="AG64" i="8" s="1"/>
  <c r="N65" i="8"/>
  <c r="O65" i="8"/>
  <c r="P65" i="8"/>
  <c r="AF65" i="8" s="1"/>
  <c r="AG65" i="8" s="1"/>
  <c r="Q65" i="8"/>
  <c r="R65" i="8"/>
  <c r="N53" i="2"/>
  <c r="O53" i="2"/>
  <c r="P53" i="2"/>
  <c r="AF53" i="2" s="1"/>
  <c r="AG53" i="2" s="1"/>
  <c r="Q53" i="2"/>
  <c r="R53" i="2"/>
  <c r="N54" i="2"/>
  <c r="O54" i="2"/>
  <c r="P54" i="2"/>
  <c r="Q54" i="2"/>
  <c r="R54" i="2"/>
  <c r="AF54" i="2"/>
  <c r="AG54" i="2" s="1"/>
  <c r="N55" i="2"/>
  <c r="O55" i="2"/>
  <c r="P55" i="2"/>
  <c r="AF55" i="2" s="1"/>
  <c r="AG55" i="2" s="1"/>
  <c r="Q55" i="2"/>
  <c r="R55" i="2"/>
  <c r="N56" i="2"/>
  <c r="O56" i="2"/>
  <c r="P56" i="2"/>
  <c r="Q56" i="2"/>
  <c r="R56" i="2"/>
  <c r="AF56" i="2"/>
  <c r="AG56" i="2" s="1"/>
  <c r="N57" i="2"/>
  <c r="O57" i="2"/>
  <c r="P57" i="2"/>
  <c r="Q57" i="2"/>
  <c r="AF57" i="2" s="1"/>
  <c r="AG57" i="2" s="1"/>
  <c r="R57" i="2"/>
  <c r="N58" i="2"/>
  <c r="O58" i="2"/>
  <c r="P58" i="2"/>
  <c r="AF58" i="2" s="1"/>
  <c r="AG58" i="2" s="1"/>
  <c r="Q58" i="2"/>
  <c r="R58" i="2"/>
  <c r="N59" i="2"/>
  <c r="O59" i="2"/>
  <c r="P59" i="2"/>
  <c r="Q59" i="2"/>
  <c r="R59" i="2"/>
  <c r="AF59" i="2"/>
  <c r="AG59" i="2" s="1"/>
  <c r="N60" i="2"/>
  <c r="O60" i="2"/>
  <c r="P60" i="2"/>
  <c r="AF60" i="2" s="1"/>
  <c r="AG60" i="2" s="1"/>
  <c r="Q60" i="2"/>
  <c r="R60" i="2"/>
  <c r="N61" i="2"/>
  <c r="O61" i="2"/>
  <c r="P61" i="2"/>
  <c r="Q61" i="2"/>
  <c r="R61" i="2"/>
  <c r="AF61" i="2"/>
  <c r="AG61" i="2" s="1"/>
  <c r="N62" i="2"/>
  <c r="O62" i="2"/>
  <c r="P62" i="2"/>
  <c r="AF62" i="2" s="1"/>
  <c r="AG62" i="2" s="1"/>
  <c r="Q62" i="2"/>
  <c r="R62" i="2"/>
  <c r="N63" i="2"/>
  <c r="O63" i="2"/>
  <c r="P63" i="2"/>
  <c r="Q63" i="2"/>
  <c r="R63" i="2"/>
  <c r="AF63" i="2"/>
  <c r="AG63" i="2" s="1"/>
  <c r="N64" i="2"/>
  <c r="O64" i="2"/>
  <c r="P64" i="2"/>
  <c r="AF64" i="2" s="1"/>
  <c r="AG64" i="2" s="1"/>
  <c r="Q64" i="2"/>
  <c r="R64" i="2"/>
  <c r="N65" i="2"/>
  <c r="O65" i="2"/>
  <c r="P65" i="2"/>
  <c r="Q65" i="2"/>
  <c r="R65" i="2"/>
  <c r="AF65" i="2"/>
  <c r="AG65" i="2" s="1"/>
  <c r="R52" i="18"/>
  <c r="Q52" i="18"/>
  <c r="P52" i="18"/>
  <c r="O52" i="18"/>
  <c r="AF52" i="18" s="1"/>
  <c r="N52" i="18"/>
  <c r="AG52" i="18" s="1"/>
  <c r="R51" i="18"/>
  <c r="Q51" i="18"/>
  <c r="P51" i="18"/>
  <c r="O51" i="18"/>
  <c r="AF51" i="18" s="1"/>
  <c r="N51" i="18"/>
  <c r="R50" i="18"/>
  <c r="Q50" i="18"/>
  <c r="P50" i="18"/>
  <c r="O50" i="18"/>
  <c r="AF50" i="18" s="1"/>
  <c r="N50" i="18"/>
  <c r="AG50" i="18" s="1"/>
  <c r="R49" i="18"/>
  <c r="Q49" i="18"/>
  <c r="P49" i="18"/>
  <c r="O49" i="18"/>
  <c r="AF49" i="18" s="1"/>
  <c r="N49" i="18"/>
  <c r="R48" i="18"/>
  <c r="Q48" i="18"/>
  <c r="P48" i="18"/>
  <c r="O48" i="18"/>
  <c r="AF48" i="18" s="1"/>
  <c r="N48" i="18"/>
  <c r="AG48" i="18" s="1"/>
  <c r="R47" i="18"/>
  <c r="Q47" i="18"/>
  <c r="P47" i="18"/>
  <c r="O47" i="18"/>
  <c r="AF47" i="18" s="1"/>
  <c r="N47" i="18"/>
  <c r="R46" i="18"/>
  <c r="Q46" i="18"/>
  <c r="P46" i="18"/>
  <c r="O46" i="18"/>
  <c r="AF46" i="18" s="1"/>
  <c r="N46" i="18"/>
  <c r="AG46" i="18" s="1"/>
  <c r="R45" i="18"/>
  <c r="Q45" i="18"/>
  <c r="P45" i="18"/>
  <c r="O45" i="18"/>
  <c r="AF45" i="18" s="1"/>
  <c r="N45" i="18"/>
  <c r="R44" i="18"/>
  <c r="Q44" i="18"/>
  <c r="P44" i="18"/>
  <c r="O44" i="18"/>
  <c r="AF44" i="18" s="1"/>
  <c r="N44" i="18"/>
  <c r="AG44" i="18" s="1"/>
  <c r="R43" i="18"/>
  <c r="Q43" i="18"/>
  <c r="P43" i="18"/>
  <c r="O43" i="18"/>
  <c r="AF43" i="18" s="1"/>
  <c r="N43" i="18"/>
  <c r="R42" i="18"/>
  <c r="Q42" i="18"/>
  <c r="P42" i="18"/>
  <c r="O42" i="18"/>
  <c r="AF42" i="18" s="1"/>
  <c r="N42" i="18"/>
  <c r="AG42" i="18" s="1"/>
  <c r="R41" i="18"/>
  <c r="Q41" i="18"/>
  <c r="P41" i="18"/>
  <c r="O41" i="18"/>
  <c r="AF41" i="18" s="1"/>
  <c r="N41" i="18"/>
  <c r="R40" i="18"/>
  <c r="Q40" i="18"/>
  <c r="P40" i="18"/>
  <c r="O40" i="18"/>
  <c r="AF40" i="18" s="1"/>
  <c r="N40" i="18"/>
  <c r="AG40" i="18" s="1"/>
  <c r="R39" i="18"/>
  <c r="Q39" i="18"/>
  <c r="P39" i="18"/>
  <c r="O39" i="18"/>
  <c r="AF39" i="18" s="1"/>
  <c r="N39" i="18"/>
  <c r="R38" i="18"/>
  <c r="Q38" i="18"/>
  <c r="P38" i="18"/>
  <c r="O38" i="18"/>
  <c r="AF38" i="18" s="1"/>
  <c r="N38" i="18"/>
  <c r="AG38" i="18" s="1"/>
  <c r="R37" i="18"/>
  <c r="Q37" i="18"/>
  <c r="P37" i="18"/>
  <c r="O37" i="18"/>
  <c r="AF37" i="18" s="1"/>
  <c r="N37" i="18"/>
  <c r="R36" i="18"/>
  <c r="Q36" i="18"/>
  <c r="P36" i="18"/>
  <c r="O36" i="18"/>
  <c r="AF36" i="18" s="1"/>
  <c r="N36" i="18"/>
  <c r="AG36" i="18" s="1"/>
  <c r="R35" i="18"/>
  <c r="Q35" i="18"/>
  <c r="P35" i="18"/>
  <c r="O35" i="18"/>
  <c r="AF35" i="18" s="1"/>
  <c r="N35" i="18"/>
  <c r="R34" i="18"/>
  <c r="Q34" i="18"/>
  <c r="P34" i="18"/>
  <c r="O34" i="18"/>
  <c r="AF34" i="18" s="1"/>
  <c r="N34" i="18"/>
  <c r="AG34" i="18" s="1"/>
  <c r="R33" i="18"/>
  <c r="Q33" i="18"/>
  <c r="P33" i="18"/>
  <c r="O33" i="18"/>
  <c r="AF33" i="18" s="1"/>
  <c r="N33" i="18"/>
  <c r="R32" i="18"/>
  <c r="Q32" i="18"/>
  <c r="P32" i="18"/>
  <c r="O32" i="18"/>
  <c r="AF32" i="18" s="1"/>
  <c r="N32" i="18"/>
  <c r="AG32" i="18" s="1"/>
  <c r="R31" i="18"/>
  <c r="Q31" i="18"/>
  <c r="P31" i="18"/>
  <c r="O31" i="18"/>
  <c r="AF31" i="18" s="1"/>
  <c r="N31" i="18"/>
  <c r="R30" i="18"/>
  <c r="Q30" i="18"/>
  <c r="P30" i="18"/>
  <c r="O30" i="18"/>
  <c r="AF30" i="18" s="1"/>
  <c r="N30" i="18"/>
  <c r="AG30" i="18" s="1"/>
  <c r="R29" i="18"/>
  <c r="Q29" i="18"/>
  <c r="P29" i="18"/>
  <c r="O29" i="18"/>
  <c r="AF29" i="18" s="1"/>
  <c r="N29" i="18"/>
  <c r="R28" i="18"/>
  <c r="Q28" i="18"/>
  <c r="P28" i="18"/>
  <c r="O28" i="18"/>
  <c r="AF28" i="18" s="1"/>
  <c r="N28" i="18"/>
  <c r="AG28" i="18" s="1"/>
  <c r="R27" i="18"/>
  <c r="Q27" i="18"/>
  <c r="P27" i="18"/>
  <c r="O27" i="18"/>
  <c r="AF27" i="18" s="1"/>
  <c r="N27" i="18"/>
  <c r="R26" i="18"/>
  <c r="Q26" i="18"/>
  <c r="P26" i="18"/>
  <c r="O26" i="18"/>
  <c r="AF26" i="18" s="1"/>
  <c r="N26" i="18"/>
  <c r="AG26" i="18" s="1"/>
  <c r="R25" i="18"/>
  <c r="Q25" i="18"/>
  <c r="P25" i="18"/>
  <c r="O25" i="18"/>
  <c r="AF25" i="18" s="1"/>
  <c r="N25" i="18"/>
  <c r="R24" i="18"/>
  <c r="Q24" i="18"/>
  <c r="P24" i="18"/>
  <c r="O24" i="18"/>
  <c r="AF24" i="18" s="1"/>
  <c r="N24" i="18"/>
  <c r="AG24" i="18" s="1"/>
  <c r="R23" i="18"/>
  <c r="Q23" i="18"/>
  <c r="P23" i="18"/>
  <c r="O23" i="18"/>
  <c r="AF23" i="18" s="1"/>
  <c r="N23" i="18"/>
  <c r="R22" i="18"/>
  <c r="Q22" i="18"/>
  <c r="P22" i="18"/>
  <c r="O22" i="18"/>
  <c r="AF22" i="18" s="1"/>
  <c r="N22" i="18"/>
  <c r="AG22" i="18" s="1"/>
  <c r="R21" i="18"/>
  <c r="Q21" i="18"/>
  <c r="P21" i="18"/>
  <c r="O21" i="18"/>
  <c r="AF21" i="18" s="1"/>
  <c r="N21" i="18"/>
  <c r="R20" i="18"/>
  <c r="Q20" i="18"/>
  <c r="P20" i="18"/>
  <c r="O20" i="18"/>
  <c r="AF20" i="18" s="1"/>
  <c r="N20" i="18"/>
  <c r="AG20" i="18" s="1"/>
  <c r="R19" i="18"/>
  <c r="Q19" i="18"/>
  <c r="P19" i="18"/>
  <c r="O19" i="18"/>
  <c r="AF19" i="18" s="1"/>
  <c r="N19" i="18"/>
  <c r="R18" i="18"/>
  <c r="Q18" i="18"/>
  <c r="P18" i="18"/>
  <c r="O18" i="18"/>
  <c r="AF18" i="18" s="1"/>
  <c r="N18" i="18"/>
  <c r="AG18" i="18" s="1"/>
  <c r="R17" i="18"/>
  <c r="Q17" i="18"/>
  <c r="P17" i="18"/>
  <c r="O17" i="18"/>
  <c r="AF17" i="18" s="1"/>
  <c r="N17" i="18"/>
  <c r="R16" i="18"/>
  <c r="Q16" i="18"/>
  <c r="P16" i="18"/>
  <c r="O16" i="18"/>
  <c r="AF16" i="18" s="1"/>
  <c r="N16" i="18"/>
  <c r="AG16" i="18" s="1"/>
  <c r="R15" i="18"/>
  <c r="Q15" i="18"/>
  <c r="P15" i="18"/>
  <c r="O15" i="18"/>
  <c r="AF15" i="18" s="1"/>
  <c r="N15" i="18"/>
  <c r="R14" i="18"/>
  <c r="Q14" i="18"/>
  <c r="P14" i="18"/>
  <c r="O14" i="18"/>
  <c r="AF14" i="18" s="1"/>
  <c r="N14" i="18"/>
  <c r="AG14" i="18" s="1"/>
  <c r="R13" i="18"/>
  <c r="Q13" i="18"/>
  <c r="P13" i="18"/>
  <c r="O13" i="18"/>
  <c r="AF13" i="18" s="1"/>
  <c r="N13" i="18"/>
  <c r="R12" i="18"/>
  <c r="Q12" i="18"/>
  <c r="P12" i="18"/>
  <c r="O12" i="18"/>
  <c r="AF12" i="18" s="1"/>
  <c r="N12" i="18"/>
  <c r="AG12" i="18" s="1"/>
  <c r="R11" i="18"/>
  <c r="Q11" i="18"/>
  <c r="P11" i="18"/>
  <c r="O11" i="18"/>
  <c r="AF11" i="18" s="1"/>
  <c r="N11" i="18"/>
  <c r="R10" i="18"/>
  <c r="Q10" i="18"/>
  <c r="P10" i="18"/>
  <c r="O10" i="18"/>
  <c r="AF10" i="18" s="1"/>
  <c r="N10" i="18"/>
  <c r="AG10" i="18" s="1"/>
  <c r="R9" i="18"/>
  <c r="Q9" i="18"/>
  <c r="P9" i="18"/>
  <c r="O9" i="18"/>
  <c r="AF9" i="18" s="1"/>
  <c r="N9" i="18"/>
  <c r="R8" i="18"/>
  <c r="Q8" i="18"/>
  <c r="P8" i="18"/>
  <c r="O8" i="18"/>
  <c r="AF8" i="18" s="1"/>
  <c r="N8" i="18"/>
  <c r="AG8" i="18" s="1"/>
  <c r="R7" i="18"/>
  <c r="Q7" i="18"/>
  <c r="P7" i="18"/>
  <c r="O7" i="18"/>
  <c r="AF7" i="18" s="1"/>
  <c r="N7" i="18"/>
  <c r="R6" i="18"/>
  <c r="Q6" i="18"/>
  <c r="P6" i="18"/>
  <c r="O6" i="18"/>
  <c r="AF6" i="18" s="1"/>
  <c r="N6" i="18"/>
  <c r="AG6" i="18" s="1"/>
  <c r="R5" i="18"/>
  <c r="Q5" i="18"/>
  <c r="P5" i="18"/>
  <c r="O5" i="18"/>
  <c r="AF5" i="18" s="1"/>
  <c r="N5" i="18"/>
  <c r="R4" i="18"/>
  <c r="Q4" i="18"/>
  <c r="P4" i="18"/>
  <c r="O4" i="18"/>
  <c r="AF4" i="18" s="1"/>
  <c r="N4" i="18"/>
  <c r="AG4" i="18" s="1"/>
  <c r="R3" i="18"/>
  <c r="Q3" i="18"/>
  <c r="P3" i="18"/>
  <c r="O3" i="18"/>
  <c r="AF3" i="18" s="1"/>
  <c r="N3" i="18"/>
  <c r="R52" i="17"/>
  <c r="Q52" i="17"/>
  <c r="P52" i="17"/>
  <c r="O52" i="17"/>
  <c r="AF52" i="17" s="1"/>
  <c r="N52" i="17"/>
  <c r="R51" i="17"/>
  <c r="Q51" i="17"/>
  <c r="P51" i="17"/>
  <c r="O51" i="17"/>
  <c r="AF51" i="17" s="1"/>
  <c r="N51" i="17"/>
  <c r="AG51" i="17" s="1"/>
  <c r="R50" i="17"/>
  <c r="Q50" i="17"/>
  <c r="P50" i="17"/>
  <c r="O50" i="17"/>
  <c r="AF50" i="17" s="1"/>
  <c r="N50" i="17"/>
  <c r="R49" i="17"/>
  <c r="Q49" i="17"/>
  <c r="P49" i="17"/>
  <c r="O49" i="17"/>
  <c r="AF49" i="17" s="1"/>
  <c r="N49" i="17"/>
  <c r="AG49" i="17" s="1"/>
  <c r="R48" i="17"/>
  <c r="Q48" i="17"/>
  <c r="P48" i="17"/>
  <c r="O48" i="17"/>
  <c r="AF48" i="17" s="1"/>
  <c r="N48" i="17"/>
  <c r="R47" i="17"/>
  <c r="Q47" i="17"/>
  <c r="P47" i="17"/>
  <c r="O47" i="17"/>
  <c r="AF47" i="17" s="1"/>
  <c r="N47" i="17"/>
  <c r="AG47" i="17" s="1"/>
  <c r="R46" i="17"/>
  <c r="Q46" i="17"/>
  <c r="P46" i="17"/>
  <c r="O46" i="17"/>
  <c r="AF46" i="17" s="1"/>
  <c r="N46" i="17"/>
  <c r="R45" i="17"/>
  <c r="Q45" i="17"/>
  <c r="P45" i="17"/>
  <c r="O45" i="17"/>
  <c r="AF45" i="17" s="1"/>
  <c r="N45" i="17"/>
  <c r="AG45" i="17" s="1"/>
  <c r="R44" i="17"/>
  <c r="Q44" i="17"/>
  <c r="P44" i="17"/>
  <c r="O44" i="17"/>
  <c r="AF44" i="17" s="1"/>
  <c r="N44" i="17"/>
  <c r="R43" i="17"/>
  <c r="Q43" i="17"/>
  <c r="P43" i="17"/>
  <c r="O43" i="17"/>
  <c r="AF43" i="17" s="1"/>
  <c r="N43" i="17"/>
  <c r="AG43" i="17" s="1"/>
  <c r="R42" i="17"/>
  <c r="Q42" i="17"/>
  <c r="P42" i="17"/>
  <c r="O42" i="17"/>
  <c r="AF42" i="17" s="1"/>
  <c r="N42" i="17"/>
  <c r="R41" i="17"/>
  <c r="Q41" i="17"/>
  <c r="P41" i="17"/>
  <c r="O41" i="17"/>
  <c r="AF41" i="17" s="1"/>
  <c r="N41" i="17"/>
  <c r="AG41" i="17" s="1"/>
  <c r="R40" i="17"/>
  <c r="Q40" i="17"/>
  <c r="P40" i="17"/>
  <c r="O40" i="17"/>
  <c r="AF40" i="17" s="1"/>
  <c r="N40" i="17"/>
  <c r="R39" i="17"/>
  <c r="Q39" i="17"/>
  <c r="P39" i="17"/>
  <c r="O39" i="17"/>
  <c r="AF39" i="17" s="1"/>
  <c r="N39" i="17"/>
  <c r="AG39" i="17" s="1"/>
  <c r="R38" i="17"/>
  <c r="Q38" i="17"/>
  <c r="P38" i="17"/>
  <c r="O38" i="17"/>
  <c r="AF38" i="17" s="1"/>
  <c r="N38" i="17"/>
  <c r="R37" i="17"/>
  <c r="Q37" i="17"/>
  <c r="P37" i="17"/>
  <c r="O37" i="17"/>
  <c r="AF37" i="17" s="1"/>
  <c r="N37" i="17"/>
  <c r="AG37" i="17" s="1"/>
  <c r="R36" i="17"/>
  <c r="Q36" i="17"/>
  <c r="P36" i="17"/>
  <c r="O36" i="17"/>
  <c r="AF36" i="17" s="1"/>
  <c r="N36" i="17"/>
  <c r="R35" i="17"/>
  <c r="Q35" i="17"/>
  <c r="P35" i="17"/>
  <c r="O35" i="17"/>
  <c r="AF35" i="17" s="1"/>
  <c r="N35" i="17"/>
  <c r="AG35" i="17" s="1"/>
  <c r="R34" i="17"/>
  <c r="Q34" i="17"/>
  <c r="P34" i="17"/>
  <c r="O34" i="17"/>
  <c r="AF34" i="17" s="1"/>
  <c r="N34" i="17"/>
  <c r="R33" i="17"/>
  <c r="Q33" i="17"/>
  <c r="P33" i="17"/>
  <c r="O33" i="17"/>
  <c r="AF33" i="17" s="1"/>
  <c r="N33" i="17"/>
  <c r="AG33" i="17" s="1"/>
  <c r="R32" i="17"/>
  <c r="Q32" i="17"/>
  <c r="P32" i="17"/>
  <c r="O32" i="17"/>
  <c r="AF32" i="17" s="1"/>
  <c r="N32" i="17"/>
  <c r="R31" i="17"/>
  <c r="Q31" i="17"/>
  <c r="P31" i="17"/>
  <c r="O31" i="17"/>
  <c r="AF31" i="17" s="1"/>
  <c r="N31" i="17"/>
  <c r="AG31" i="17" s="1"/>
  <c r="R30" i="17"/>
  <c r="Q30" i="17"/>
  <c r="P30" i="17"/>
  <c r="O30" i="17"/>
  <c r="AF30" i="17" s="1"/>
  <c r="N30" i="17"/>
  <c r="R29" i="17"/>
  <c r="Q29" i="17"/>
  <c r="P29" i="17"/>
  <c r="O29" i="17"/>
  <c r="AF29" i="17" s="1"/>
  <c r="N29" i="17"/>
  <c r="AG29" i="17" s="1"/>
  <c r="R28" i="17"/>
  <c r="Q28" i="17"/>
  <c r="P28" i="17"/>
  <c r="O28" i="17"/>
  <c r="AF28" i="17" s="1"/>
  <c r="N28" i="17"/>
  <c r="R27" i="17"/>
  <c r="Q27" i="17"/>
  <c r="P27" i="17"/>
  <c r="O27" i="17"/>
  <c r="AF27" i="17" s="1"/>
  <c r="N27" i="17"/>
  <c r="AG27" i="17" s="1"/>
  <c r="R26" i="17"/>
  <c r="Q26" i="17"/>
  <c r="P26" i="17"/>
  <c r="O26" i="17"/>
  <c r="AF26" i="17" s="1"/>
  <c r="N26" i="17"/>
  <c r="R25" i="17"/>
  <c r="Q25" i="17"/>
  <c r="P25" i="17"/>
  <c r="O25" i="17"/>
  <c r="AF25" i="17" s="1"/>
  <c r="N25" i="17"/>
  <c r="AG25" i="17" s="1"/>
  <c r="R24" i="17"/>
  <c r="Q24" i="17"/>
  <c r="P24" i="17"/>
  <c r="O24" i="17"/>
  <c r="AF24" i="17" s="1"/>
  <c r="N24" i="17"/>
  <c r="R23" i="17"/>
  <c r="Q23" i="17"/>
  <c r="P23" i="17"/>
  <c r="O23" i="17"/>
  <c r="AF23" i="17" s="1"/>
  <c r="N23" i="17"/>
  <c r="AG23" i="17" s="1"/>
  <c r="R22" i="17"/>
  <c r="Q22" i="17"/>
  <c r="P22" i="17"/>
  <c r="O22" i="17"/>
  <c r="AF22" i="17" s="1"/>
  <c r="N22" i="17"/>
  <c r="R21" i="17"/>
  <c r="Q21" i="17"/>
  <c r="P21" i="17"/>
  <c r="O21" i="17"/>
  <c r="AF21" i="17" s="1"/>
  <c r="N21" i="17"/>
  <c r="AG21" i="17" s="1"/>
  <c r="R20" i="17"/>
  <c r="Q20" i="17"/>
  <c r="P20" i="17"/>
  <c r="O20" i="17"/>
  <c r="AF20" i="17" s="1"/>
  <c r="N20" i="17"/>
  <c r="R19" i="17"/>
  <c r="Q19" i="17"/>
  <c r="P19" i="17"/>
  <c r="O19" i="17"/>
  <c r="AF19" i="17" s="1"/>
  <c r="N19" i="17"/>
  <c r="AG19" i="17" s="1"/>
  <c r="R18" i="17"/>
  <c r="Q18" i="17"/>
  <c r="P18" i="17"/>
  <c r="O18" i="17"/>
  <c r="AF18" i="17" s="1"/>
  <c r="N18" i="17"/>
  <c r="R17" i="17"/>
  <c r="Q17" i="17"/>
  <c r="P17" i="17"/>
  <c r="O17" i="17"/>
  <c r="AF17" i="17" s="1"/>
  <c r="N17" i="17"/>
  <c r="AG17" i="17" s="1"/>
  <c r="R16" i="17"/>
  <c r="Q16" i="17"/>
  <c r="P16" i="17"/>
  <c r="O16" i="17"/>
  <c r="AF16" i="17" s="1"/>
  <c r="N16" i="17"/>
  <c r="R15" i="17"/>
  <c r="Q15" i="17"/>
  <c r="P15" i="17"/>
  <c r="O15" i="17"/>
  <c r="AF15" i="17" s="1"/>
  <c r="N15" i="17"/>
  <c r="AG15" i="17" s="1"/>
  <c r="R14" i="17"/>
  <c r="Q14" i="17"/>
  <c r="P14" i="17"/>
  <c r="O14" i="17"/>
  <c r="AF14" i="17" s="1"/>
  <c r="N14" i="17"/>
  <c r="R13" i="17"/>
  <c r="Q13" i="17"/>
  <c r="P13" i="17"/>
  <c r="O13" i="17"/>
  <c r="AF13" i="17" s="1"/>
  <c r="N13" i="17"/>
  <c r="AG13" i="17" s="1"/>
  <c r="R12" i="17"/>
  <c r="Q12" i="17"/>
  <c r="P12" i="17"/>
  <c r="O12" i="17"/>
  <c r="AF12" i="17" s="1"/>
  <c r="N12" i="17"/>
  <c r="R11" i="17"/>
  <c r="Q11" i="17"/>
  <c r="P11" i="17"/>
  <c r="O11" i="17"/>
  <c r="AF11" i="17" s="1"/>
  <c r="N11" i="17"/>
  <c r="AG11" i="17" s="1"/>
  <c r="R10" i="17"/>
  <c r="Q10" i="17"/>
  <c r="P10" i="17"/>
  <c r="O10" i="17"/>
  <c r="AF10" i="17" s="1"/>
  <c r="N10" i="17"/>
  <c r="R9" i="17"/>
  <c r="Q9" i="17"/>
  <c r="P9" i="17"/>
  <c r="O9" i="17"/>
  <c r="AF9" i="17" s="1"/>
  <c r="N9" i="17"/>
  <c r="AG9" i="17" s="1"/>
  <c r="R8" i="17"/>
  <c r="Q8" i="17"/>
  <c r="P8" i="17"/>
  <c r="O8" i="17"/>
  <c r="AF8" i="17" s="1"/>
  <c r="N8" i="17"/>
  <c r="R7" i="17"/>
  <c r="Q7" i="17"/>
  <c r="P7" i="17"/>
  <c r="O7" i="17"/>
  <c r="AF7" i="17" s="1"/>
  <c r="N7" i="17"/>
  <c r="AG7" i="17" s="1"/>
  <c r="R6" i="17"/>
  <c r="Q6" i="17"/>
  <c r="P6" i="17"/>
  <c r="O6" i="17"/>
  <c r="AF6" i="17" s="1"/>
  <c r="N6" i="17"/>
  <c r="R5" i="17"/>
  <c r="Q5" i="17"/>
  <c r="P5" i="17"/>
  <c r="O5" i="17"/>
  <c r="AF5" i="17" s="1"/>
  <c r="N5" i="17"/>
  <c r="AG5" i="17" s="1"/>
  <c r="R4" i="17"/>
  <c r="Q4" i="17"/>
  <c r="P4" i="17"/>
  <c r="O4" i="17"/>
  <c r="AF4" i="17" s="1"/>
  <c r="N4" i="17"/>
  <c r="R3" i="17"/>
  <c r="Q3" i="17"/>
  <c r="P3" i="17"/>
  <c r="O3" i="17"/>
  <c r="AF3" i="17" s="1"/>
  <c r="N3" i="17"/>
  <c r="AG3" i="17" s="1"/>
  <c r="R52" i="16"/>
  <c r="Q52" i="16"/>
  <c r="P52" i="16"/>
  <c r="O52" i="16"/>
  <c r="AF52" i="16" s="1"/>
  <c r="N52" i="16"/>
  <c r="AG52" i="16" s="1"/>
  <c r="R51" i="16"/>
  <c r="Q51" i="16"/>
  <c r="P51" i="16"/>
  <c r="O51" i="16"/>
  <c r="AF51" i="16" s="1"/>
  <c r="N51" i="16"/>
  <c r="R50" i="16"/>
  <c r="Q50" i="16"/>
  <c r="P50" i="16"/>
  <c r="O50" i="16"/>
  <c r="AF50" i="16" s="1"/>
  <c r="N50" i="16"/>
  <c r="AG50" i="16" s="1"/>
  <c r="R49" i="16"/>
  <c r="Q49" i="16"/>
  <c r="P49" i="16"/>
  <c r="O49" i="16"/>
  <c r="AF49" i="16" s="1"/>
  <c r="N49" i="16"/>
  <c r="R48" i="16"/>
  <c r="Q48" i="16"/>
  <c r="P48" i="16"/>
  <c r="O48" i="16"/>
  <c r="AF48" i="16" s="1"/>
  <c r="N48" i="16"/>
  <c r="AG48" i="16" s="1"/>
  <c r="R47" i="16"/>
  <c r="Q47" i="16"/>
  <c r="P47" i="16"/>
  <c r="O47" i="16"/>
  <c r="AF47" i="16" s="1"/>
  <c r="N47" i="16"/>
  <c r="R46" i="16"/>
  <c r="Q46" i="16"/>
  <c r="P46" i="16"/>
  <c r="O46" i="16"/>
  <c r="AF46" i="16" s="1"/>
  <c r="N46" i="16"/>
  <c r="AG46" i="16" s="1"/>
  <c r="R45" i="16"/>
  <c r="Q45" i="16"/>
  <c r="P45" i="16"/>
  <c r="O45" i="16"/>
  <c r="AF45" i="16" s="1"/>
  <c r="N45" i="16"/>
  <c r="R44" i="16"/>
  <c r="Q44" i="16"/>
  <c r="P44" i="16"/>
  <c r="O44" i="16"/>
  <c r="AF44" i="16" s="1"/>
  <c r="N44" i="16"/>
  <c r="AG44" i="16" s="1"/>
  <c r="R43" i="16"/>
  <c r="Q43" i="16"/>
  <c r="P43" i="16"/>
  <c r="O43" i="16"/>
  <c r="AF43" i="16" s="1"/>
  <c r="N43" i="16"/>
  <c r="R42" i="16"/>
  <c r="Q42" i="16"/>
  <c r="P42" i="16"/>
  <c r="O42" i="16"/>
  <c r="AF42" i="16" s="1"/>
  <c r="N42" i="16"/>
  <c r="AG42" i="16" s="1"/>
  <c r="R41" i="16"/>
  <c r="Q41" i="16"/>
  <c r="P41" i="16"/>
  <c r="O41" i="16"/>
  <c r="AF41" i="16" s="1"/>
  <c r="N41" i="16"/>
  <c r="R40" i="16"/>
  <c r="Q40" i="16"/>
  <c r="P40" i="16"/>
  <c r="O40" i="16"/>
  <c r="AF40" i="16" s="1"/>
  <c r="N40" i="16"/>
  <c r="AG40" i="16" s="1"/>
  <c r="R39" i="16"/>
  <c r="Q39" i="16"/>
  <c r="P39" i="16"/>
  <c r="O39" i="16"/>
  <c r="AF39" i="16" s="1"/>
  <c r="N39" i="16"/>
  <c r="R38" i="16"/>
  <c r="Q38" i="16"/>
  <c r="P38" i="16"/>
  <c r="O38" i="16"/>
  <c r="AF38" i="16" s="1"/>
  <c r="N38" i="16"/>
  <c r="AG38" i="16" s="1"/>
  <c r="R37" i="16"/>
  <c r="Q37" i="16"/>
  <c r="P37" i="16"/>
  <c r="O37" i="16"/>
  <c r="AF37" i="16" s="1"/>
  <c r="N37" i="16"/>
  <c r="R36" i="16"/>
  <c r="Q36" i="16"/>
  <c r="P36" i="16"/>
  <c r="O36" i="16"/>
  <c r="AF36" i="16" s="1"/>
  <c r="N36" i="16"/>
  <c r="AG36" i="16" s="1"/>
  <c r="R35" i="16"/>
  <c r="Q35" i="16"/>
  <c r="P35" i="16"/>
  <c r="O35" i="16"/>
  <c r="AF35" i="16" s="1"/>
  <c r="N35" i="16"/>
  <c r="R34" i="16"/>
  <c r="Q34" i="16"/>
  <c r="P34" i="16"/>
  <c r="O34" i="16"/>
  <c r="AF34" i="16" s="1"/>
  <c r="N34" i="16"/>
  <c r="AG34" i="16" s="1"/>
  <c r="R33" i="16"/>
  <c r="Q33" i="16"/>
  <c r="P33" i="16"/>
  <c r="O33" i="16"/>
  <c r="AF33" i="16" s="1"/>
  <c r="N33" i="16"/>
  <c r="R32" i="16"/>
  <c r="Q32" i="16"/>
  <c r="P32" i="16"/>
  <c r="O32" i="16"/>
  <c r="AF32" i="16" s="1"/>
  <c r="N32" i="16"/>
  <c r="AG32" i="16" s="1"/>
  <c r="R31" i="16"/>
  <c r="Q31" i="16"/>
  <c r="P31" i="16"/>
  <c r="O31" i="16"/>
  <c r="AF31" i="16" s="1"/>
  <c r="N31" i="16"/>
  <c r="R30" i="16"/>
  <c r="Q30" i="16"/>
  <c r="P30" i="16"/>
  <c r="O30" i="16"/>
  <c r="AF30" i="16" s="1"/>
  <c r="N30" i="16"/>
  <c r="AG30" i="16" s="1"/>
  <c r="R29" i="16"/>
  <c r="Q29" i="16"/>
  <c r="P29" i="16"/>
  <c r="O29" i="16"/>
  <c r="AF29" i="16" s="1"/>
  <c r="N29" i="16"/>
  <c r="R28" i="16"/>
  <c r="Q28" i="16"/>
  <c r="P28" i="16"/>
  <c r="O28" i="16"/>
  <c r="AF28" i="16" s="1"/>
  <c r="N28" i="16"/>
  <c r="AG28" i="16" s="1"/>
  <c r="R27" i="16"/>
  <c r="Q27" i="16"/>
  <c r="P27" i="16"/>
  <c r="O27" i="16"/>
  <c r="AF27" i="16" s="1"/>
  <c r="N27" i="16"/>
  <c r="R26" i="16"/>
  <c r="Q26" i="16"/>
  <c r="P26" i="16"/>
  <c r="O26" i="16"/>
  <c r="AF26" i="16" s="1"/>
  <c r="N26" i="16"/>
  <c r="AG26" i="16" s="1"/>
  <c r="R25" i="16"/>
  <c r="Q25" i="16"/>
  <c r="P25" i="16"/>
  <c r="O25" i="16"/>
  <c r="AF25" i="16" s="1"/>
  <c r="N25" i="16"/>
  <c r="R24" i="16"/>
  <c r="Q24" i="16"/>
  <c r="P24" i="16"/>
  <c r="O24" i="16"/>
  <c r="AF24" i="16" s="1"/>
  <c r="N24" i="16"/>
  <c r="AG24" i="16" s="1"/>
  <c r="R23" i="16"/>
  <c r="Q23" i="16"/>
  <c r="P23" i="16"/>
  <c r="O23" i="16"/>
  <c r="AF23" i="16" s="1"/>
  <c r="N23" i="16"/>
  <c r="R22" i="16"/>
  <c r="Q22" i="16"/>
  <c r="P22" i="16"/>
  <c r="O22" i="16"/>
  <c r="AF22" i="16" s="1"/>
  <c r="N22" i="16"/>
  <c r="AG22" i="16" s="1"/>
  <c r="R21" i="16"/>
  <c r="Q21" i="16"/>
  <c r="P21" i="16"/>
  <c r="O21" i="16"/>
  <c r="AF21" i="16" s="1"/>
  <c r="N21" i="16"/>
  <c r="R20" i="16"/>
  <c r="Q20" i="16"/>
  <c r="P20" i="16"/>
  <c r="O20" i="16"/>
  <c r="AF20" i="16" s="1"/>
  <c r="N20" i="16"/>
  <c r="AG20" i="16" s="1"/>
  <c r="R19" i="16"/>
  <c r="Q19" i="16"/>
  <c r="P19" i="16"/>
  <c r="O19" i="16"/>
  <c r="AF19" i="16" s="1"/>
  <c r="N19" i="16"/>
  <c r="R18" i="16"/>
  <c r="Q18" i="16"/>
  <c r="P18" i="16"/>
  <c r="O18" i="16"/>
  <c r="AF18" i="16" s="1"/>
  <c r="N18" i="16"/>
  <c r="AG18" i="16" s="1"/>
  <c r="R17" i="16"/>
  <c r="Q17" i="16"/>
  <c r="P17" i="16"/>
  <c r="O17" i="16"/>
  <c r="AF17" i="16" s="1"/>
  <c r="N17" i="16"/>
  <c r="R16" i="16"/>
  <c r="Q16" i="16"/>
  <c r="P16" i="16"/>
  <c r="O16" i="16"/>
  <c r="AF16" i="16" s="1"/>
  <c r="N16" i="16"/>
  <c r="AG16" i="16" s="1"/>
  <c r="R15" i="16"/>
  <c r="Q15" i="16"/>
  <c r="P15" i="16"/>
  <c r="O15" i="16"/>
  <c r="AF15" i="16" s="1"/>
  <c r="N15" i="16"/>
  <c r="R14" i="16"/>
  <c r="Q14" i="16"/>
  <c r="P14" i="16"/>
  <c r="O14" i="16"/>
  <c r="AF14" i="16" s="1"/>
  <c r="N14" i="16"/>
  <c r="AG14" i="16" s="1"/>
  <c r="R13" i="16"/>
  <c r="Q13" i="16"/>
  <c r="P13" i="16"/>
  <c r="O13" i="16"/>
  <c r="AF13" i="16" s="1"/>
  <c r="N13" i="16"/>
  <c r="R12" i="16"/>
  <c r="Q12" i="16"/>
  <c r="P12" i="16"/>
  <c r="O12" i="16"/>
  <c r="AF12" i="16" s="1"/>
  <c r="N12" i="16"/>
  <c r="AG12" i="16" s="1"/>
  <c r="R11" i="16"/>
  <c r="Q11" i="16"/>
  <c r="P11" i="16"/>
  <c r="O11" i="16"/>
  <c r="AF11" i="16" s="1"/>
  <c r="N11" i="16"/>
  <c r="R10" i="16"/>
  <c r="Q10" i="16"/>
  <c r="P10" i="16"/>
  <c r="O10" i="16"/>
  <c r="AF10" i="16" s="1"/>
  <c r="N10" i="16"/>
  <c r="AG10" i="16" s="1"/>
  <c r="R9" i="16"/>
  <c r="Q9" i="16"/>
  <c r="P9" i="16"/>
  <c r="O9" i="16"/>
  <c r="AF9" i="16" s="1"/>
  <c r="N9" i="16"/>
  <c r="R8" i="16"/>
  <c r="Q8" i="16"/>
  <c r="P8" i="16"/>
  <c r="O8" i="16"/>
  <c r="AF8" i="16" s="1"/>
  <c r="N8" i="16"/>
  <c r="AG8" i="16" s="1"/>
  <c r="R7" i="16"/>
  <c r="Q7" i="16"/>
  <c r="P7" i="16"/>
  <c r="O7" i="16"/>
  <c r="AF7" i="16" s="1"/>
  <c r="N7" i="16"/>
  <c r="R6" i="16"/>
  <c r="Q6" i="16"/>
  <c r="P6" i="16"/>
  <c r="O6" i="16"/>
  <c r="AF6" i="16" s="1"/>
  <c r="N6" i="16"/>
  <c r="AG6" i="16" s="1"/>
  <c r="R5" i="16"/>
  <c r="Q5" i="16"/>
  <c r="P5" i="16"/>
  <c r="O5" i="16"/>
  <c r="AF5" i="16" s="1"/>
  <c r="N5" i="16"/>
  <c r="R4" i="16"/>
  <c r="Q4" i="16"/>
  <c r="P4" i="16"/>
  <c r="O4" i="16"/>
  <c r="AF4" i="16" s="1"/>
  <c r="N4" i="16"/>
  <c r="AG4" i="16" s="1"/>
  <c r="R3" i="16"/>
  <c r="Q3" i="16"/>
  <c r="P3" i="16"/>
  <c r="O3" i="16"/>
  <c r="AF3" i="16" s="1"/>
  <c r="N3" i="16"/>
  <c r="R52" i="15"/>
  <c r="Q52" i="15"/>
  <c r="P52" i="15"/>
  <c r="O52" i="15"/>
  <c r="AF52" i="15" s="1"/>
  <c r="N52" i="15"/>
  <c r="AG52" i="15" s="1"/>
  <c r="R51" i="15"/>
  <c r="Q51" i="15"/>
  <c r="P51" i="15"/>
  <c r="O51" i="15"/>
  <c r="AF51" i="15" s="1"/>
  <c r="N51" i="15"/>
  <c r="R50" i="15"/>
  <c r="Q50" i="15"/>
  <c r="P50" i="15"/>
  <c r="O50" i="15"/>
  <c r="AF50" i="15" s="1"/>
  <c r="N50" i="15"/>
  <c r="AG50" i="15" s="1"/>
  <c r="R49" i="15"/>
  <c r="Q49" i="15"/>
  <c r="P49" i="15"/>
  <c r="O49" i="15"/>
  <c r="AF49" i="15" s="1"/>
  <c r="N49" i="15"/>
  <c r="R48" i="15"/>
  <c r="Q48" i="15"/>
  <c r="P48" i="15"/>
  <c r="O48" i="15"/>
  <c r="AF48" i="15" s="1"/>
  <c r="N48" i="15"/>
  <c r="AG48" i="15" s="1"/>
  <c r="R47" i="15"/>
  <c r="Q47" i="15"/>
  <c r="P47" i="15"/>
  <c r="O47" i="15"/>
  <c r="AF47" i="15" s="1"/>
  <c r="N47" i="15"/>
  <c r="R46" i="15"/>
  <c r="Q46" i="15"/>
  <c r="P46" i="15"/>
  <c r="O46" i="15"/>
  <c r="AF46" i="15" s="1"/>
  <c r="N46" i="15"/>
  <c r="AG46" i="15" s="1"/>
  <c r="R45" i="15"/>
  <c r="Q45" i="15"/>
  <c r="P45" i="15"/>
  <c r="O45" i="15"/>
  <c r="AF45" i="15" s="1"/>
  <c r="N45" i="15"/>
  <c r="R44" i="15"/>
  <c r="Q44" i="15"/>
  <c r="P44" i="15"/>
  <c r="O44" i="15"/>
  <c r="AF44" i="15" s="1"/>
  <c r="N44" i="15"/>
  <c r="AG44" i="15" s="1"/>
  <c r="R43" i="15"/>
  <c r="Q43" i="15"/>
  <c r="P43" i="15"/>
  <c r="O43" i="15"/>
  <c r="AF43" i="15" s="1"/>
  <c r="N43" i="15"/>
  <c r="R42" i="15"/>
  <c r="Q42" i="15"/>
  <c r="P42" i="15"/>
  <c r="O42" i="15"/>
  <c r="AF42" i="15" s="1"/>
  <c r="N42" i="15"/>
  <c r="AG42" i="15" s="1"/>
  <c r="R41" i="15"/>
  <c r="Q41" i="15"/>
  <c r="P41" i="15"/>
  <c r="O41" i="15"/>
  <c r="AF41" i="15" s="1"/>
  <c r="N41" i="15"/>
  <c r="R40" i="15"/>
  <c r="Q40" i="15"/>
  <c r="P40" i="15"/>
  <c r="O40" i="15"/>
  <c r="AF40" i="15" s="1"/>
  <c r="N40" i="15"/>
  <c r="AG40" i="15" s="1"/>
  <c r="R39" i="15"/>
  <c r="Q39" i="15"/>
  <c r="P39" i="15"/>
  <c r="O39" i="15"/>
  <c r="AF39" i="15" s="1"/>
  <c r="N39" i="15"/>
  <c r="R38" i="15"/>
  <c r="Q38" i="15"/>
  <c r="P38" i="15"/>
  <c r="O38" i="15"/>
  <c r="AF38" i="15" s="1"/>
  <c r="N38" i="15"/>
  <c r="AG38" i="15" s="1"/>
  <c r="R37" i="15"/>
  <c r="Q37" i="15"/>
  <c r="P37" i="15"/>
  <c r="O37" i="15"/>
  <c r="AF37" i="15" s="1"/>
  <c r="N37" i="15"/>
  <c r="R36" i="15"/>
  <c r="Q36" i="15"/>
  <c r="P36" i="15"/>
  <c r="O36" i="15"/>
  <c r="AF36" i="15" s="1"/>
  <c r="N36" i="15"/>
  <c r="AG36" i="15" s="1"/>
  <c r="R35" i="15"/>
  <c r="Q35" i="15"/>
  <c r="P35" i="15"/>
  <c r="O35" i="15"/>
  <c r="AF35" i="15" s="1"/>
  <c r="N35" i="15"/>
  <c r="R34" i="15"/>
  <c r="Q34" i="15"/>
  <c r="P34" i="15"/>
  <c r="O34" i="15"/>
  <c r="AF34" i="15" s="1"/>
  <c r="N34" i="15"/>
  <c r="AG34" i="15" s="1"/>
  <c r="R33" i="15"/>
  <c r="Q33" i="15"/>
  <c r="P33" i="15"/>
  <c r="O33" i="15"/>
  <c r="AF33" i="15" s="1"/>
  <c r="N33" i="15"/>
  <c r="R32" i="15"/>
  <c r="Q32" i="15"/>
  <c r="P32" i="15"/>
  <c r="O32" i="15"/>
  <c r="AF32" i="15" s="1"/>
  <c r="N32" i="15"/>
  <c r="AG32" i="15" s="1"/>
  <c r="R31" i="15"/>
  <c r="Q31" i="15"/>
  <c r="P31" i="15"/>
  <c r="O31" i="15"/>
  <c r="AF31" i="15" s="1"/>
  <c r="N31" i="15"/>
  <c r="R30" i="15"/>
  <c r="Q30" i="15"/>
  <c r="P30" i="15"/>
  <c r="O30" i="15"/>
  <c r="AF30" i="15" s="1"/>
  <c r="N30" i="15"/>
  <c r="AG30" i="15" s="1"/>
  <c r="R29" i="15"/>
  <c r="Q29" i="15"/>
  <c r="P29" i="15"/>
  <c r="O29" i="15"/>
  <c r="AF29" i="15" s="1"/>
  <c r="N29" i="15"/>
  <c r="R28" i="15"/>
  <c r="Q28" i="15"/>
  <c r="P28" i="15"/>
  <c r="O28" i="15"/>
  <c r="AF28" i="15" s="1"/>
  <c r="N28" i="15"/>
  <c r="AG28" i="15" s="1"/>
  <c r="R27" i="15"/>
  <c r="Q27" i="15"/>
  <c r="P27" i="15"/>
  <c r="O27" i="15"/>
  <c r="AF27" i="15" s="1"/>
  <c r="N27" i="15"/>
  <c r="R26" i="15"/>
  <c r="Q26" i="15"/>
  <c r="P26" i="15"/>
  <c r="O26" i="15"/>
  <c r="AF26" i="15" s="1"/>
  <c r="N26" i="15"/>
  <c r="AG26" i="15" s="1"/>
  <c r="R25" i="15"/>
  <c r="Q25" i="15"/>
  <c r="P25" i="15"/>
  <c r="O25" i="15"/>
  <c r="AF25" i="15" s="1"/>
  <c r="N25" i="15"/>
  <c r="R24" i="15"/>
  <c r="Q24" i="15"/>
  <c r="P24" i="15"/>
  <c r="O24" i="15"/>
  <c r="AF24" i="15" s="1"/>
  <c r="N24" i="15"/>
  <c r="AG24" i="15" s="1"/>
  <c r="R23" i="15"/>
  <c r="Q23" i="15"/>
  <c r="P23" i="15"/>
  <c r="O23" i="15"/>
  <c r="AF23" i="15" s="1"/>
  <c r="N23" i="15"/>
  <c r="R22" i="15"/>
  <c r="Q22" i="15"/>
  <c r="P22" i="15"/>
  <c r="O22" i="15"/>
  <c r="AF22" i="15" s="1"/>
  <c r="N22" i="15"/>
  <c r="AG22" i="15" s="1"/>
  <c r="R21" i="15"/>
  <c r="Q21" i="15"/>
  <c r="P21" i="15"/>
  <c r="O21" i="15"/>
  <c r="AF21" i="15" s="1"/>
  <c r="N21" i="15"/>
  <c r="R20" i="15"/>
  <c r="Q20" i="15"/>
  <c r="P20" i="15"/>
  <c r="O20" i="15"/>
  <c r="AF20" i="15" s="1"/>
  <c r="N20" i="15"/>
  <c r="AG20" i="15" s="1"/>
  <c r="R19" i="15"/>
  <c r="Q19" i="15"/>
  <c r="P19" i="15"/>
  <c r="O19" i="15"/>
  <c r="AF19" i="15" s="1"/>
  <c r="N19" i="15"/>
  <c r="R18" i="15"/>
  <c r="Q18" i="15"/>
  <c r="P18" i="15"/>
  <c r="O18" i="15"/>
  <c r="AF18" i="15" s="1"/>
  <c r="N18" i="15"/>
  <c r="AG18" i="15" s="1"/>
  <c r="R17" i="15"/>
  <c r="Q17" i="15"/>
  <c r="P17" i="15"/>
  <c r="O17" i="15"/>
  <c r="AF17" i="15" s="1"/>
  <c r="N17" i="15"/>
  <c r="R16" i="15"/>
  <c r="Q16" i="15"/>
  <c r="P16" i="15"/>
  <c r="O16" i="15"/>
  <c r="AF16" i="15" s="1"/>
  <c r="N16" i="15"/>
  <c r="AG16" i="15" s="1"/>
  <c r="R15" i="15"/>
  <c r="Q15" i="15"/>
  <c r="P15" i="15"/>
  <c r="O15" i="15"/>
  <c r="AF15" i="15" s="1"/>
  <c r="N15" i="15"/>
  <c r="R14" i="15"/>
  <c r="Q14" i="15"/>
  <c r="P14" i="15"/>
  <c r="O14" i="15"/>
  <c r="AF14" i="15" s="1"/>
  <c r="N14" i="15"/>
  <c r="AG14" i="15" s="1"/>
  <c r="R13" i="15"/>
  <c r="Q13" i="15"/>
  <c r="P13" i="15"/>
  <c r="O13" i="15"/>
  <c r="AF13" i="15" s="1"/>
  <c r="N13" i="15"/>
  <c r="R12" i="15"/>
  <c r="Q12" i="15"/>
  <c r="P12" i="15"/>
  <c r="O12" i="15"/>
  <c r="AF12" i="15" s="1"/>
  <c r="N12" i="15"/>
  <c r="AG12" i="15" s="1"/>
  <c r="R11" i="15"/>
  <c r="Q11" i="15"/>
  <c r="P11" i="15"/>
  <c r="O11" i="15"/>
  <c r="AF11" i="15" s="1"/>
  <c r="N11" i="15"/>
  <c r="R10" i="15"/>
  <c r="Q10" i="15"/>
  <c r="P10" i="15"/>
  <c r="O10" i="15"/>
  <c r="AF10" i="15" s="1"/>
  <c r="N10" i="15"/>
  <c r="AG10" i="15" s="1"/>
  <c r="R9" i="15"/>
  <c r="Q9" i="15"/>
  <c r="P9" i="15"/>
  <c r="O9" i="15"/>
  <c r="AF9" i="15" s="1"/>
  <c r="N9" i="15"/>
  <c r="R8" i="15"/>
  <c r="Q8" i="15"/>
  <c r="P8" i="15"/>
  <c r="O8" i="15"/>
  <c r="AF8" i="15" s="1"/>
  <c r="N8" i="15"/>
  <c r="AG8" i="15" s="1"/>
  <c r="R7" i="15"/>
  <c r="Q7" i="15"/>
  <c r="P7" i="15"/>
  <c r="O7" i="15"/>
  <c r="AF7" i="15" s="1"/>
  <c r="N7" i="15"/>
  <c r="R6" i="15"/>
  <c r="Q6" i="15"/>
  <c r="P6" i="15"/>
  <c r="O6" i="15"/>
  <c r="AF6" i="15" s="1"/>
  <c r="N6" i="15"/>
  <c r="AG6" i="15" s="1"/>
  <c r="R5" i="15"/>
  <c r="Q5" i="15"/>
  <c r="P5" i="15"/>
  <c r="O5" i="15"/>
  <c r="AF5" i="15" s="1"/>
  <c r="N5" i="15"/>
  <c r="R4" i="15"/>
  <c r="Q4" i="15"/>
  <c r="P4" i="15"/>
  <c r="O4" i="15"/>
  <c r="AF4" i="15" s="1"/>
  <c r="N4" i="15"/>
  <c r="AG4" i="15" s="1"/>
  <c r="R3" i="15"/>
  <c r="Q3" i="15"/>
  <c r="P3" i="15"/>
  <c r="O3" i="15"/>
  <c r="AF3" i="15" s="1"/>
  <c r="N3" i="15"/>
  <c r="R52" i="14"/>
  <c r="Q52" i="14"/>
  <c r="P52" i="14"/>
  <c r="O52" i="14"/>
  <c r="AF52" i="14" s="1"/>
  <c r="N52" i="14"/>
  <c r="AG52" i="14" s="1"/>
  <c r="R51" i="14"/>
  <c r="Q51" i="14"/>
  <c r="P51" i="14"/>
  <c r="O51" i="14"/>
  <c r="AF51" i="14" s="1"/>
  <c r="N51" i="14"/>
  <c r="R50" i="14"/>
  <c r="Q50" i="14"/>
  <c r="P50" i="14"/>
  <c r="O50" i="14"/>
  <c r="AF50" i="14" s="1"/>
  <c r="N50" i="14"/>
  <c r="AG50" i="14" s="1"/>
  <c r="R49" i="14"/>
  <c r="Q49" i="14"/>
  <c r="P49" i="14"/>
  <c r="O49" i="14"/>
  <c r="AF49" i="14" s="1"/>
  <c r="N49" i="14"/>
  <c r="R48" i="14"/>
  <c r="Q48" i="14"/>
  <c r="P48" i="14"/>
  <c r="O48" i="14"/>
  <c r="AF48" i="14" s="1"/>
  <c r="N48" i="14"/>
  <c r="AG48" i="14" s="1"/>
  <c r="R47" i="14"/>
  <c r="Q47" i="14"/>
  <c r="P47" i="14"/>
  <c r="O47" i="14"/>
  <c r="AF47" i="14" s="1"/>
  <c r="N47" i="14"/>
  <c r="R46" i="14"/>
  <c r="Q46" i="14"/>
  <c r="P46" i="14"/>
  <c r="O46" i="14"/>
  <c r="AF46" i="14" s="1"/>
  <c r="N46" i="14"/>
  <c r="AG46" i="14" s="1"/>
  <c r="R45" i="14"/>
  <c r="Q45" i="14"/>
  <c r="P45" i="14"/>
  <c r="O45" i="14"/>
  <c r="AF45" i="14" s="1"/>
  <c r="N45" i="14"/>
  <c r="R44" i="14"/>
  <c r="Q44" i="14"/>
  <c r="P44" i="14"/>
  <c r="O44" i="14"/>
  <c r="AF44" i="14" s="1"/>
  <c r="N44" i="14"/>
  <c r="AG44" i="14" s="1"/>
  <c r="R43" i="14"/>
  <c r="Q43" i="14"/>
  <c r="P43" i="14"/>
  <c r="O43" i="14"/>
  <c r="AF43" i="14" s="1"/>
  <c r="N43" i="14"/>
  <c r="R42" i="14"/>
  <c r="Q42" i="14"/>
  <c r="P42" i="14"/>
  <c r="O42" i="14"/>
  <c r="AF42" i="14" s="1"/>
  <c r="N42" i="14"/>
  <c r="AG42" i="14" s="1"/>
  <c r="R41" i="14"/>
  <c r="Q41" i="14"/>
  <c r="P41" i="14"/>
  <c r="O41" i="14"/>
  <c r="AF41" i="14" s="1"/>
  <c r="N41" i="14"/>
  <c r="R40" i="14"/>
  <c r="Q40" i="14"/>
  <c r="P40" i="14"/>
  <c r="O40" i="14"/>
  <c r="AF40" i="14" s="1"/>
  <c r="N40" i="14"/>
  <c r="AG40" i="14" s="1"/>
  <c r="R39" i="14"/>
  <c r="Q39" i="14"/>
  <c r="P39" i="14"/>
  <c r="O39" i="14"/>
  <c r="AF39" i="14" s="1"/>
  <c r="N39" i="14"/>
  <c r="R38" i="14"/>
  <c r="Q38" i="14"/>
  <c r="P38" i="14"/>
  <c r="O38" i="14"/>
  <c r="AF38" i="14" s="1"/>
  <c r="N38" i="14"/>
  <c r="AG38" i="14" s="1"/>
  <c r="R37" i="14"/>
  <c r="Q37" i="14"/>
  <c r="P37" i="14"/>
  <c r="O37" i="14"/>
  <c r="AF37" i="14" s="1"/>
  <c r="N37" i="14"/>
  <c r="R36" i="14"/>
  <c r="Q36" i="14"/>
  <c r="P36" i="14"/>
  <c r="O36" i="14"/>
  <c r="AF36" i="14" s="1"/>
  <c r="N36" i="14"/>
  <c r="AG36" i="14" s="1"/>
  <c r="R35" i="14"/>
  <c r="Q35" i="14"/>
  <c r="P35" i="14"/>
  <c r="O35" i="14"/>
  <c r="AF35" i="14" s="1"/>
  <c r="N35" i="14"/>
  <c r="R34" i="14"/>
  <c r="Q34" i="14"/>
  <c r="P34" i="14"/>
  <c r="O34" i="14"/>
  <c r="AF34" i="14" s="1"/>
  <c r="N34" i="14"/>
  <c r="AG34" i="14" s="1"/>
  <c r="R33" i="14"/>
  <c r="Q33" i="14"/>
  <c r="P33" i="14"/>
  <c r="O33" i="14"/>
  <c r="AF33" i="14" s="1"/>
  <c r="N33" i="14"/>
  <c r="R32" i="14"/>
  <c r="Q32" i="14"/>
  <c r="P32" i="14"/>
  <c r="O32" i="14"/>
  <c r="AF32" i="14" s="1"/>
  <c r="N32" i="14"/>
  <c r="AG32" i="14" s="1"/>
  <c r="R31" i="14"/>
  <c r="Q31" i="14"/>
  <c r="P31" i="14"/>
  <c r="O31" i="14"/>
  <c r="AF31" i="14" s="1"/>
  <c r="N31" i="14"/>
  <c r="R30" i="14"/>
  <c r="Q30" i="14"/>
  <c r="P30" i="14"/>
  <c r="O30" i="14"/>
  <c r="AF30" i="14" s="1"/>
  <c r="N30" i="14"/>
  <c r="AG30" i="14" s="1"/>
  <c r="R29" i="14"/>
  <c r="Q29" i="14"/>
  <c r="P29" i="14"/>
  <c r="O29" i="14"/>
  <c r="AF29" i="14" s="1"/>
  <c r="N29" i="14"/>
  <c r="R28" i="14"/>
  <c r="Q28" i="14"/>
  <c r="P28" i="14"/>
  <c r="O28" i="14"/>
  <c r="AF28" i="14" s="1"/>
  <c r="N28" i="14"/>
  <c r="AG28" i="14" s="1"/>
  <c r="R27" i="14"/>
  <c r="Q27" i="14"/>
  <c r="P27" i="14"/>
  <c r="O27" i="14"/>
  <c r="AF27" i="14" s="1"/>
  <c r="N27" i="14"/>
  <c r="R26" i="14"/>
  <c r="Q26" i="14"/>
  <c r="P26" i="14"/>
  <c r="O26" i="14"/>
  <c r="AF26" i="14" s="1"/>
  <c r="N26" i="14"/>
  <c r="AG26" i="14" s="1"/>
  <c r="R25" i="14"/>
  <c r="Q25" i="14"/>
  <c r="P25" i="14"/>
  <c r="O25" i="14"/>
  <c r="AF25" i="14" s="1"/>
  <c r="N25" i="14"/>
  <c r="R24" i="14"/>
  <c r="Q24" i="14"/>
  <c r="P24" i="14"/>
  <c r="O24" i="14"/>
  <c r="AF24" i="14" s="1"/>
  <c r="N24" i="14"/>
  <c r="AG24" i="14" s="1"/>
  <c r="R23" i="14"/>
  <c r="Q23" i="14"/>
  <c r="P23" i="14"/>
  <c r="O23" i="14"/>
  <c r="AF23" i="14" s="1"/>
  <c r="N23" i="14"/>
  <c r="R22" i="14"/>
  <c r="Q22" i="14"/>
  <c r="P22" i="14"/>
  <c r="O22" i="14"/>
  <c r="AF22" i="14" s="1"/>
  <c r="N22" i="14"/>
  <c r="AG22" i="14" s="1"/>
  <c r="R21" i="14"/>
  <c r="Q21" i="14"/>
  <c r="P21" i="14"/>
  <c r="O21" i="14"/>
  <c r="AF21" i="14" s="1"/>
  <c r="N21" i="14"/>
  <c r="R20" i="14"/>
  <c r="Q20" i="14"/>
  <c r="P20" i="14"/>
  <c r="O20" i="14"/>
  <c r="AF20" i="14" s="1"/>
  <c r="N20" i="14"/>
  <c r="AG20" i="14" s="1"/>
  <c r="R19" i="14"/>
  <c r="Q19" i="14"/>
  <c r="P19" i="14"/>
  <c r="O19" i="14"/>
  <c r="AF19" i="14" s="1"/>
  <c r="N19" i="14"/>
  <c r="R18" i="14"/>
  <c r="Q18" i="14"/>
  <c r="P18" i="14"/>
  <c r="O18" i="14"/>
  <c r="AF18" i="14" s="1"/>
  <c r="N18" i="14"/>
  <c r="AG18" i="14" s="1"/>
  <c r="R17" i="14"/>
  <c r="Q17" i="14"/>
  <c r="P17" i="14"/>
  <c r="O17" i="14"/>
  <c r="AF17" i="14" s="1"/>
  <c r="N17" i="14"/>
  <c r="R16" i="14"/>
  <c r="Q16" i="14"/>
  <c r="P16" i="14"/>
  <c r="O16" i="14"/>
  <c r="AF16" i="14" s="1"/>
  <c r="N16" i="14"/>
  <c r="AG16" i="14" s="1"/>
  <c r="R15" i="14"/>
  <c r="Q15" i="14"/>
  <c r="P15" i="14"/>
  <c r="O15" i="14"/>
  <c r="AF15" i="14" s="1"/>
  <c r="N15" i="14"/>
  <c r="R14" i="14"/>
  <c r="Q14" i="14"/>
  <c r="P14" i="14"/>
  <c r="O14" i="14"/>
  <c r="AF14" i="14" s="1"/>
  <c r="N14" i="14"/>
  <c r="AG14" i="14" s="1"/>
  <c r="R13" i="14"/>
  <c r="Q13" i="14"/>
  <c r="P13" i="14"/>
  <c r="O13" i="14"/>
  <c r="AF13" i="14" s="1"/>
  <c r="N13" i="14"/>
  <c r="R12" i="14"/>
  <c r="Q12" i="14"/>
  <c r="P12" i="14"/>
  <c r="O12" i="14"/>
  <c r="AF12" i="14" s="1"/>
  <c r="N12" i="14"/>
  <c r="AG12" i="14" s="1"/>
  <c r="R11" i="14"/>
  <c r="Q11" i="14"/>
  <c r="P11" i="14"/>
  <c r="O11" i="14"/>
  <c r="AF11" i="14" s="1"/>
  <c r="N11" i="14"/>
  <c r="R10" i="14"/>
  <c r="Q10" i="14"/>
  <c r="P10" i="14"/>
  <c r="O10" i="14"/>
  <c r="AF10" i="14" s="1"/>
  <c r="N10" i="14"/>
  <c r="AG10" i="14" s="1"/>
  <c r="R9" i="14"/>
  <c r="Q9" i="14"/>
  <c r="P9" i="14"/>
  <c r="O9" i="14"/>
  <c r="AF9" i="14" s="1"/>
  <c r="N9" i="14"/>
  <c r="R8" i="14"/>
  <c r="Q8" i="14"/>
  <c r="P8" i="14"/>
  <c r="O8" i="14"/>
  <c r="AF8" i="14" s="1"/>
  <c r="N8" i="14"/>
  <c r="AG8" i="14" s="1"/>
  <c r="R7" i="14"/>
  <c r="Q7" i="14"/>
  <c r="P7" i="14"/>
  <c r="O7" i="14"/>
  <c r="AF7" i="14" s="1"/>
  <c r="N7" i="14"/>
  <c r="R6" i="14"/>
  <c r="Q6" i="14"/>
  <c r="P6" i="14"/>
  <c r="O6" i="14"/>
  <c r="AF6" i="14" s="1"/>
  <c r="N6" i="14"/>
  <c r="AG6" i="14" s="1"/>
  <c r="R5" i="14"/>
  <c r="Q5" i="14"/>
  <c r="P5" i="14"/>
  <c r="O5" i="14"/>
  <c r="AF5" i="14" s="1"/>
  <c r="N5" i="14"/>
  <c r="R4" i="14"/>
  <c r="Q4" i="14"/>
  <c r="P4" i="14"/>
  <c r="O4" i="14"/>
  <c r="AF4" i="14" s="1"/>
  <c r="N4" i="14"/>
  <c r="AG4" i="14" s="1"/>
  <c r="R3" i="14"/>
  <c r="Q3" i="14"/>
  <c r="P3" i="14"/>
  <c r="O3" i="14"/>
  <c r="AF3" i="14" s="1"/>
  <c r="N3" i="14"/>
  <c r="R52" i="13"/>
  <c r="Q52" i="13"/>
  <c r="P52" i="13"/>
  <c r="O52" i="13"/>
  <c r="AF52" i="13" s="1"/>
  <c r="N52" i="13"/>
  <c r="R51" i="13"/>
  <c r="Q51" i="13"/>
  <c r="P51" i="13"/>
  <c r="O51" i="13"/>
  <c r="AF51" i="13" s="1"/>
  <c r="N51" i="13"/>
  <c r="AG51" i="13" s="1"/>
  <c r="R50" i="13"/>
  <c r="Q50" i="13"/>
  <c r="P50" i="13"/>
  <c r="O50" i="13"/>
  <c r="AF50" i="13" s="1"/>
  <c r="N50" i="13"/>
  <c r="R49" i="13"/>
  <c r="Q49" i="13"/>
  <c r="P49" i="13"/>
  <c r="O49" i="13"/>
  <c r="AF49" i="13" s="1"/>
  <c r="N49" i="13"/>
  <c r="AG49" i="13" s="1"/>
  <c r="R48" i="13"/>
  <c r="Q48" i="13"/>
  <c r="P48" i="13"/>
  <c r="O48" i="13"/>
  <c r="AF48" i="13" s="1"/>
  <c r="N48" i="13"/>
  <c r="R47" i="13"/>
  <c r="Q47" i="13"/>
  <c r="P47" i="13"/>
  <c r="O47" i="13"/>
  <c r="AF47" i="13" s="1"/>
  <c r="N47" i="13"/>
  <c r="AG47" i="13" s="1"/>
  <c r="R46" i="13"/>
  <c r="Q46" i="13"/>
  <c r="P46" i="13"/>
  <c r="O46" i="13"/>
  <c r="AF46" i="13" s="1"/>
  <c r="N46" i="13"/>
  <c r="R45" i="13"/>
  <c r="Q45" i="13"/>
  <c r="P45" i="13"/>
  <c r="O45" i="13"/>
  <c r="AF45" i="13" s="1"/>
  <c r="N45" i="13"/>
  <c r="AG45" i="13" s="1"/>
  <c r="R44" i="13"/>
  <c r="Q44" i="13"/>
  <c r="P44" i="13"/>
  <c r="O44" i="13"/>
  <c r="AF44" i="13" s="1"/>
  <c r="N44" i="13"/>
  <c r="R43" i="13"/>
  <c r="Q43" i="13"/>
  <c r="P43" i="13"/>
  <c r="O43" i="13"/>
  <c r="AF43" i="13" s="1"/>
  <c r="N43" i="13"/>
  <c r="AG43" i="13" s="1"/>
  <c r="R42" i="13"/>
  <c r="Q42" i="13"/>
  <c r="P42" i="13"/>
  <c r="O42" i="13"/>
  <c r="AF42" i="13" s="1"/>
  <c r="N42" i="13"/>
  <c r="R41" i="13"/>
  <c r="Q41" i="13"/>
  <c r="P41" i="13"/>
  <c r="O41" i="13"/>
  <c r="AF41" i="13" s="1"/>
  <c r="N41" i="13"/>
  <c r="AG41" i="13" s="1"/>
  <c r="R40" i="13"/>
  <c r="Q40" i="13"/>
  <c r="P40" i="13"/>
  <c r="O40" i="13"/>
  <c r="AF40" i="13" s="1"/>
  <c r="N40" i="13"/>
  <c r="R39" i="13"/>
  <c r="Q39" i="13"/>
  <c r="P39" i="13"/>
  <c r="O39" i="13"/>
  <c r="AF39" i="13" s="1"/>
  <c r="N39" i="13"/>
  <c r="AG39" i="13" s="1"/>
  <c r="R38" i="13"/>
  <c r="Q38" i="13"/>
  <c r="P38" i="13"/>
  <c r="O38" i="13"/>
  <c r="AF38" i="13" s="1"/>
  <c r="N38" i="13"/>
  <c r="R37" i="13"/>
  <c r="Q37" i="13"/>
  <c r="P37" i="13"/>
  <c r="O37" i="13"/>
  <c r="AF37" i="13" s="1"/>
  <c r="N37" i="13"/>
  <c r="AG37" i="13" s="1"/>
  <c r="R36" i="13"/>
  <c r="Q36" i="13"/>
  <c r="P36" i="13"/>
  <c r="O36" i="13"/>
  <c r="AF36" i="13" s="1"/>
  <c r="N36" i="13"/>
  <c r="R35" i="13"/>
  <c r="Q35" i="13"/>
  <c r="P35" i="13"/>
  <c r="O35" i="13"/>
  <c r="AF35" i="13" s="1"/>
  <c r="N35" i="13"/>
  <c r="AG35" i="13" s="1"/>
  <c r="R34" i="13"/>
  <c r="Q34" i="13"/>
  <c r="P34" i="13"/>
  <c r="O34" i="13"/>
  <c r="AF34" i="13" s="1"/>
  <c r="N34" i="13"/>
  <c r="R33" i="13"/>
  <c r="Q33" i="13"/>
  <c r="P33" i="13"/>
  <c r="O33" i="13"/>
  <c r="AF33" i="13" s="1"/>
  <c r="N33" i="13"/>
  <c r="AG33" i="13" s="1"/>
  <c r="R32" i="13"/>
  <c r="Q32" i="13"/>
  <c r="P32" i="13"/>
  <c r="O32" i="13"/>
  <c r="AF32" i="13" s="1"/>
  <c r="N32" i="13"/>
  <c r="R31" i="13"/>
  <c r="Q31" i="13"/>
  <c r="P31" i="13"/>
  <c r="O31" i="13"/>
  <c r="AF31" i="13" s="1"/>
  <c r="N31" i="13"/>
  <c r="AG31" i="13" s="1"/>
  <c r="R30" i="13"/>
  <c r="Q30" i="13"/>
  <c r="P30" i="13"/>
  <c r="O30" i="13"/>
  <c r="AF30" i="13" s="1"/>
  <c r="N30" i="13"/>
  <c r="R29" i="13"/>
  <c r="Q29" i="13"/>
  <c r="P29" i="13"/>
  <c r="O29" i="13"/>
  <c r="AF29" i="13" s="1"/>
  <c r="N29" i="13"/>
  <c r="AG29" i="13" s="1"/>
  <c r="R28" i="13"/>
  <c r="Q28" i="13"/>
  <c r="P28" i="13"/>
  <c r="O28" i="13"/>
  <c r="AF28" i="13" s="1"/>
  <c r="N28" i="13"/>
  <c r="R27" i="13"/>
  <c r="Q27" i="13"/>
  <c r="P27" i="13"/>
  <c r="O27" i="13"/>
  <c r="AF27" i="13" s="1"/>
  <c r="N27" i="13"/>
  <c r="AG27" i="13" s="1"/>
  <c r="R26" i="13"/>
  <c r="Q26" i="13"/>
  <c r="P26" i="13"/>
  <c r="O26" i="13"/>
  <c r="AF26" i="13" s="1"/>
  <c r="N26" i="13"/>
  <c r="R25" i="13"/>
  <c r="Q25" i="13"/>
  <c r="P25" i="13"/>
  <c r="O25" i="13"/>
  <c r="AF25" i="13" s="1"/>
  <c r="N25" i="13"/>
  <c r="AG25" i="13" s="1"/>
  <c r="R24" i="13"/>
  <c r="Q24" i="13"/>
  <c r="P24" i="13"/>
  <c r="O24" i="13"/>
  <c r="AF24" i="13" s="1"/>
  <c r="N24" i="13"/>
  <c r="R23" i="13"/>
  <c r="Q23" i="13"/>
  <c r="P23" i="13"/>
  <c r="O23" i="13"/>
  <c r="AF23" i="13" s="1"/>
  <c r="N23" i="13"/>
  <c r="AG23" i="13" s="1"/>
  <c r="R22" i="13"/>
  <c r="Q22" i="13"/>
  <c r="P22" i="13"/>
  <c r="O22" i="13"/>
  <c r="AF22" i="13" s="1"/>
  <c r="N22" i="13"/>
  <c r="R21" i="13"/>
  <c r="Q21" i="13"/>
  <c r="P21" i="13"/>
  <c r="O21" i="13"/>
  <c r="AF21" i="13" s="1"/>
  <c r="N21" i="13"/>
  <c r="AG21" i="13" s="1"/>
  <c r="R20" i="13"/>
  <c r="Q20" i="13"/>
  <c r="P20" i="13"/>
  <c r="O20" i="13"/>
  <c r="AF20" i="13" s="1"/>
  <c r="N20" i="13"/>
  <c r="R19" i="13"/>
  <c r="Q19" i="13"/>
  <c r="P19" i="13"/>
  <c r="O19" i="13"/>
  <c r="AF19" i="13" s="1"/>
  <c r="N19" i="13"/>
  <c r="AG19" i="13" s="1"/>
  <c r="R18" i="13"/>
  <c r="Q18" i="13"/>
  <c r="P18" i="13"/>
  <c r="O18" i="13"/>
  <c r="AF18" i="13" s="1"/>
  <c r="N18" i="13"/>
  <c r="R17" i="13"/>
  <c r="Q17" i="13"/>
  <c r="P17" i="13"/>
  <c r="O17" i="13"/>
  <c r="AF17" i="13" s="1"/>
  <c r="N17" i="13"/>
  <c r="AG17" i="13" s="1"/>
  <c r="R16" i="13"/>
  <c r="Q16" i="13"/>
  <c r="P16" i="13"/>
  <c r="O16" i="13"/>
  <c r="AF16" i="13" s="1"/>
  <c r="N16" i="13"/>
  <c r="R15" i="13"/>
  <c r="Q15" i="13"/>
  <c r="P15" i="13"/>
  <c r="O15" i="13"/>
  <c r="AF15" i="13" s="1"/>
  <c r="N15" i="13"/>
  <c r="AG15" i="13" s="1"/>
  <c r="R14" i="13"/>
  <c r="Q14" i="13"/>
  <c r="P14" i="13"/>
  <c r="O14" i="13"/>
  <c r="AF14" i="13" s="1"/>
  <c r="N14" i="13"/>
  <c r="R13" i="13"/>
  <c r="Q13" i="13"/>
  <c r="P13" i="13"/>
  <c r="O13" i="13"/>
  <c r="AF13" i="13" s="1"/>
  <c r="N13" i="13"/>
  <c r="AG13" i="13" s="1"/>
  <c r="R12" i="13"/>
  <c r="Q12" i="13"/>
  <c r="P12" i="13"/>
  <c r="O12" i="13"/>
  <c r="AF12" i="13" s="1"/>
  <c r="N12" i="13"/>
  <c r="R11" i="13"/>
  <c r="Q11" i="13"/>
  <c r="P11" i="13"/>
  <c r="O11" i="13"/>
  <c r="AF11" i="13" s="1"/>
  <c r="N11" i="13"/>
  <c r="AG11" i="13" s="1"/>
  <c r="R10" i="13"/>
  <c r="Q10" i="13"/>
  <c r="P10" i="13"/>
  <c r="O10" i="13"/>
  <c r="AF10" i="13" s="1"/>
  <c r="N10" i="13"/>
  <c r="R9" i="13"/>
  <c r="Q9" i="13"/>
  <c r="P9" i="13"/>
  <c r="O9" i="13"/>
  <c r="AF9" i="13" s="1"/>
  <c r="N9" i="13"/>
  <c r="AG9" i="13" s="1"/>
  <c r="R8" i="13"/>
  <c r="Q8" i="13"/>
  <c r="P8" i="13"/>
  <c r="O8" i="13"/>
  <c r="AF8" i="13" s="1"/>
  <c r="N8" i="13"/>
  <c r="R7" i="13"/>
  <c r="Q7" i="13"/>
  <c r="P7" i="13"/>
  <c r="O7" i="13"/>
  <c r="AF7" i="13" s="1"/>
  <c r="N7" i="13"/>
  <c r="AG7" i="13" s="1"/>
  <c r="R6" i="13"/>
  <c r="Q6" i="13"/>
  <c r="P6" i="13"/>
  <c r="O6" i="13"/>
  <c r="AF6" i="13" s="1"/>
  <c r="N6" i="13"/>
  <c r="R5" i="13"/>
  <c r="Q5" i="13"/>
  <c r="P5" i="13"/>
  <c r="O5" i="13"/>
  <c r="AF5" i="13" s="1"/>
  <c r="N5" i="13"/>
  <c r="AG5" i="13" s="1"/>
  <c r="R4" i="13"/>
  <c r="Q4" i="13"/>
  <c r="P4" i="13"/>
  <c r="O4" i="13"/>
  <c r="AF4" i="13" s="1"/>
  <c r="N4" i="13"/>
  <c r="R3" i="13"/>
  <c r="Q3" i="13"/>
  <c r="P3" i="13"/>
  <c r="O3" i="13"/>
  <c r="AF3" i="13" s="1"/>
  <c r="N3" i="13"/>
  <c r="AG3" i="13" s="1"/>
  <c r="R52" i="12"/>
  <c r="Q52" i="12"/>
  <c r="P52" i="12"/>
  <c r="O52" i="12"/>
  <c r="AF52" i="12" s="1"/>
  <c r="N52" i="12"/>
  <c r="AG52" i="12" s="1"/>
  <c r="R51" i="12"/>
  <c r="Q51" i="12"/>
  <c r="P51" i="12"/>
  <c r="O51" i="12"/>
  <c r="AF51" i="12" s="1"/>
  <c r="N51" i="12"/>
  <c r="R50" i="12"/>
  <c r="Q50" i="12"/>
  <c r="P50" i="12"/>
  <c r="O50" i="12"/>
  <c r="AF50" i="12" s="1"/>
  <c r="N50" i="12"/>
  <c r="AG50" i="12" s="1"/>
  <c r="R49" i="12"/>
  <c r="Q49" i="12"/>
  <c r="P49" i="12"/>
  <c r="O49" i="12"/>
  <c r="AF49" i="12" s="1"/>
  <c r="N49" i="12"/>
  <c r="R48" i="12"/>
  <c r="Q48" i="12"/>
  <c r="P48" i="12"/>
  <c r="O48" i="12"/>
  <c r="AF48" i="12" s="1"/>
  <c r="N48" i="12"/>
  <c r="AG48" i="12" s="1"/>
  <c r="R47" i="12"/>
  <c r="Q47" i="12"/>
  <c r="P47" i="12"/>
  <c r="O47" i="12"/>
  <c r="AF47" i="12" s="1"/>
  <c r="N47" i="12"/>
  <c r="R46" i="12"/>
  <c r="Q46" i="12"/>
  <c r="P46" i="12"/>
  <c r="O46" i="12"/>
  <c r="AF46" i="12" s="1"/>
  <c r="N46" i="12"/>
  <c r="AG46" i="12" s="1"/>
  <c r="R45" i="12"/>
  <c r="Q45" i="12"/>
  <c r="P45" i="12"/>
  <c r="O45" i="12"/>
  <c r="AF45" i="12" s="1"/>
  <c r="N45" i="12"/>
  <c r="R44" i="12"/>
  <c r="Q44" i="12"/>
  <c r="P44" i="12"/>
  <c r="O44" i="12"/>
  <c r="AF44" i="12" s="1"/>
  <c r="N44" i="12"/>
  <c r="AG44" i="12" s="1"/>
  <c r="R43" i="12"/>
  <c r="Q43" i="12"/>
  <c r="P43" i="12"/>
  <c r="O43" i="12"/>
  <c r="AF43" i="12" s="1"/>
  <c r="N43" i="12"/>
  <c r="R42" i="12"/>
  <c r="Q42" i="12"/>
  <c r="P42" i="12"/>
  <c r="O42" i="12"/>
  <c r="AF42" i="12" s="1"/>
  <c r="N42" i="12"/>
  <c r="AG42" i="12" s="1"/>
  <c r="R41" i="12"/>
  <c r="Q41" i="12"/>
  <c r="P41" i="12"/>
  <c r="O41" i="12"/>
  <c r="AF41" i="12" s="1"/>
  <c r="N41" i="12"/>
  <c r="R40" i="12"/>
  <c r="Q40" i="12"/>
  <c r="P40" i="12"/>
  <c r="O40" i="12"/>
  <c r="AF40" i="12" s="1"/>
  <c r="N40" i="12"/>
  <c r="AG40" i="12" s="1"/>
  <c r="R39" i="12"/>
  <c r="Q39" i="12"/>
  <c r="P39" i="12"/>
  <c r="O39" i="12"/>
  <c r="AF39" i="12" s="1"/>
  <c r="N39" i="12"/>
  <c r="R38" i="12"/>
  <c r="Q38" i="12"/>
  <c r="P38" i="12"/>
  <c r="O38" i="12"/>
  <c r="AF38" i="12" s="1"/>
  <c r="N38" i="12"/>
  <c r="AG38" i="12" s="1"/>
  <c r="R37" i="12"/>
  <c r="Q37" i="12"/>
  <c r="P37" i="12"/>
  <c r="O37" i="12"/>
  <c r="AF37" i="12" s="1"/>
  <c r="N37" i="12"/>
  <c r="R36" i="12"/>
  <c r="Q36" i="12"/>
  <c r="P36" i="12"/>
  <c r="O36" i="12"/>
  <c r="AF36" i="12" s="1"/>
  <c r="N36" i="12"/>
  <c r="AG36" i="12" s="1"/>
  <c r="R35" i="12"/>
  <c r="Q35" i="12"/>
  <c r="P35" i="12"/>
  <c r="O35" i="12"/>
  <c r="AF35" i="12" s="1"/>
  <c r="N35" i="12"/>
  <c r="R34" i="12"/>
  <c r="Q34" i="12"/>
  <c r="P34" i="12"/>
  <c r="O34" i="12"/>
  <c r="AF34" i="12" s="1"/>
  <c r="N34" i="12"/>
  <c r="AG34" i="12" s="1"/>
  <c r="R33" i="12"/>
  <c r="Q33" i="12"/>
  <c r="P33" i="12"/>
  <c r="O33" i="12"/>
  <c r="AF33" i="12" s="1"/>
  <c r="N33" i="12"/>
  <c r="R32" i="12"/>
  <c r="Q32" i="12"/>
  <c r="P32" i="12"/>
  <c r="O32" i="12"/>
  <c r="AF32" i="12" s="1"/>
  <c r="N32" i="12"/>
  <c r="AG32" i="12" s="1"/>
  <c r="R31" i="12"/>
  <c r="Q31" i="12"/>
  <c r="P31" i="12"/>
  <c r="O31" i="12"/>
  <c r="AF31" i="12" s="1"/>
  <c r="N31" i="12"/>
  <c r="R30" i="12"/>
  <c r="Q30" i="12"/>
  <c r="P30" i="12"/>
  <c r="O30" i="12"/>
  <c r="AF30" i="12" s="1"/>
  <c r="N30" i="12"/>
  <c r="AG30" i="12" s="1"/>
  <c r="R29" i="12"/>
  <c r="Q29" i="12"/>
  <c r="P29" i="12"/>
  <c r="O29" i="12"/>
  <c r="AF29" i="12" s="1"/>
  <c r="N29" i="12"/>
  <c r="R28" i="12"/>
  <c r="Q28" i="12"/>
  <c r="P28" i="12"/>
  <c r="O28" i="12"/>
  <c r="AF28" i="12" s="1"/>
  <c r="N28" i="12"/>
  <c r="AG28" i="12" s="1"/>
  <c r="R27" i="12"/>
  <c r="Q27" i="12"/>
  <c r="P27" i="12"/>
  <c r="O27" i="12"/>
  <c r="AF27" i="12" s="1"/>
  <c r="N27" i="12"/>
  <c r="R26" i="12"/>
  <c r="Q26" i="12"/>
  <c r="P26" i="12"/>
  <c r="O26" i="12"/>
  <c r="AF26" i="12" s="1"/>
  <c r="N26" i="12"/>
  <c r="AG26" i="12" s="1"/>
  <c r="R25" i="12"/>
  <c r="Q25" i="12"/>
  <c r="P25" i="12"/>
  <c r="O25" i="12"/>
  <c r="AF25" i="12" s="1"/>
  <c r="N25" i="12"/>
  <c r="R24" i="12"/>
  <c r="Q24" i="12"/>
  <c r="P24" i="12"/>
  <c r="O24" i="12"/>
  <c r="AF24" i="12" s="1"/>
  <c r="N24" i="12"/>
  <c r="AG24" i="12" s="1"/>
  <c r="R23" i="12"/>
  <c r="Q23" i="12"/>
  <c r="P23" i="12"/>
  <c r="O23" i="12"/>
  <c r="AF23" i="12" s="1"/>
  <c r="N23" i="12"/>
  <c r="R22" i="12"/>
  <c r="Q22" i="12"/>
  <c r="P22" i="12"/>
  <c r="O22" i="12"/>
  <c r="AF22" i="12" s="1"/>
  <c r="N22" i="12"/>
  <c r="AG22" i="12" s="1"/>
  <c r="R21" i="12"/>
  <c r="Q21" i="12"/>
  <c r="P21" i="12"/>
  <c r="O21" i="12"/>
  <c r="AF21" i="12" s="1"/>
  <c r="N21" i="12"/>
  <c r="R20" i="12"/>
  <c r="Q20" i="12"/>
  <c r="P20" i="12"/>
  <c r="O20" i="12"/>
  <c r="AF20" i="12" s="1"/>
  <c r="N20" i="12"/>
  <c r="AG20" i="12" s="1"/>
  <c r="R19" i="12"/>
  <c r="Q19" i="12"/>
  <c r="P19" i="12"/>
  <c r="O19" i="12"/>
  <c r="AF19" i="12" s="1"/>
  <c r="N19" i="12"/>
  <c r="R18" i="12"/>
  <c r="Q18" i="12"/>
  <c r="P18" i="12"/>
  <c r="O18" i="12"/>
  <c r="AF18" i="12" s="1"/>
  <c r="N18" i="12"/>
  <c r="AG18" i="12" s="1"/>
  <c r="R17" i="12"/>
  <c r="Q17" i="12"/>
  <c r="P17" i="12"/>
  <c r="O17" i="12"/>
  <c r="AF17" i="12" s="1"/>
  <c r="N17" i="12"/>
  <c r="R16" i="12"/>
  <c r="Q16" i="12"/>
  <c r="P16" i="12"/>
  <c r="O16" i="12"/>
  <c r="AF16" i="12" s="1"/>
  <c r="N16" i="12"/>
  <c r="AG16" i="12" s="1"/>
  <c r="R15" i="12"/>
  <c r="Q15" i="12"/>
  <c r="P15" i="12"/>
  <c r="O15" i="12"/>
  <c r="AF15" i="12" s="1"/>
  <c r="N15" i="12"/>
  <c r="R14" i="12"/>
  <c r="Q14" i="12"/>
  <c r="P14" i="12"/>
  <c r="O14" i="12"/>
  <c r="AF14" i="12" s="1"/>
  <c r="N14" i="12"/>
  <c r="AG14" i="12" s="1"/>
  <c r="R13" i="12"/>
  <c r="Q13" i="12"/>
  <c r="P13" i="12"/>
  <c r="O13" i="12"/>
  <c r="AF13" i="12" s="1"/>
  <c r="N13" i="12"/>
  <c r="R12" i="12"/>
  <c r="Q12" i="12"/>
  <c r="P12" i="12"/>
  <c r="O12" i="12"/>
  <c r="AF12" i="12" s="1"/>
  <c r="N12" i="12"/>
  <c r="AG12" i="12" s="1"/>
  <c r="R11" i="12"/>
  <c r="Q11" i="12"/>
  <c r="P11" i="12"/>
  <c r="O11" i="12"/>
  <c r="AF11" i="12" s="1"/>
  <c r="N11" i="12"/>
  <c r="R10" i="12"/>
  <c r="Q10" i="12"/>
  <c r="P10" i="12"/>
  <c r="O10" i="12"/>
  <c r="AF10" i="12" s="1"/>
  <c r="N10" i="12"/>
  <c r="AG10" i="12" s="1"/>
  <c r="R9" i="12"/>
  <c r="Q9" i="12"/>
  <c r="P9" i="12"/>
  <c r="O9" i="12"/>
  <c r="AF9" i="12" s="1"/>
  <c r="N9" i="12"/>
  <c r="R8" i="12"/>
  <c r="Q8" i="12"/>
  <c r="P8" i="12"/>
  <c r="O8" i="12"/>
  <c r="AF8" i="12" s="1"/>
  <c r="N8" i="12"/>
  <c r="AG8" i="12" s="1"/>
  <c r="R7" i="12"/>
  <c r="Q7" i="12"/>
  <c r="P7" i="12"/>
  <c r="O7" i="12"/>
  <c r="AF7" i="12" s="1"/>
  <c r="N7" i="12"/>
  <c r="R6" i="12"/>
  <c r="Q6" i="12"/>
  <c r="P6" i="12"/>
  <c r="O6" i="12"/>
  <c r="AF6" i="12" s="1"/>
  <c r="N6" i="12"/>
  <c r="AG6" i="12" s="1"/>
  <c r="R5" i="12"/>
  <c r="Q5" i="12"/>
  <c r="P5" i="12"/>
  <c r="O5" i="12"/>
  <c r="AF5" i="12" s="1"/>
  <c r="N5" i="12"/>
  <c r="R4" i="12"/>
  <c r="Q4" i="12"/>
  <c r="P4" i="12"/>
  <c r="O4" i="12"/>
  <c r="AF4" i="12" s="1"/>
  <c r="N4" i="12"/>
  <c r="AG4" i="12" s="1"/>
  <c r="R3" i="12"/>
  <c r="Q3" i="12"/>
  <c r="P3" i="12"/>
  <c r="O3" i="12"/>
  <c r="AF3" i="12" s="1"/>
  <c r="N3" i="12"/>
  <c r="R52" i="11"/>
  <c r="Q52" i="11"/>
  <c r="P52" i="11"/>
  <c r="O52" i="11"/>
  <c r="AF52" i="11" s="1"/>
  <c r="N52" i="11"/>
  <c r="AG52" i="11" s="1"/>
  <c r="R51" i="11"/>
  <c r="Q51" i="11"/>
  <c r="P51" i="11"/>
  <c r="O51" i="11"/>
  <c r="AF51" i="11" s="1"/>
  <c r="N51" i="11"/>
  <c r="R50" i="11"/>
  <c r="Q50" i="11"/>
  <c r="P50" i="11"/>
  <c r="O50" i="11"/>
  <c r="AF50" i="11" s="1"/>
  <c r="N50" i="11"/>
  <c r="AG50" i="11" s="1"/>
  <c r="R49" i="11"/>
  <c r="Q49" i="11"/>
  <c r="P49" i="11"/>
  <c r="O49" i="11"/>
  <c r="AF49" i="11" s="1"/>
  <c r="N49" i="11"/>
  <c r="R48" i="11"/>
  <c r="Q48" i="11"/>
  <c r="P48" i="11"/>
  <c r="O48" i="11"/>
  <c r="AF48" i="11" s="1"/>
  <c r="N48" i="11"/>
  <c r="AG48" i="11" s="1"/>
  <c r="R47" i="11"/>
  <c r="Q47" i="11"/>
  <c r="P47" i="11"/>
  <c r="O47" i="11"/>
  <c r="AF47" i="11" s="1"/>
  <c r="N47" i="11"/>
  <c r="R46" i="11"/>
  <c r="Q46" i="11"/>
  <c r="P46" i="11"/>
  <c r="O46" i="11"/>
  <c r="AF46" i="11" s="1"/>
  <c r="N46" i="11"/>
  <c r="AG46" i="11" s="1"/>
  <c r="R45" i="11"/>
  <c r="Q45" i="11"/>
  <c r="P45" i="11"/>
  <c r="O45" i="11"/>
  <c r="AF45" i="11" s="1"/>
  <c r="N45" i="11"/>
  <c r="R44" i="11"/>
  <c r="Q44" i="11"/>
  <c r="P44" i="11"/>
  <c r="O44" i="11"/>
  <c r="AF44" i="11" s="1"/>
  <c r="N44" i="11"/>
  <c r="AG44" i="11" s="1"/>
  <c r="R43" i="11"/>
  <c r="Q43" i="11"/>
  <c r="P43" i="11"/>
  <c r="O43" i="11"/>
  <c r="AF43" i="11" s="1"/>
  <c r="N43" i="11"/>
  <c r="R42" i="11"/>
  <c r="Q42" i="11"/>
  <c r="P42" i="11"/>
  <c r="O42" i="11"/>
  <c r="AF42" i="11" s="1"/>
  <c r="N42" i="11"/>
  <c r="AG42" i="11" s="1"/>
  <c r="R41" i="11"/>
  <c r="Q41" i="11"/>
  <c r="P41" i="11"/>
  <c r="O41" i="11"/>
  <c r="AF41" i="11" s="1"/>
  <c r="N41" i="11"/>
  <c r="R40" i="11"/>
  <c r="Q40" i="11"/>
  <c r="P40" i="11"/>
  <c r="O40" i="11"/>
  <c r="AF40" i="11" s="1"/>
  <c r="N40" i="11"/>
  <c r="AG40" i="11" s="1"/>
  <c r="R39" i="11"/>
  <c r="Q39" i="11"/>
  <c r="P39" i="11"/>
  <c r="O39" i="11"/>
  <c r="AF39" i="11" s="1"/>
  <c r="N39" i="11"/>
  <c r="R38" i="11"/>
  <c r="Q38" i="11"/>
  <c r="P38" i="11"/>
  <c r="O38" i="11"/>
  <c r="AF38" i="11" s="1"/>
  <c r="N38" i="11"/>
  <c r="AG38" i="11" s="1"/>
  <c r="R37" i="11"/>
  <c r="Q37" i="11"/>
  <c r="P37" i="11"/>
  <c r="O37" i="11"/>
  <c r="AF37" i="11" s="1"/>
  <c r="N37" i="11"/>
  <c r="R36" i="11"/>
  <c r="Q36" i="11"/>
  <c r="P36" i="11"/>
  <c r="O36" i="11"/>
  <c r="AF36" i="11" s="1"/>
  <c r="N36" i="11"/>
  <c r="AG36" i="11" s="1"/>
  <c r="R35" i="11"/>
  <c r="Q35" i="11"/>
  <c r="P35" i="11"/>
  <c r="O35" i="11"/>
  <c r="AF35" i="11" s="1"/>
  <c r="N35" i="11"/>
  <c r="R34" i="11"/>
  <c r="Q34" i="11"/>
  <c r="P34" i="11"/>
  <c r="O34" i="11"/>
  <c r="AF34" i="11" s="1"/>
  <c r="N34" i="11"/>
  <c r="AG34" i="11" s="1"/>
  <c r="R33" i="11"/>
  <c r="Q33" i="11"/>
  <c r="P33" i="11"/>
  <c r="O33" i="11"/>
  <c r="AF33" i="11" s="1"/>
  <c r="N33" i="11"/>
  <c r="R32" i="11"/>
  <c r="Q32" i="11"/>
  <c r="P32" i="11"/>
  <c r="O32" i="11"/>
  <c r="AF32" i="11" s="1"/>
  <c r="N32" i="11"/>
  <c r="AG32" i="11" s="1"/>
  <c r="R31" i="11"/>
  <c r="Q31" i="11"/>
  <c r="P31" i="11"/>
  <c r="O31" i="11"/>
  <c r="AF31" i="11" s="1"/>
  <c r="N31" i="11"/>
  <c r="R30" i="11"/>
  <c r="Q30" i="11"/>
  <c r="P30" i="11"/>
  <c r="O30" i="11"/>
  <c r="AF30" i="11" s="1"/>
  <c r="N30" i="11"/>
  <c r="AG30" i="11" s="1"/>
  <c r="R29" i="11"/>
  <c r="Q29" i="11"/>
  <c r="P29" i="11"/>
  <c r="O29" i="11"/>
  <c r="AF29" i="11" s="1"/>
  <c r="N29" i="11"/>
  <c r="R28" i="11"/>
  <c r="Q28" i="11"/>
  <c r="P28" i="11"/>
  <c r="O28" i="11"/>
  <c r="AF28" i="11" s="1"/>
  <c r="N28" i="11"/>
  <c r="AG28" i="11" s="1"/>
  <c r="R27" i="11"/>
  <c r="Q27" i="11"/>
  <c r="P27" i="11"/>
  <c r="O27" i="11"/>
  <c r="AF27" i="11" s="1"/>
  <c r="N27" i="11"/>
  <c r="R26" i="11"/>
  <c r="Q26" i="11"/>
  <c r="P26" i="11"/>
  <c r="O26" i="11"/>
  <c r="AF26" i="11" s="1"/>
  <c r="N26" i="11"/>
  <c r="AG26" i="11" s="1"/>
  <c r="R25" i="11"/>
  <c r="Q25" i="11"/>
  <c r="P25" i="11"/>
  <c r="O25" i="11"/>
  <c r="AF25" i="11" s="1"/>
  <c r="N25" i="11"/>
  <c r="R24" i="11"/>
  <c r="Q24" i="11"/>
  <c r="P24" i="11"/>
  <c r="O24" i="11"/>
  <c r="AF24" i="11" s="1"/>
  <c r="N24" i="11"/>
  <c r="AG24" i="11" s="1"/>
  <c r="R23" i="11"/>
  <c r="Q23" i="11"/>
  <c r="P23" i="11"/>
  <c r="O23" i="11"/>
  <c r="AF23" i="11" s="1"/>
  <c r="N23" i="11"/>
  <c r="R22" i="11"/>
  <c r="Q22" i="11"/>
  <c r="P22" i="11"/>
  <c r="O22" i="11"/>
  <c r="AF22" i="11" s="1"/>
  <c r="N22" i="11"/>
  <c r="AG22" i="11" s="1"/>
  <c r="R21" i="11"/>
  <c r="Q21" i="11"/>
  <c r="P21" i="11"/>
  <c r="O21" i="11"/>
  <c r="AF21" i="11" s="1"/>
  <c r="N21" i="11"/>
  <c r="R20" i="11"/>
  <c r="Q20" i="11"/>
  <c r="P20" i="11"/>
  <c r="O20" i="11"/>
  <c r="AF20" i="11" s="1"/>
  <c r="N20" i="11"/>
  <c r="AG20" i="11" s="1"/>
  <c r="R19" i="11"/>
  <c r="Q19" i="11"/>
  <c r="P19" i="11"/>
  <c r="O19" i="11"/>
  <c r="AF19" i="11" s="1"/>
  <c r="N19" i="11"/>
  <c r="R18" i="11"/>
  <c r="Q18" i="11"/>
  <c r="P18" i="11"/>
  <c r="O18" i="11"/>
  <c r="AF18" i="11" s="1"/>
  <c r="N18" i="11"/>
  <c r="AG18" i="11" s="1"/>
  <c r="R17" i="11"/>
  <c r="Q17" i="11"/>
  <c r="P17" i="11"/>
  <c r="O17" i="11"/>
  <c r="AF17" i="11" s="1"/>
  <c r="N17" i="11"/>
  <c r="R16" i="11"/>
  <c r="Q16" i="11"/>
  <c r="P16" i="11"/>
  <c r="O16" i="11"/>
  <c r="AF16" i="11" s="1"/>
  <c r="N16" i="11"/>
  <c r="AG16" i="11" s="1"/>
  <c r="R15" i="11"/>
  <c r="Q15" i="11"/>
  <c r="P15" i="11"/>
  <c r="O15" i="11"/>
  <c r="AF15" i="11" s="1"/>
  <c r="N15" i="11"/>
  <c r="R14" i="11"/>
  <c r="Q14" i="11"/>
  <c r="P14" i="11"/>
  <c r="O14" i="11"/>
  <c r="AF14" i="11" s="1"/>
  <c r="N14" i="11"/>
  <c r="AG14" i="11" s="1"/>
  <c r="R13" i="11"/>
  <c r="Q13" i="11"/>
  <c r="P13" i="11"/>
  <c r="O13" i="11"/>
  <c r="AF13" i="11" s="1"/>
  <c r="N13" i="11"/>
  <c r="R12" i="11"/>
  <c r="Q12" i="11"/>
  <c r="P12" i="11"/>
  <c r="O12" i="11"/>
  <c r="AF12" i="11" s="1"/>
  <c r="N12" i="11"/>
  <c r="AG12" i="11" s="1"/>
  <c r="R11" i="11"/>
  <c r="Q11" i="11"/>
  <c r="P11" i="11"/>
  <c r="O11" i="11"/>
  <c r="AF11" i="11" s="1"/>
  <c r="N11" i="11"/>
  <c r="R10" i="11"/>
  <c r="Q10" i="11"/>
  <c r="P10" i="11"/>
  <c r="O10" i="11"/>
  <c r="AF10" i="11" s="1"/>
  <c r="N10" i="11"/>
  <c r="AG10" i="11" s="1"/>
  <c r="R9" i="11"/>
  <c r="Q9" i="11"/>
  <c r="P9" i="11"/>
  <c r="O9" i="11"/>
  <c r="AF9" i="11" s="1"/>
  <c r="N9" i="11"/>
  <c r="R8" i="11"/>
  <c r="Q8" i="11"/>
  <c r="P8" i="11"/>
  <c r="O8" i="11"/>
  <c r="AF8" i="11" s="1"/>
  <c r="N8" i="11"/>
  <c r="AG8" i="11" s="1"/>
  <c r="R7" i="11"/>
  <c r="Q7" i="11"/>
  <c r="P7" i="11"/>
  <c r="O7" i="11"/>
  <c r="AF7" i="11" s="1"/>
  <c r="N7" i="11"/>
  <c r="R6" i="11"/>
  <c r="Q6" i="11"/>
  <c r="P6" i="11"/>
  <c r="O6" i="11"/>
  <c r="AF6" i="11" s="1"/>
  <c r="N6" i="11"/>
  <c r="AG6" i="11" s="1"/>
  <c r="R5" i="11"/>
  <c r="Q5" i="11"/>
  <c r="P5" i="11"/>
  <c r="O5" i="11"/>
  <c r="AF5" i="11" s="1"/>
  <c r="N5" i="11"/>
  <c r="R4" i="11"/>
  <c r="Q4" i="11"/>
  <c r="P4" i="11"/>
  <c r="O4" i="11"/>
  <c r="AF4" i="11" s="1"/>
  <c r="N4" i="11"/>
  <c r="AG4" i="11" s="1"/>
  <c r="R3" i="11"/>
  <c r="Q3" i="11"/>
  <c r="P3" i="11"/>
  <c r="O3" i="11"/>
  <c r="AF3" i="11" s="1"/>
  <c r="N3" i="11"/>
  <c r="R52" i="10"/>
  <c r="Q52" i="10"/>
  <c r="P52" i="10"/>
  <c r="O52" i="10"/>
  <c r="AF52" i="10" s="1"/>
  <c r="N52" i="10"/>
  <c r="AG52" i="10" s="1"/>
  <c r="R51" i="10"/>
  <c r="Q51" i="10"/>
  <c r="P51" i="10"/>
  <c r="O51" i="10"/>
  <c r="AF51" i="10" s="1"/>
  <c r="N51" i="10"/>
  <c r="R50" i="10"/>
  <c r="Q50" i="10"/>
  <c r="P50" i="10"/>
  <c r="O50" i="10"/>
  <c r="AF50" i="10" s="1"/>
  <c r="N50" i="10"/>
  <c r="AG50" i="10" s="1"/>
  <c r="R49" i="10"/>
  <c r="Q49" i="10"/>
  <c r="P49" i="10"/>
  <c r="O49" i="10"/>
  <c r="AF49" i="10" s="1"/>
  <c r="N49" i="10"/>
  <c r="R48" i="10"/>
  <c r="Q48" i="10"/>
  <c r="P48" i="10"/>
  <c r="O48" i="10"/>
  <c r="AF48" i="10" s="1"/>
  <c r="N48" i="10"/>
  <c r="AG48" i="10" s="1"/>
  <c r="R47" i="10"/>
  <c r="Q47" i="10"/>
  <c r="P47" i="10"/>
  <c r="O47" i="10"/>
  <c r="AF47" i="10" s="1"/>
  <c r="N47" i="10"/>
  <c r="R46" i="10"/>
  <c r="Q46" i="10"/>
  <c r="P46" i="10"/>
  <c r="O46" i="10"/>
  <c r="AF46" i="10" s="1"/>
  <c r="N46" i="10"/>
  <c r="AG46" i="10" s="1"/>
  <c r="R45" i="10"/>
  <c r="Q45" i="10"/>
  <c r="P45" i="10"/>
  <c r="O45" i="10"/>
  <c r="AF45" i="10" s="1"/>
  <c r="N45" i="10"/>
  <c r="R44" i="10"/>
  <c r="Q44" i="10"/>
  <c r="P44" i="10"/>
  <c r="O44" i="10"/>
  <c r="AF44" i="10" s="1"/>
  <c r="N44" i="10"/>
  <c r="AG44" i="10" s="1"/>
  <c r="R43" i="10"/>
  <c r="Q43" i="10"/>
  <c r="P43" i="10"/>
  <c r="O43" i="10"/>
  <c r="AF43" i="10" s="1"/>
  <c r="N43" i="10"/>
  <c r="R42" i="10"/>
  <c r="Q42" i="10"/>
  <c r="P42" i="10"/>
  <c r="O42" i="10"/>
  <c r="AF42" i="10" s="1"/>
  <c r="N42" i="10"/>
  <c r="AG42" i="10" s="1"/>
  <c r="R41" i="10"/>
  <c r="Q41" i="10"/>
  <c r="P41" i="10"/>
  <c r="O41" i="10"/>
  <c r="AF41" i="10" s="1"/>
  <c r="N41" i="10"/>
  <c r="R40" i="10"/>
  <c r="Q40" i="10"/>
  <c r="P40" i="10"/>
  <c r="O40" i="10"/>
  <c r="AF40" i="10" s="1"/>
  <c r="N40" i="10"/>
  <c r="AG40" i="10" s="1"/>
  <c r="R39" i="10"/>
  <c r="Q39" i="10"/>
  <c r="P39" i="10"/>
  <c r="O39" i="10"/>
  <c r="AF39" i="10" s="1"/>
  <c r="N39" i="10"/>
  <c r="R38" i="10"/>
  <c r="Q38" i="10"/>
  <c r="P38" i="10"/>
  <c r="O38" i="10"/>
  <c r="AF38" i="10" s="1"/>
  <c r="N38" i="10"/>
  <c r="AG38" i="10" s="1"/>
  <c r="R37" i="10"/>
  <c r="Q37" i="10"/>
  <c r="P37" i="10"/>
  <c r="O37" i="10"/>
  <c r="AF37" i="10" s="1"/>
  <c r="N37" i="10"/>
  <c r="R36" i="10"/>
  <c r="Q36" i="10"/>
  <c r="P36" i="10"/>
  <c r="O36" i="10"/>
  <c r="AF36" i="10" s="1"/>
  <c r="N36" i="10"/>
  <c r="AG36" i="10" s="1"/>
  <c r="R35" i="10"/>
  <c r="Q35" i="10"/>
  <c r="P35" i="10"/>
  <c r="O35" i="10"/>
  <c r="AF35" i="10" s="1"/>
  <c r="N35" i="10"/>
  <c r="R34" i="10"/>
  <c r="Q34" i="10"/>
  <c r="P34" i="10"/>
  <c r="O34" i="10"/>
  <c r="AF34" i="10" s="1"/>
  <c r="N34" i="10"/>
  <c r="AG34" i="10" s="1"/>
  <c r="R33" i="10"/>
  <c r="Q33" i="10"/>
  <c r="P33" i="10"/>
  <c r="O33" i="10"/>
  <c r="AF33" i="10" s="1"/>
  <c r="N33" i="10"/>
  <c r="R32" i="10"/>
  <c r="Q32" i="10"/>
  <c r="P32" i="10"/>
  <c r="O32" i="10"/>
  <c r="AF32" i="10" s="1"/>
  <c r="N32" i="10"/>
  <c r="AG32" i="10" s="1"/>
  <c r="R31" i="10"/>
  <c r="Q31" i="10"/>
  <c r="P31" i="10"/>
  <c r="O31" i="10"/>
  <c r="AF31" i="10" s="1"/>
  <c r="N31" i="10"/>
  <c r="R30" i="10"/>
  <c r="Q30" i="10"/>
  <c r="P30" i="10"/>
  <c r="O30" i="10"/>
  <c r="AF30" i="10" s="1"/>
  <c r="N30" i="10"/>
  <c r="AG30" i="10" s="1"/>
  <c r="R29" i="10"/>
  <c r="Q29" i="10"/>
  <c r="P29" i="10"/>
  <c r="O29" i="10"/>
  <c r="AF29" i="10" s="1"/>
  <c r="N29" i="10"/>
  <c r="R28" i="10"/>
  <c r="Q28" i="10"/>
  <c r="P28" i="10"/>
  <c r="O28" i="10"/>
  <c r="AF28" i="10" s="1"/>
  <c r="N28" i="10"/>
  <c r="AG28" i="10" s="1"/>
  <c r="R27" i="10"/>
  <c r="Q27" i="10"/>
  <c r="P27" i="10"/>
  <c r="O27" i="10"/>
  <c r="AF27" i="10" s="1"/>
  <c r="N27" i="10"/>
  <c r="R26" i="10"/>
  <c r="Q26" i="10"/>
  <c r="P26" i="10"/>
  <c r="O26" i="10"/>
  <c r="AF26" i="10" s="1"/>
  <c r="N26" i="10"/>
  <c r="AG26" i="10" s="1"/>
  <c r="R25" i="10"/>
  <c r="Q25" i="10"/>
  <c r="P25" i="10"/>
  <c r="O25" i="10"/>
  <c r="AF25" i="10" s="1"/>
  <c r="N25" i="10"/>
  <c r="R24" i="10"/>
  <c r="Q24" i="10"/>
  <c r="P24" i="10"/>
  <c r="O24" i="10"/>
  <c r="AF24" i="10" s="1"/>
  <c r="N24" i="10"/>
  <c r="AG24" i="10" s="1"/>
  <c r="R23" i="10"/>
  <c r="Q23" i="10"/>
  <c r="P23" i="10"/>
  <c r="O23" i="10"/>
  <c r="AF23" i="10" s="1"/>
  <c r="N23" i="10"/>
  <c r="R22" i="10"/>
  <c r="Q22" i="10"/>
  <c r="P22" i="10"/>
  <c r="O22" i="10"/>
  <c r="AF22" i="10" s="1"/>
  <c r="N22" i="10"/>
  <c r="AG22" i="10" s="1"/>
  <c r="R21" i="10"/>
  <c r="Q21" i="10"/>
  <c r="P21" i="10"/>
  <c r="O21" i="10"/>
  <c r="AF21" i="10" s="1"/>
  <c r="N21" i="10"/>
  <c r="R20" i="10"/>
  <c r="Q20" i="10"/>
  <c r="P20" i="10"/>
  <c r="O20" i="10"/>
  <c r="AF20" i="10" s="1"/>
  <c r="N20" i="10"/>
  <c r="AG20" i="10" s="1"/>
  <c r="R19" i="10"/>
  <c r="Q19" i="10"/>
  <c r="P19" i="10"/>
  <c r="O19" i="10"/>
  <c r="AF19" i="10" s="1"/>
  <c r="N19" i="10"/>
  <c r="R18" i="10"/>
  <c r="Q18" i="10"/>
  <c r="P18" i="10"/>
  <c r="O18" i="10"/>
  <c r="AF18" i="10" s="1"/>
  <c r="N18" i="10"/>
  <c r="AG18" i="10" s="1"/>
  <c r="R17" i="10"/>
  <c r="Q17" i="10"/>
  <c r="P17" i="10"/>
  <c r="O17" i="10"/>
  <c r="AF17" i="10" s="1"/>
  <c r="N17" i="10"/>
  <c r="R16" i="10"/>
  <c r="Q16" i="10"/>
  <c r="P16" i="10"/>
  <c r="O16" i="10"/>
  <c r="AF16" i="10" s="1"/>
  <c r="N16" i="10"/>
  <c r="AG16" i="10" s="1"/>
  <c r="R15" i="10"/>
  <c r="Q15" i="10"/>
  <c r="P15" i="10"/>
  <c r="O15" i="10"/>
  <c r="AF15" i="10" s="1"/>
  <c r="N15" i="10"/>
  <c r="R14" i="10"/>
  <c r="Q14" i="10"/>
  <c r="P14" i="10"/>
  <c r="O14" i="10"/>
  <c r="AF14" i="10" s="1"/>
  <c r="N14" i="10"/>
  <c r="AG14" i="10" s="1"/>
  <c r="R13" i="10"/>
  <c r="Q13" i="10"/>
  <c r="P13" i="10"/>
  <c r="O13" i="10"/>
  <c r="AF13" i="10" s="1"/>
  <c r="N13" i="10"/>
  <c r="R12" i="10"/>
  <c r="Q12" i="10"/>
  <c r="P12" i="10"/>
  <c r="O12" i="10"/>
  <c r="AF12" i="10" s="1"/>
  <c r="N12" i="10"/>
  <c r="AG12" i="10" s="1"/>
  <c r="R11" i="10"/>
  <c r="Q11" i="10"/>
  <c r="P11" i="10"/>
  <c r="O11" i="10"/>
  <c r="AF11" i="10" s="1"/>
  <c r="N11" i="10"/>
  <c r="R10" i="10"/>
  <c r="Q10" i="10"/>
  <c r="P10" i="10"/>
  <c r="O10" i="10"/>
  <c r="AF10" i="10" s="1"/>
  <c r="N10" i="10"/>
  <c r="AG10" i="10" s="1"/>
  <c r="R9" i="10"/>
  <c r="Q9" i="10"/>
  <c r="P9" i="10"/>
  <c r="O9" i="10"/>
  <c r="AF9" i="10" s="1"/>
  <c r="N9" i="10"/>
  <c r="R8" i="10"/>
  <c r="Q8" i="10"/>
  <c r="P8" i="10"/>
  <c r="O8" i="10"/>
  <c r="AF8" i="10" s="1"/>
  <c r="N8" i="10"/>
  <c r="AG8" i="10" s="1"/>
  <c r="R7" i="10"/>
  <c r="Q7" i="10"/>
  <c r="P7" i="10"/>
  <c r="O7" i="10"/>
  <c r="AF7" i="10" s="1"/>
  <c r="N7" i="10"/>
  <c r="R6" i="10"/>
  <c r="Q6" i="10"/>
  <c r="P6" i="10"/>
  <c r="O6" i="10"/>
  <c r="AF6" i="10" s="1"/>
  <c r="N6" i="10"/>
  <c r="AG6" i="10" s="1"/>
  <c r="R5" i="10"/>
  <c r="Q5" i="10"/>
  <c r="P5" i="10"/>
  <c r="O5" i="10"/>
  <c r="AF5" i="10" s="1"/>
  <c r="N5" i="10"/>
  <c r="R4" i="10"/>
  <c r="Q4" i="10"/>
  <c r="P4" i="10"/>
  <c r="O4" i="10"/>
  <c r="AF4" i="10" s="1"/>
  <c r="N4" i="10"/>
  <c r="AG4" i="10" s="1"/>
  <c r="R3" i="10"/>
  <c r="Q3" i="10"/>
  <c r="P3" i="10"/>
  <c r="O3" i="10"/>
  <c r="AF3" i="10" s="1"/>
  <c r="N3" i="10"/>
  <c r="R52" i="9"/>
  <c r="Q52" i="9"/>
  <c r="P52" i="9"/>
  <c r="O52" i="9"/>
  <c r="AF52" i="9" s="1"/>
  <c r="N52" i="9"/>
  <c r="R51" i="9"/>
  <c r="Q51" i="9"/>
  <c r="P51" i="9"/>
  <c r="O51" i="9"/>
  <c r="AF51" i="9" s="1"/>
  <c r="N51" i="9"/>
  <c r="R50" i="9"/>
  <c r="Q50" i="9"/>
  <c r="P50" i="9"/>
  <c r="O50" i="9"/>
  <c r="AF50" i="9" s="1"/>
  <c r="N50" i="9"/>
  <c r="R49" i="9"/>
  <c r="Q49" i="9"/>
  <c r="P49" i="9"/>
  <c r="O49" i="9"/>
  <c r="AF49" i="9" s="1"/>
  <c r="N49" i="9"/>
  <c r="R48" i="9"/>
  <c r="Q48" i="9"/>
  <c r="P48" i="9"/>
  <c r="O48" i="9"/>
  <c r="AF48" i="9" s="1"/>
  <c r="N48" i="9"/>
  <c r="R47" i="9"/>
  <c r="Q47" i="9"/>
  <c r="P47" i="9"/>
  <c r="O47" i="9"/>
  <c r="AF47" i="9" s="1"/>
  <c r="N47" i="9"/>
  <c r="R46" i="9"/>
  <c r="Q46" i="9"/>
  <c r="P46" i="9"/>
  <c r="O46" i="9"/>
  <c r="AF46" i="9" s="1"/>
  <c r="N46" i="9"/>
  <c r="R45" i="9"/>
  <c r="Q45" i="9"/>
  <c r="P45" i="9"/>
  <c r="O45" i="9"/>
  <c r="AF45" i="9" s="1"/>
  <c r="N45" i="9"/>
  <c r="R44" i="9"/>
  <c r="Q44" i="9"/>
  <c r="P44" i="9"/>
  <c r="O44" i="9"/>
  <c r="AF44" i="9" s="1"/>
  <c r="N44" i="9"/>
  <c r="R43" i="9"/>
  <c r="Q43" i="9"/>
  <c r="P43" i="9"/>
  <c r="O43" i="9"/>
  <c r="AF43" i="9" s="1"/>
  <c r="N43" i="9"/>
  <c r="R42" i="9"/>
  <c r="Q42" i="9"/>
  <c r="P42" i="9"/>
  <c r="O42" i="9"/>
  <c r="AF42" i="9" s="1"/>
  <c r="N42" i="9"/>
  <c r="R41" i="9"/>
  <c r="Q41" i="9"/>
  <c r="P41" i="9"/>
  <c r="O41" i="9"/>
  <c r="AF41" i="9" s="1"/>
  <c r="N41" i="9"/>
  <c r="R40" i="9"/>
  <c r="Q40" i="9"/>
  <c r="P40" i="9"/>
  <c r="O40" i="9"/>
  <c r="AF40" i="9" s="1"/>
  <c r="N40" i="9"/>
  <c r="R39" i="9"/>
  <c r="Q39" i="9"/>
  <c r="P39" i="9"/>
  <c r="O39" i="9"/>
  <c r="AF39" i="9" s="1"/>
  <c r="N39" i="9"/>
  <c r="R38" i="9"/>
  <c r="Q38" i="9"/>
  <c r="P38" i="9"/>
  <c r="O38" i="9"/>
  <c r="AF38" i="9" s="1"/>
  <c r="N38" i="9"/>
  <c r="R37" i="9"/>
  <c r="Q37" i="9"/>
  <c r="P37" i="9"/>
  <c r="O37" i="9"/>
  <c r="AF37" i="9" s="1"/>
  <c r="N37" i="9"/>
  <c r="R36" i="9"/>
  <c r="Q36" i="9"/>
  <c r="P36" i="9"/>
  <c r="O36" i="9"/>
  <c r="AF36" i="9" s="1"/>
  <c r="N36" i="9"/>
  <c r="R35" i="9"/>
  <c r="Q35" i="9"/>
  <c r="P35" i="9"/>
  <c r="O35" i="9"/>
  <c r="AF35" i="9" s="1"/>
  <c r="N35" i="9"/>
  <c r="R34" i="9"/>
  <c r="Q34" i="9"/>
  <c r="P34" i="9"/>
  <c r="O34" i="9"/>
  <c r="AF34" i="9" s="1"/>
  <c r="N34" i="9"/>
  <c r="R33" i="9"/>
  <c r="Q33" i="9"/>
  <c r="P33" i="9"/>
  <c r="O33" i="9"/>
  <c r="AF33" i="9" s="1"/>
  <c r="N33" i="9"/>
  <c r="R32" i="9"/>
  <c r="Q32" i="9"/>
  <c r="P32" i="9"/>
  <c r="O32" i="9"/>
  <c r="AF32" i="9" s="1"/>
  <c r="N32" i="9"/>
  <c r="R31" i="9"/>
  <c r="Q31" i="9"/>
  <c r="P31" i="9"/>
  <c r="O31" i="9"/>
  <c r="AF31" i="9" s="1"/>
  <c r="N31" i="9"/>
  <c r="R30" i="9"/>
  <c r="Q30" i="9"/>
  <c r="P30" i="9"/>
  <c r="O30" i="9"/>
  <c r="AF30" i="9" s="1"/>
  <c r="N30" i="9"/>
  <c r="R29" i="9"/>
  <c r="Q29" i="9"/>
  <c r="P29" i="9"/>
  <c r="O29" i="9"/>
  <c r="AF29" i="9" s="1"/>
  <c r="N29" i="9"/>
  <c r="R28" i="9"/>
  <c r="Q28" i="9"/>
  <c r="P28" i="9"/>
  <c r="O28" i="9"/>
  <c r="AF28" i="9" s="1"/>
  <c r="N28" i="9"/>
  <c r="R27" i="9"/>
  <c r="Q27" i="9"/>
  <c r="P27" i="9"/>
  <c r="O27" i="9"/>
  <c r="AF27" i="9" s="1"/>
  <c r="N27" i="9"/>
  <c r="R26" i="9"/>
  <c r="Q26" i="9"/>
  <c r="P26" i="9"/>
  <c r="O26" i="9"/>
  <c r="AF26" i="9" s="1"/>
  <c r="N26" i="9"/>
  <c r="R25" i="9"/>
  <c r="Q25" i="9"/>
  <c r="P25" i="9"/>
  <c r="O25" i="9"/>
  <c r="AF25" i="9" s="1"/>
  <c r="N25" i="9"/>
  <c r="R24" i="9"/>
  <c r="Q24" i="9"/>
  <c r="P24" i="9"/>
  <c r="O24" i="9"/>
  <c r="AF24" i="9" s="1"/>
  <c r="N24" i="9"/>
  <c r="R23" i="9"/>
  <c r="Q23" i="9"/>
  <c r="P23" i="9"/>
  <c r="O23" i="9"/>
  <c r="AF23" i="9" s="1"/>
  <c r="N23" i="9"/>
  <c r="R22" i="9"/>
  <c r="Q22" i="9"/>
  <c r="P22" i="9"/>
  <c r="O22" i="9"/>
  <c r="AF22" i="9" s="1"/>
  <c r="N22" i="9"/>
  <c r="R21" i="9"/>
  <c r="Q21" i="9"/>
  <c r="P21" i="9"/>
  <c r="O21" i="9"/>
  <c r="AF21" i="9" s="1"/>
  <c r="N21" i="9"/>
  <c r="R20" i="9"/>
  <c r="Q20" i="9"/>
  <c r="P20" i="9"/>
  <c r="O20" i="9"/>
  <c r="AF20" i="9" s="1"/>
  <c r="N20" i="9"/>
  <c r="R19" i="9"/>
  <c r="Q19" i="9"/>
  <c r="P19" i="9"/>
  <c r="O19" i="9"/>
  <c r="AF19" i="9" s="1"/>
  <c r="N19" i="9"/>
  <c r="R18" i="9"/>
  <c r="Q18" i="9"/>
  <c r="P18" i="9"/>
  <c r="O18" i="9"/>
  <c r="AF18" i="9" s="1"/>
  <c r="N18" i="9"/>
  <c r="R17" i="9"/>
  <c r="Q17" i="9"/>
  <c r="P17" i="9"/>
  <c r="O17" i="9"/>
  <c r="AF17" i="9" s="1"/>
  <c r="N17" i="9"/>
  <c r="R16" i="9"/>
  <c r="Q16" i="9"/>
  <c r="P16" i="9"/>
  <c r="O16" i="9"/>
  <c r="AF16" i="9" s="1"/>
  <c r="N16" i="9"/>
  <c r="R15" i="9"/>
  <c r="Q15" i="9"/>
  <c r="P15" i="9"/>
  <c r="O15" i="9"/>
  <c r="AF15" i="9" s="1"/>
  <c r="N15" i="9"/>
  <c r="R14" i="9"/>
  <c r="Q14" i="9"/>
  <c r="P14" i="9"/>
  <c r="O14" i="9"/>
  <c r="AF14" i="9" s="1"/>
  <c r="N14" i="9"/>
  <c r="R13" i="9"/>
  <c r="Q13" i="9"/>
  <c r="P13" i="9"/>
  <c r="O13" i="9"/>
  <c r="AF13" i="9" s="1"/>
  <c r="N13" i="9"/>
  <c r="R12" i="9"/>
  <c r="Q12" i="9"/>
  <c r="P12" i="9"/>
  <c r="O12" i="9"/>
  <c r="AF12" i="9" s="1"/>
  <c r="N12" i="9"/>
  <c r="R11" i="9"/>
  <c r="Q11" i="9"/>
  <c r="P11" i="9"/>
  <c r="O11" i="9"/>
  <c r="AF11" i="9" s="1"/>
  <c r="N11" i="9"/>
  <c r="R10" i="9"/>
  <c r="Q10" i="9"/>
  <c r="P10" i="9"/>
  <c r="O10" i="9"/>
  <c r="AF10" i="9" s="1"/>
  <c r="N10" i="9"/>
  <c r="R9" i="9"/>
  <c r="Q9" i="9"/>
  <c r="P9" i="9"/>
  <c r="O9" i="9"/>
  <c r="AF9" i="9" s="1"/>
  <c r="N9" i="9"/>
  <c r="R8" i="9"/>
  <c r="Q8" i="9"/>
  <c r="P8" i="9"/>
  <c r="O8" i="9"/>
  <c r="AF8" i="9" s="1"/>
  <c r="N8" i="9"/>
  <c r="R7" i="9"/>
  <c r="Q7" i="9"/>
  <c r="P7" i="9"/>
  <c r="O7" i="9"/>
  <c r="AF7" i="9" s="1"/>
  <c r="N7" i="9"/>
  <c r="R6" i="9"/>
  <c r="Q6" i="9"/>
  <c r="P6" i="9"/>
  <c r="O6" i="9"/>
  <c r="AF6" i="9" s="1"/>
  <c r="N6" i="9"/>
  <c r="R5" i="9"/>
  <c r="Q5" i="9"/>
  <c r="P5" i="9"/>
  <c r="O5" i="9"/>
  <c r="AF5" i="9" s="1"/>
  <c r="N5" i="9"/>
  <c r="R4" i="9"/>
  <c r="Q4" i="9"/>
  <c r="P4" i="9"/>
  <c r="O4" i="9"/>
  <c r="AF4" i="9" s="1"/>
  <c r="N4" i="9"/>
  <c r="R3" i="9"/>
  <c r="Q3" i="9"/>
  <c r="P3" i="9"/>
  <c r="O3" i="9"/>
  <c r="AF3" i="9" s="1"/>
  <c r="N3" i="9"/>
  <c r="R52" i="8"/>
  <c r="Q52" i="8"/>
  <c r="P52" i="8"/>
  <c r="O52" i="8"/>
  <c r="AF52" i="8" s="1"/>
  <c r="N52" i="8"/>
  <c r="R51" i="8"/>
  <c r="Q51" i="8"/>
  <c r="P51" i="8"/>
  <c r="O51" i="8"/>
  <c r="AF51" i="8" s="1"/>
  <c r="N51" i="8"/>
  <c r="R50" i="8"/>
  <c r="Q50" i="8"/>
  <c r="P50" i="8"/>
  <c r="O50" i="8"/>
  <c r="AF50" i="8" s="1"/>
  <c r="N50" i="8"/>
  <c r="R49" i="8"/>
  <c r="Q49" i="8"/>
  <c r="P49" i="8"/>
  <c r="O49" i="8"/>
  <c r="AF49" i="8" s="1"/>
  <c r="N49" i="8"/>
  <c r="R48" i="8"/>
  <c r="Q48" i="8"/>
  <c r="P48" i="8"/>
  <c r="O48" i="8"/>
  <c r="AF48" i="8" s="1"/>
  <c r="N48" i="8"/>
  <c r="R47" i="8"/>
  <c r="Q47" i="8"/>
  <c r="P47" i="8"/>
  <c r="O47" i="8"/>
  <c r="AF47" i="8" s="1"/>
  <c r="N47" i="8"/>
  <c r="R46" i="8"/>
  <c r="Q46" i="8"/>
  <c r="P46" i="8"/>
  <c r="O46" i="8"/>
  <c r="AF46" i="8" s="1"/>
  <c r="N46" i="8"/>
  <c r="R45" i="8"/>
  <c r="Q45" i="8"/>
  <c r="P45" i="8"/>
  <c r="O45" i="8"/>
  <c r="AF45" i="8" s="1"/>
  <c r="N45" i="8"/>
  <c r="R44" i="8"/>
  <c r="Q44" i="8"/>
  <c r="P44" i="8"/>
  <c r="O44" i="8"/>
  <c r="AF44" i="8" s="1"/>
  <c r="N44" i="8"/>
  <c r="R43" i="8"/>
  <c r="Q43" i="8"/>
  <c r="P43" i="8"/>
  <c r="O43" i="8"/>
  <c r="AF43" i="8" s="1"/>
  <c r="N43" i="8"/>
  <c r="R42" i="8"/>
  <c r="Q42" i="8"/>
  <c r="P42" i="8"/>
  <c r="O42" i="8"/>
  <c r="AF42" i="8" s="1"/>
  <c r="N42" i="8"/>
  <c r="R41" i="8"/>
  <c r="Q41" i="8"/>
  <c r="P41" i="8"/>
  <c r="O41" i="8"/>
  <c r="AF41" i="8" s="1"/>
  <c r="N41" i="8"/>
  <c r="R40" i="8"/>
  <c r="Q40" i="8"/>
  <c r="P40" i="8"/>
  <c r="O40" i="8"/>
  <c r="AF40" i="8" s="1"/>
  <c r="N40" i="8"/>
  <c r="R39" i="8"/>
  <c r="Q39" i="8"/>
  <c r="P39" i="8"/>
  <c r="O39" i="8"/>
  <c r="AF39" i="8" s="1"/>
  <c r="N39" i="8"/>
  <c r="AG39" i="8" s="1"/>
  <c r="R38" i="8"/>
  <c r="Q38" i="8"/>
  <c r="P38" i="8"/>
  <c r="O38" i="8"/>
  <c r="AF38" i="8" s="1"/>
  <c r="N38" i="8"/>
  <c r="R37" i="8"/>
  <c r="Q37" i="8"/>
  <c r="P37" i="8"/>
  <c r="O37" i="8"/>
  <c r="AF37" i="8" s="1"/>
  <c r="N37" i="8"/>
  <c r="AG37" i="8" s="1"/>
  <c r="R36" i="8"/>
  <c r="Q36" i="8"/>
  <c r="P36" i="8"/>
  <c r="O36" i="8"/>
  <c r="AF36" i="8" s="1"/>
  <c r="N36" i="8"/>
  <c r="R35" i="8"/>
  <c r="Q35" i="8"/>
  <c r="P35" i="8"/>
  <c r="O35" i="8"/>
  <c r="AF35" i="8" s="1"/>
  <c r="N35" i="8"/>
  <c r="AG35" i="8" s="1"/>
  <c r="R34" i="8"/>
  <c r="Q34" i="8"/>
  <c r="P34" i="8"/>
  <c r="O34" i="8"/>
  <c r="AF34" i="8" s="1"/>
  <c r="N34" i="8"/>
  <c r="R33" i="8"/>
  <c r="Q33" i="8"/>
  <c r="P33" i="8"/>
  <c r="O33" i="8"/>
  <c r="AF33" i="8" s="1"/>
  <c r="N33" i="8"/>
  <c r="AG33" i="8" s="1"/>
  <c r="R32" i="8"/>
  <c r="Q32" i="8"/>
  <c r="P32" i="8"/>
  <c r="O32" i="8"/>
  <c r="AF32" i="8" s="1"/>
  <c r="N32" i="8"/>
  <c r="R31" i="8"/>
  <c r="Q31" i="8"/>
  <c r="P31" i="8"/>
  <c r="O31" i="8"/>
  <c r="AF31" i="8" s="1"/>
  <c r="N31" i="8"/>
  <c r="AG31" i="8" s="1"/>
  <c r="R30" i="8"/>
  <c r="Q30" i="8"/>
  <c r="P30" i="8"/>
  <c r="O30" i="8"/>
  <c r="AF30" i="8" s="1"/>
  <c r="N30" i="8"/>
  <c r="R29" i="8"/>
  <c r="Q29" i="8"/>
  <c r="P29" i="8"/>
  <c r="O29" i="8"/>
  <c r="AF29" i="8" s="1"/>
  <c r="N29" i="8"/>
  <c r="AG29" i="8" s="1"/>
  <c r="R28" i="8"/>
  <c r="Q28" i="8"/>
  <c r="P28" i="8"/>
  <c r="O28" i="8"/>
  <c r="AF28" i="8" s="1"/>
  <c r="N28" i="8"/>
  <c r="R27" i="8"/>
  <c r="Q27" i="8"/>
  <c r="P27" i="8"/>
  <c r="O27" i="8"/>
  <c r="AF27" i="8" s="1"/>
  <c r="N27" i="8"/>
  <c r="AG27" i="8" s="1"/>
  <c r="R26" i="8"/>
  <c r="Q26" i="8"/>
  <c r="P26" i="8"/>
  <c r="O26" i="8"/>
  <c r="AF26" i="8" s="1"/>
  <c r="N26" i="8"/>
  <c r="R25" i="8"/>
  <c r="Q25" i="8"/>
  <c r="P25" i="8"/>
  <c r="O25" i="8"/>
  <c r="AF25" i="8" s="1"/>
  <c r="N25" i="8"/>
  <c r="AG25" i="8" s="1"/>
  <c r="R24" i="8"/>
  <c r="Q24" i="8"/>
  <c r="P24" i="8"/>
  <c r="O24" i="8"/>
  <c r="AF24" i="8" s="1"/>
  <c r="N24" i="8"/>
  <c r="R23" i="8"/>
  <c r="Q23" i="8"/>
  <c r="P23" i="8"/>
  <c r="O23" i="8"/>
  <c r="AF23" i="8" s="1"/>
  <c r="N23" i="8"/>
  <c r="AG23" i="8" s="1"/>
  <c r="R22" i="8"/>
  <c r="Q22" i="8"/>
  <c r="P22" i="8"/>
  <c r="O22" i="8"/>
  <c r="AF22" i="8" s="1"/>
  <c r="N22" i="8"/>
  <c r="R21" i="8"/>
  <c r="Q21" i="8"/>
  <c r="P21" i="8"/>
  <c r="O21" i="8"/>
  <c r="AF21" i="8" s="1"/>
  <c r="N21" i="8"/>
  <c r="AG21" i="8" s="1"/>
  <c r="R20" i="8"/>
  <c r="Q20" i="8"/>
  <c r="P20" i="8"/>
  <c r="O20" i="8"/>
  <c r="AF20" i="8" s="1"/>
  <c r="N20" i="8"/>
  <c r="R19" i="8"/>
  <c r="Q19" i="8"/>
  <c r="P19" i="8"/>
  <c r="O19" i="8"/>
  <c r="AF19" i="8" s="1"/>
  <c r="N19" i="8"/>
  <c r="AG19" i="8" s="1"/>
  <c r="R18" i="8"/>
  <c r="Q18" i="8"/>
  <c r="P18" i="8"/>
  <c r="O18" i="8"/>
  <c r="AF18" i="8" s="1"/>
  <c r="N18" i="8"/>
  <c r="R17" i="8"/>
  <c r="Q17" i="8"/>
  <c r="P17" i="8"/>
  <c r="O17" i="8"/>
  <c r="AF17" i="8" s="1"/>
  <c r="N17" i="8"/>
  <c r="AG17" i="8" s="1"/>
  <c r="R16" i="8"/>
  <c r="Q16" i="8"/>
  <c r="P16" i="8"/>
  <c r="O16" i="8"/>
  <c r="AF16" i="8" s="1"/>
  <c r="N16" i="8"/>
  <c r="R15" i="8"/>
  <c r="Q15" i="8"/>
  <c r="P15" i="8"/>
  <c r="O15" i="8"/>
  <c r="AF15" i="8" s="1"/>
  <c r="N15" i="8"/>
  <c r="AG15" i="8" s="1"/>
  <c r="R14" i="8"/>
  <c r="Q14" i="8"/>
  <c r="P14" i="8"/>
  <c r="O14" i="8"/>
  <c r="AF14" i="8" s="1"/>
  <c r="N14" i="8"/>
  <c r="R13" i="8"/>
  <c r="Q13" i="8"/>
  <c r="P13" i="8"/>
  <c r="O13" i="8"/>
  <c r="AF13" i="8" s="1"/>
  <c r="N13" i="8"/>
  <c r="AG13" i="8" s="1"/>
  <c r="R12" i="8"/>
  <c r="Q12" i="8"/>
  <c r="P12" i="8"/>
  <c r="O12" i="8"/>
  <c r="AF12" i="8" s="1"/>
  <c r="N12" i="8"/>
  <c r="R11" i="8"/>
  <c r="Q11" i="8"/>
  <c r="P11" i="8"/>
  <c r="O11" i="8"/>
  <c r="AF11" i="8" s="1"/>
  <c r="N11" i="8"/>
  <c r="AG11" i="8" s="1"/>
  <c r="R10" i="8"/>
  <c r="Q10" i="8"/>
  <c r="P10" i="8"/>
  <c r="O10" i="8"/>
  <c r="AF10" i="8" s="1"/>
  <c r="N10" i="8"/>
  <c r="R9" i="8"/>
  <c r="Q9" i="8"/>
  <c r="P9" i="8"/>
  <c r="O9" i="8"/>
  <c r="AF9" i="8" s="1"/>
  <c r="N9" i="8"/>
  <c r="AG9" i="8" s="1"/>
  <c r="R8" i="8"/>
  <c r="Q8" i="8"/>
  <c r="P8" i="8"/>
  <c r="O8" i="8"/>
  <c r="AF8" i="8" s="1"/>
  <c r="N8" i="8"/>
  <c r="R7" i="8"/>
  <c r="Q7" i="8"/>
  <c r="P7" i="8"/>
  <c r="O7" i="8"/>
  <c r="AF7" i="8" s="1"/>
  <c r="N7" i="8"/>
  <c r="AG7" i="8" s="1"/>
  <c r="R6" i="8"/>
  <c r="Q6" i="8"/>
  <c r="P6" i="8"/>
  <c r="O6" i="8"/>
  <c r="AF6" i="8" s="1"/>
  <c r="N6" i="8"/>
  <c r="R5" i="8"/>
  <c r="Q5" i="8"/>
  <c r="P5" i="8"/>
  <c r="O5" i="8"/>
  <c r="AF5" i="8" s="1"/>
  <c r="N5" i="8"/>
  <c r="AG5" i="8" s="1"/>
  <c r="R4" i="8"/>
  <c r="Q4" i="8"/>
  <c r="P4" i="8"/>
  <c r="O4" i="8"/>
  <c r="AF4" i="8" s="1"/>
  <c r="N4" i="8"/>
  <c r="R3" i="8"/>
  <c r="Q3" i="8"/>
  <c r="P3" i="8"/>
  <c r="O3" i="8"/>
  <c r="AF3" i="8" s="1"/>
  <c r="N3" i="8"/>
  <c r="N14" i="2"/>
  <c r="O14" i="2"/>
  <c r="P14" i="2"/>
  <c r="AF14" i="2" s="1"/>
  <c r="AG14" i="2" s="1"/>
  <c r="Q14" i="2"/>
  <c r="R14" i="2"/>
  <c r="N15" i="2"/>
  <c r="O15" i="2"/>
  <c r="P15" i="2"/>
  <c r="Q15" i="2"/>
  <c r="R15" i="2"/>
  <c r="AF15" i="2"/>
  <c r="AG15" i="2" s="1"/>
  <c r="N16" i="2"/>
  <c r="O16" i="2"/>
  <c r="P16" i="2"/>
  <c r="AF16" i="2" s="1"/>
  <c r="AG16" i="2" s="1"/>
  <c r="Q16" i="2"/>
  <c r="R16" i="2"/>
  <c r="N17" i="2"/>
  <c r="O17" i="2"/>
  <c r="P17" i="2"/>
  <c r="Q17" i="2"/>
  <c r="R17" i="2"/>
  <c r="AF17" i="2"/>
  <c r="AG17" i="2" s="1"/>
  <c r="N18" i="2"/>
  <c r="O18" i="2"/>
  <c r="P18" i="2"/>
  <c r="AF18" i="2" s="1"/>
  <c r="AG18" i="2" s="1"/>
  <c r="Q18" i="2"/>
  <c r="R18" i="2"/>
  <c r="N19" i="2"/>
  <c r="O19" i="2"/>
  <c r="P19" i="2"/>
  <c r="Q19" i="2"/>
  <c r="R19" i="2"/>
  <c r="AF19" i="2"/>
  <c r="AG19" i="2" s="1"/>
  <c r="N20" i="2"/>
  <c r="O20" i="2"/>
  <c r="P20" i="2"/>
  <c r="AF20" i="2" s="1"/>
  <c r="AG20" i="2" s="1"/>
  <c r="Q20" i="2"/>
  <c r="R20" i="2"/>
  <c r="N21" i="2"/>
  <c r="O21" i="2"/>
  <c r="P21" i="2"/>
  <c r="Q21" i="2"/>
  <c r="R21" i="2"/>
  <c r="AF21" i="2"/>
  <c r="AG21" i="2" s="1"/>
  <c r="N22" i="2"/>
  <c r="O22" i="2"/>
  <c r="P22" i="2"/>
  <c r="AF22" i="2" s="1"/>
  <c r="AG22" i="2" s="1"/>
  <c r="Q22" i="2"/>
  <c r="R22" i="2"/>
  <c r="N23" i="2"/>
  <c r="O23" i="2"/>
  <c r="P23" i="2"/>
  <c r="Q23" i="2"/>
  <c r="R23" i="2"/>
  <c r="AF23" i="2"/>
  <c r="AG23" i="2" s="1"/>
  <c r="N24" i="2"/>
  <c r="O24" i="2"/>
  <c r="P24" i="2"/>
  <c r="AF24" i="2" s="1"/>
  <c r="AG24" i="2" s="1"/>
  <c r="Q24" i="2"/>
  <c r="R24" i="2"/>
  <c r="N25" i="2"/>
  <c r="O25" i="2"/>
  <c r="P25" i="2"/>
  <c r="Q25" i="2"/>
  <c r="R25" i="2"/>
  <c r="AF25" i="2"/>
  <c r="AG25" i="2" s="1"/>
  <c r="N26" i="2"/>
  <c r="O26" i="2"/>
  <c r="P26" i="2"/>
  <c r="AF26" i="2" s="1"/>
  <c r="AG26" i="2" s="1"/>
  <c r="Q26" i="2"/>
  <c r="R26" i="2"/>
  <c r="N27" i="2"/>
  <c r="O27" i="2"/>
  <c r="P27" i="2"/>
  <c r="Q27" i="2"/>
  <c r="R27" i="2"/>
  <c r="AF27" i="2"/>
  <c r="AG27" i="2" s="1"/>
  <c r="N28" i="2"/>
  <c r="O28" i="2"/>
  <c r="P28" i="2"/>
  <c r="AF28" i="2" s="1"/>
  <c r="AG28" i="2" s="1"/>
  <c r="Q28" i="2"/>
  <c r="R28" i="2"/>
  <c r="N29" i="2"/>
  <c r="O29" i="2"/>
  <c r="P29" i="2"/>
  <c r="Q29" i="2"/>
  <c r="R29" i="2"/>
  <c r="AF29" i="2"/>
  <c r="AG29" i="2" s="1"/>
  <c r="N30" i="2"/>
  <c r="O30" i="2"/>
  <c r="P30" i="2"/>
  <c r="AF30" i="2" s="1"/>
  <c r="AG30" i="2" s="1"/>
  <c r="Q30" i="2"/>
  <c r="R30" i="2"/>
  <c r="N31" i="2"/>
  <c r="O31" i="2"/>
  <c r="P31" i="2"/>
  <c r="Q31" i="2"/>
  <c r="R31" i="2"/>
  <c r="AF31" i="2"/>
  <c r="AG31" i="2" s="1"/>
  <c r="N32" i="2"/>
  <c r="O32" i="2"/>
  <c r="P32" i="2"/>
  <c r="AF32" i="2" s="1"/>
  <c r="AG32" i="2" s="1"/>
  <c r="Q32" i="2"/>
  <c r="R32" i="2"/>
  <c r="N33" i="2"/>
  <c r="O33" i="2"/>
  <c r="P33" i="2"/>
  <c r="Q33" i="2"/>
  <c r="R33" i="2"/>
  <c r="AF33" i="2"/>
  <c r="AG33" i="2" s="1"/>
  <c r="N34" i="2"/>
  <c r="O34" i="2"/>
  <c r="P34" i="2"/>
  <c r="AF34" i="2" s="1"/>
  <c r="AG34" i="2" s="1"/>
  <c r="Q34" i="2"/>
  <c r="R34" i="2"/>
  <c r="N35" i="2"/>
  <c r="O35" i="2"/>
  <c r="P35" i="2"/>
  <c r="Q35" i="2"/>
  <c r="R35" i="2"/>
  <c r="AF35" i="2"/>
  <c r="AG35" i="2" s="1"/>
  <c r="N36" i="2"/>
  <c r="O36" i="2"/>
  <c r="P36" i="2"/>
  <c r="AF36" i="2" s="1"/>
  <c r="AG36" i="2" s="1"/>
  <c r="Q36" i="2"/>
  <c r="R36" i="2"/>
  <c r="N37" i="2"/>
  <c r="O37" i="2"/>
  <c r="P37" i="2"/>
  <c r="Q37" i="2"/>
  <c r="R37" i="2"/>
  <c r="AF37" i="2"/>
  <c r="AG37" i="2" s="1"/>
  <c r="N38" i="2"/>
  <c r="O38" i="2"/>
  <c r="P38" i="2"/>
  <c r="AF38" i="2" s="1"/>
  <c r="AG38" i="2" s="1"/>
  <c r="Q38" i="2"/>
  <c r="R38" i="2"/>
  <c r="N39" i="2"/>
  <c r="O39" i="2"/>
  <c r="P39" i="2"/>
  <c r="Q39" i="2"/>
  <c r="R39" i="2"/>
  <c r="AF39" i="2"/>
  <c r="AG39" i="2" s="1"/>
  <c r="N40" i="2"/>
  <c r="O40" i="2"/>
  <c r="P40" i="2"/>
  <c r="AF40" i="2" s="1"/>
  <c r="AG40" i="2" s="1"/>
  <c r="Q40" i="2"/>
  <c r="R40" i="2"/>
  <c r="N41" i="2"/>
  <c r="O41" i="2"/>
  <c r="P41" i="2"/>
  <c r="Q41" i="2"/>
  <c r="R41" i="2"/>
  <c r="AF41" i="2"/>
  <c r="AG41" i="2" s="1"/>
  <c r="N42" i="2"/>
  <c r="O42" i="2"/>
  <c r="P42" i="2"/>
  <c r="AF42" i="2" s="1"/>
  <c r="AG42" i="2" s="1"/>
  <c r="Q42" i="2"/>
  <c r="R42" i="2"/>
  <c r="N43" i="2"/>
  <c r="O43" i="2"/>
  <c r="P43" i="2"/>
  <c r="Q43" i="2"/>
  <c r="R43" i="2"/>
  <c r="AF43" i="2"/>
  <c r="AG43" i="2" s="1"/>
  <c r="N44" i="2"/>
  <c r="O44" i="2"/>
  <c r="P44" i="2"/>
  <c r="AF44" i="2" s="1"/>
  <c r="AG44" i="2" s="1"/>
  <c r="Q44" i="2"/>
  <c r="R44" i="2"/>
  <c r="N45" i="2"/>
  <c r="O45" i="2"/>
  <c r="P45" i="2"/>
  <c r="Q45" i="2"/>
  <c r="R45" i="2"/>
  <c r="AF45" i="2"/>
  <c r="AG45" i="2" s="1"/>
  <c r="N46" i="2"/>
  <c r="O46" i="2"/>
  <c r="P46" i="2"/>
  <c r="AF46" i="2" s="1"/>
  <c r="AG46" i="2" s="1"/>
  <c r="Q46" i="2"/>
  <c r="R46" i="2"/>
  <c r="N47" i="2"/>
  <c r="O47" i="2"/>
  <c r="P47" i="2"/>
  <c r="Q47" i="2"/>
  <c r="R47" i="2"/>
  <c r="AF47" i="2"/>
  <c r="AG47" i="2" s="1"/>
  <c r="N48" i="2"/>
  <c r="O48" i="2"/>
  <c r="P48" i="2"/>
  <c r="AF48" i="2" s="1"/>
  <c r="AG48" i="2" s="1"/>
  <c r="Q48" i="2"/>
  <c r="R48" i="2"/>
  <c r="N49" i="2"/>
  <c r="O49" i="2"/>
  <c r="P49" i="2"/>
  <c r="Q49" i="2"/>
  <c r="R49" i="2"/>
  <c r="AF49" i="2"/>
  <c r="AG49" i="2" s="1"/>
  <c r="N50" i="2"/>
  <c r="O50" i="2"/>
  <c r="P50" i="2"/>
  <c r="AF50" i="2" s="1"/>
  <c r="AG50" i="2" s="1"/>
  <c r="Q50" i="2"/>
  <c r="R50" i="2"/>
  <c r="N51" i="2"/>
  <c r="O51" i="2"/>
  <c r="P51" i="2"/>
  <c r="Q51" i="2"/>
  <c r="R51" i="2"/>
  <c r="AF51" i="2"/>
  <c r="AG51" i="2" s="1"/>
  <c r="N52" i="2"/>
  <c r="O52" i="2"/>
  <c r="P52" i="2"/>
  <c r="AF52" i="2" s="1"/>
  <c r="AG52" i="2" s="1"/>
  <c r="Q52" i="2"/>
  <c r="R52" i="2"/>
  <c r="AG3" i="8" l="1"/>
  <c r="AG6" i="9"/>
  <c r="AG8" i="9"/>
  <c r="AG10" i="9"/>
  <c r="AG12" i="9"/>
  <c r="AG14" i="9"/>
  <c r="AG16" i="9"/>
  <c r="AG18" i="9"/>
  <c r="AG20" i="9"/>
  <c r="AG22" i="9"/>
  <c r="AG24" i="9"/>
  <c r="AG26" i="9"/>
  <c r="AG28" i="9"/>
  <c r="AG30" i="9"/>
  <c r="AG32" i="9"/>
  <c r="AG34" i="9"/>
  <c r="AG36" i="9"/>
  <c r="AG38" i="9"/>
  <c r="AG40" i="9"/>
  <c r="AG42" i="9"/>
  <c r="AG44" i="9"/>
  <c r="AG46" i="9"/>
  <c r="AG48" i="9"/>
  <c r="AG50" i="9"/>
  <c r="AG52" i="9"/>
  <c r="AG4" i="9"/>
  <c r="AG6" i="20"/>
  <c r="AG8" i="20"/>
  <c r="AG10" i="20"/>
  <c r="AG12" i="20"/>
  <c r="AG14" i="20"/>
  <c r="AG16" i="20"/>
  <c r="AG18" i="20"/>
  <c r="AG20" i="20"/>
  <c r="AG22" i="20"/>
  <c r="AG24" i="20"/>
  <c r="AG26" i="20"/>
  <c r="AG28" i="20"/>
  <c r="AG30" i="20"/>
  <c r="AG32" i="20"/>
  <c r="AG34" i="20"/>
  <c r="AG3" i="18"/>
  <c r="AG5" i="18"/>
  <c r="AG7" i="18"/>
  <c r="AG9" i="18"/>
  <c r="AG11" i="18"/>
  <c r="AG13" i="18"/>
  <c r="AG15" i="18"/>
  <c r="AG17" i="18"/>
  <c r="AG19" i="18"/>
  <c r="AG21" i="18"/>
  <c r="AG23" i="18"/>
  <c r="AG25" i="18"/>
  <c r="AG27" i="18"/>
  <c r="AG29" i="18"/>
  <c r="AG31" i="18"/>
  <c r="AG33" i="18"/>
  <c r="AG35" i="18"/>
  <c r="AG37" i="18"/>
  <c r="AG39" i="18"/>
  <c r="AG41" i="18"/>
  <c r="AG43" i="18"/>
  <c r="AG45" i="18"/>
  <c r="AG47" i="18"/>
  <c r="AG49" i="18"/>
  <c r="AG51" i="18"/>
  <c r="AG4" i="17"/>
  <c r="AG6" i="17"/>
  <c r="AG8" i="17"/>
  <c r="AG10" i="17"/>
  <c r="AG12" i="17"/>
  <c r="AG14" i="17"/>
  <c r="AG16" i="17"/>
  <c r="AG18" i="17"/>
  <c r="AG20" i="17"/>
  <c r="AG22" i="17"/>
  <c r="AG24" i="17"/>
  <c r="AG26" i="17"/>
  <c r="AG28" i="17"/>
  <c r="AG30" i="17"/>
  <c r="AG32" i="17"/>
  <c r="AG34" i="17"/>
  <c r="AG36" i="17"/>
  <c r="AG38" i="17"/>
  <c r="AG40" i="17"/>
  <c r="AG42" i="17"/>
  <c r="AG44" i="17"/>
  <c r="AG46" i="17"/>
  <c r="AG48" i="17"/>
  <c r="AG50" i="17"/>
  <c r="AG52" i="17"/>
  <c r="AG3" i="16"/>
  <c r="AG5" i="16"/>
  <c r="AG7" i="16"/>
  <c r="AG9" i="16"/>
  <c r="AG11" i="16"/>
  <c r="AG13" i="16"/>
  <c r="AG15" i="16"/>
  <c r="AG17" i="16"/>
  <c r="AG19" i="16"/>
  <c r="AG21" i="16"/>
  <c r="AG23" i="16"/>
  <c r="AG25" i="16"/>
  <c r="AG27" i="16"/>
  <c r="AG29" i="16"/>
  <c r="AG31" i="16"/>
  <c r="AG33" i="16"/>
  <c r="AG35" i="16"/>
  <c r="AG37" i="16"/>
  <c r="AG39" i="16"/>
  <c r="AG41" i="16"/>
  <c r="AG43" i="16"/>
  <c r="AG45" i="16"/>
  <c r="AG47" i="16"/>
  <c r="AG49" i="16"/>
  <c r="AG51" i="16"/>
  <c r="AG3" i="15"/>
  <c r="AG5" i="15"/>
  <c r="AG7" i="15"/>
  <c r="AG9" i="15"/>
  <c r="AG11" i="15"/>
  <c r="AG13" i="15"/>
  <c r="AG15" i="15"/>
  <c r="AG17" i="15"/>
  <c r="AG19" i="15"/>
  <c r="AG21" i="15"/>
  <c r="AG23" i="15"/>
  <c r="AG25" i="15"/>
  <c r="AG27" i="15"/>
  <c r="AG29" i="15"/>
  <c r="AG31" i="15"/>
  <c r="AG33" i="15"/>
  <c r="AG35" i="15"/>
  <c r="AG37" i="15"/>
  <c r="AG39" i="15"/>
  <c r="AG41" i="15"/>
  <c r="AG43" i="15"/>
  <c r="AG45" i="15"/>
  <c r="AG47" i="15"/>
  <c r="AG49" i="15"/>
  <c r="AG51" i="15"/>
  <c r="AG3" i="14"/>
  <c r="AG5" i="14"/>
  <c r="AG7" i="14"/>
  <c r="AG9" i="14"/>
  <c r="AG11" i="14"/>
  <c r="AG13" i="14"/>
  <c r="AG15" i="14"/>
  <c r="AG17" i="14"/>
  <c r="AG19" i="14"/>
  <c r="AG21" i="14"/>
  <c r="AG23" i="14"/>
  <c r="AG25" i="14"/>
  <c r="AG27" i="14"/>
  <c r="AG29" i="14"/>
  <c r="AG31" i="14"/>
  <c r="AG33" i="14"/>
  <c r="AG35" i="14"/>
  <c r="AG37" i="14"/>
  <c r="AG39" i="14"/>
  <c r="AG41" i="14"/>
  <c r="AG43" i="14"/>
  <c r="AG45" i="14"/>
  <c r="AG47" i="14"/>
  <c r="AG49" i="14"/>
  <c r="AG51" i="14"/>
  <c r="AG4" i="13"/>
  <c r="AG6" i="13"/>
  <c r="AG8" i="13"/>
  <c r="AG10" i="13"/>
  <c r="AG12" i="13"/>
  <c r="AG14" i="13"/>
  <c r="AG16" i="13"/>
  <c r="AG18" i="13"/>
  <c r="AG20" i="13"/>
  <c r="AG22" i="13"/>
  <c r="AG24" i="13"/>
  <c r="AG26" i="13"/>
  <c r="AG28" i="13"/>
  <c r="AG30" i="13"/>
  <c r="AG32" i="13"/>
  <c r="AG34" i="13"/>
  <c r="AG36" i="13"/>
  <c r="AG38" i="13"/>
  <c r="AG40" i="13"/>
  <c r="AG42" i="13"/>
  <c r="AG44" i="13"/>
  <c r="AG46" i="13"/>
  <c r="AG48" i="13"/>
  <c r="AG50" i="13"/>
  <c r="AG52" i="13"/>
  <c r="AG3" i="12"/>
  <c r="AG5" i="12"/>
  <c r="AG7" i="12"/>
  <c r="AG9" i="12"/>
  <c r="AG11" i="12"/>
  <c r="AG13" i="12"/>
  <c r="AG15" i="12"/>
  <c r="AG17" i="12"/>
  <c r="AG19" i="12"/>
  <c r="AG21" i="12"/>
  <c r="AG23" i="12"/>
  <c r="AG25" i="12"/>
  <c r="AG27" i="12"/>
  <c r="AG29" i="12"/>
  <c r="AG31" i="12"/>
  <c r="AG33" i="12"/>
  <c r="AG35" i="12"/>
  <c r="AG37" i="12"/>
  <c r="AG39" i="12"/>
  <c r="AG41" i="12"/>
  <c r="AG43" i="12"/>
  <c r="AG45" i="12"/>
  <c r="AG47" i="12"/>
  <c r="AG49" i="12"/>
  <c r="AG51" i="12"/>
  <c r="AG3" i="11"/>
  <c r="AG5" i="11"/>
  <c r="AG7" i="11"/>
  <c r="AG9" i="11"/>
  <c r="AG11" i="11"/>
  <c r="AG13" i="11"/>
  <c r="AG15" i="11"/>
  <c r="AG17" i="11"/>
  <c r="AG19" i="11"/>
  <c r="AG21" i="11"/>
  <c r="AG23" i="11"/>
  <c r="AG25" i="11"/>
  <c r="AG27" i="11"/>
  <c r="AG29" i="11"/>
  <c r="AG31" i="11"/>
  <c r="AG33" i="11"/>
  <c r="AG35" i="11"/>
  <c r="AG37" i="11"/>
  <c r="AG39" i="11"/>
  <c r="AG41" i="11"/>
  <c r="AG43" i="11"/>
  <c r="AG45" i="11"/>
  <c r="AG47" i="11"/>
  <c r="AG49" i="11"/>
  <c r="AG51" i="11"/>
  <c r="AG3" i="10"/>
  <c r="AG5" i="10"/>
  <c r="AG7" i="10"/>
  <c r="AG9" i="10"/>
  <c r="AG11" i="10"/>
  <c r="AG13" i="10"/>
  <c r="AG15" i="10"/>
  <c r="AG17" i="10"/>
  <c r="AG19" i="10"/>
  <c r="AG21" i="10"/>
  <c r="AG23" i="10"/>
  <c r="AG25" i="10"/>
  <c r="AG27" i="10"/>
  <c r="AG29" i="10"/>
  <c r="AG31" i="10"/>
  <c r="AG33" i="10"/>
  <c r="AG35" i="10"/>
  <c r="AG37" i="10"/>
  <c r="AG39" i="10"/>
  <c r="AG41" i="10"/>
  <c r="AG43" i="10"/>
  <c r="AG45" i="10"/>
  <c r="AG47" i="10"/>
  <c r="AG49" i="10"/>
  <c r="AG51" i="10"/>
  <c r="AG3" i="9"/>
  <c r="AG5" i="9"/>
  <c r="AG7" i="9"/>
  <c r="AG9" i="9"/>
  <c r="AG11" i="9"/>
  <c r="AG13" i="9"/>
  <c r="AG15" i="9"/>
  <c r="AG17" i="9"/>
  <c r="AG19" i="9"/>
  <c r="AG21" i="9"/>
  <c r="AG23" i="9"/>
  <c r="AG25" i="9"/>
  <c r="AG27" i="9"/>
  <c r="AG29" i="9"/>
  <c r="AG31" i="9"/>
  <c r="AG33" i="9"/>
  <c r="AG35" i="9"/>
  <c r="AG37" i="9"/>
  <c r="AG39" i="9"/>
  <c r="AG41" i="9"/>
  <c r="AG43" i="9"/>
  <c r="AG45" i="9"/>
  <c r="AG47" i="9"/>
  <c r="AG49" i="9"/>
  <c r="AG51" i="9"/>
  <c r="AG41" i="8"/>
  <c r="AG43" i="8"/>
  <c r="AG45" i="8"/>
  <c r="AG47" i="8"/>
  <c r="AG49" i="8"/>
  <c r="AG51" i="8"/>
  <c r="AG4" i="8"/>
  <c r="AG6" i="8"/>
  <c r="AG8" i="8"/>
  <c r="AG10" i="8"/>
  <c r="AG12" i="8"/>
  <c r="AG14" i="8"/>
  <c r="AG16" i="8"/>
  <c r="AG18" i="8"/>
  <c r="AG20" i="8"/>
  <c r="AG22" i="8"/>
  <c r="AG24" i="8"/>
  <c r="AG26" i="8"/>
  <c r="AG28" i="8"/>
  <c r="AG30" i="8"/>
  <c r="AG32" i="8"/>
  <c r="AG34" i="8"/>
  <c r="AG36" i="8"/>
  <c r="AG38" i="8"/>
  <c r="AG40" i="8"/>
  <c r="AG42" i="8"/>
  <c r="AG44" i="8"/>
  <c r="AG46" i="8"/>
  <c r="AG48" i="8"/>
  <c r="AG50" i="8"/>
  <c r="AG52" i="8"/>
  <c r="N8" i="2"/>
  <c r="O8" i="2"/>
  <c r="P8" i="2"/>
  <c r="Q8" i="2"/>
  <c r="R8" i="2"/>
  <c r="N9" i="2"/>
  <c r="O9" i="2"/>
  <c r="P9" i="2"/>
  <c r="Q9" i="2"/>
  <c r="R9" i="2"/>
  <c r="AF9" i="2"/>
  <c r="AG9" i="2" s="1"/>
  <c r="N10" i="2"/>
  <c r="O10" i="2"/>
  <c r="P10" i="2"/>
  <c r="Q10" i="2"/>
  <c r="R10" i="2"/>
  <c r="N11" i="2"/>
  <c r="O11" i="2"/>
  <c r="P11" i="2"/>
  <c r="Q11" i="2"/>
  <c r="R11" i="2"/>
  <c r="N12" i="2"/>
  <c r="O12" i="2"/>
  <c r="P12" i="2"/>
  <c r="Q12" i="2"/>
  <c r="R12" i="2"/>
  <c r="N13" i="2"/>
  <c r="O13" i="2"/>
  <c r="P13" i="2"/>
  <c r="AF13" i="2" s="1"/>
  <c r="Q13" i="2"/>
  <c r="R13" i="2"/>
  <c r="N3" i="2"/>
  <c r="O3" i="2"/>
  <c r="P3" i="2"/>
  <c r="Q3" i="2"/>
  <c r="R3" i="2"/>
  <c r="N4" i="2"/>
  <c r="O4" i="2"/>
  <c r="P4" i="2"/>
  <c r="Q4" i="2"/>
  <c r="R4" i="2"/>
  <c r="AF4" i="2"/>
  <c r="N5" i="2"/>
  <c r="O5" i="2"/>
  <c r="P5" i="2"/>
  <c r="Q5" i="2"/>
  <c r="R5" i="2"/>
  <c r="N6" i="2"/>
  <c r="O6" i="2"/>
  <c r="P6" i="2"/>
  <c r="Q6" i="2"/>
  <c r="R6" i="2"/>
  <c r="N7" i="2"/>
  <c r="O7" i="2"/>
  <c r="P7" i="2"/>
  <c r="Q7" i="2"/>
  <c r="R7" i="2"/>
  <c r="C11" i="1"/>
  <c r="D11" i="1"/>
  <c r="D10" i="1"/>
  <c r="E10" i="1"/>
  <c r="F10" i="1"/>
  <c r="F11" i="1"/>
  <c r="E11" i="1"/>
  <c r="G10" i="1"/>
  <c r="G11" i="1"/>
  <c r="H10" i="1"/>
  <c r="L10" i="1"/>
  <c r="L11" i="1"/>
  <c r="M10" i="1"/>
  <c r="N10" i="1"/>
  <c r="N11" i="1"/>
  <c r="C10" i="1"/>
  <c r="C9" i="1"/>
  <c r="D9" i="1"/>
  <c r="D8" i="1"/>
  <c r="E8" i="1"/>
  <c r="F8" i="1"/>
  <c r="F9" i="1"/>
  <c r="E9" i="1"/>
  <c r="G8" i="1"/>
  <c r="G9" i="1"/>
  <c r="H8" i="1"/>
  <c r="L8" i="1"/>
  <c r="L9" i="1"/>
  <c r="M8" i="1"/>
  <c r="N8" i="1"/>
  <c r="N9" i="1"/>
  <c r="O8" i="1"/>
  <c r="O9" i="1"/>
  <c r="P8" i="1"/>
  <c r="P9" i="1"/>
  <c r="R8" i="1"/>
  <c r="Q8" i="1"/>
  <c r="Q9" i="1"/>
  <c r="R9" i="1"/>
  <c r="C8" i="1"/>
  <c r="I10" i="1"/>
  <c r="J10" i="1"/>
  <c r="J11" i="1"/>
  <c r="K10" i="1"/>
  <c r="K11" i="1"/>
  <c r="AF6" i="2" l="1"/>
  <c r="AF11" i="2"/>
  <c r="AG4" i="2"/>
  <c r="AG13" i="2"/>
  <c r="AF5" i="2"/>
  <c r="AG5" i="2" s="1"/>
  <c r="AF10" i="2"/>
  <c r="AG10" i="2" s="1"/>
  <c r="AF7" i="2"/>
  <c r="AG7" i="2" s="1"/>
  <c r="AF3" i="2"/>
  <c r="AG3" i="2" s="1"/>
  <c r="AF12" i="2"/>
  <c r="AG12" i="2" s="1"/>
  <c r="AF8" i="2"/>
  <c r="AG8" i="2" s="1"/>
  <c r="AG6" i="2"/>
  <c r="AG11" i="2"/>
  <c r="K8" i="1"/>
  <c r="K9" i="1"/>
  <c r="J9" i="1"/>
  <c r="I8" i="1"/>
  <c r="J8" i="1"/>
  <c r="T8" i="1" l="1"/>
  <c r="S8" i="1"/>
</calcChain>
</file>

<file path=xl/sharedStrings.xml><?xml version="1.0" encoding="utf-8"?>
<sst xmlns="http://schemas.openxmlformats.org/spreadsheetml/2006/main" count="988" uniqueCount="156">
  <si>
    <t>صيانة</t>
  </si>
  <si>
    <t>العلاوة المضافة</t>
  </si>
  <si>
    <t>الاساسي</t>
  </si>
  <si>
    <t>تمثيل</t>
  </si>
  <si>
    <t>طبيعة</t>
  </si>
  <si>
    <t>بدلات</t>
  </si>
  <si>
    <t>وعاء اساسي</t>
  </si>
  <si>
    <t>وعاء متغير</t>
  </si>
  <si>
    <t>معيشة</t>
  </si>
  <si>
    <t>بدل انتقال</t>
  </si>
  <si>
    <t>علاوات اجتماعية</t>
  </si>
  <si>
    <t>منحة عيد العمال</t>
  </si>
  <si>
    <t>اجمالي المستحق</t>
  </si>
  <si>
    <t>وعاء التامينات</t>
  </si>
  <si>
    <t>شيخوخة 13%</t>
  </si>
  <si>
    <t>مكافاة 10%</t>
  </si>
  <si>
    <t>تامين صحي 1%</t>
  </si>
  <si>
    <t>تامين صحي متغير 1%</t>
  </si>
  <si>
    <t>صافي الدخل</t>
  </si>
  <si>
    <t>م</t>
  </si>
  <si>
    <t>الاسم</t>
  </si>
  <si>
    <t>شيخوخة 10%</t>
  </si>
  <si>
    <t>معاش تكميلي 1%</t>
  </si>
  <si>
    <t>مكافأة ولاء 4%</t>
  </si>
  <si>
    <t>الضرائب</t>
  </si>
  <si>
    <t>مدة سابقة</t>
  </si>
  <si>
    <t>سلف عاملين</t>
  </si>
  <si>
    <t>بنوك</t>
  </si>
  <si>
    <t>تبرعات</t>
  </si>
  <si>
    <t>اجهزة اخري</t>
  </si>
  <si>
    <t>اجهزة</t>
  </si>
  <si>
    <t>استقطاعات التامينات الصندوق</t>
  </si>
  <si>
    <t>استقطاعات اخري</t>
  </si>
  <si>
    <t>وثيقة حياة</t>
  </si>
  <si>
    <t>وثيقة اضافية</t>
  </si>
  <si>
    <t>خصومات</t>
  </si>
  <si>
    <t>اجمالي الاستقطاعات</t>
  </si>
  <si>
    <t>استقطاعات التامينات الاجتماعية</t>
  </si>
  <si>
    <t>اجمالي مرتبات العاملين بالشركة عن الشهر</t>
  </si>
  <si>
    <t>ديسمبر 2014</t>
  </si>
  <si>
    <t>اسم الادارة</t>
  </si>
  <si>
    <t>المرتب الاساسي</t>
  </si>
  <si>
    <t>وعاء التأمينات</t>
  </si>
  <si>
    <t>13% شيخوخة</t>
  </si>
  <si>
    <t>تأمين صحي اساسي 1%</t>
  </si>
  <si>
    <t>10% مكافأة</t>
  </si>
  <si>
    <t>تأمين صحي متغير 1%</t>
  </si>
  <si>
    <t>اجمالي الاستقطاع</t>
  </si>
  <si>
    <t>نقدي</t>
  </si>
  <si>
    <t>تحويل بنكي</t>
  </si>
  <si>
    <t>استقطاعات التأمينات الاجتماعية</t>
  </si>
  <si>
    <t>استقطاعات تأمينات الصندوق</t>
  </si>
  <si>
    <t>اعادة التأمين</t>
  </si>
  <si>
    <t>الرعاية الصحية</t>
  </si>
  <si>
    <t>المكتب الفني</t>
  </si>
  <si>
    <t>الشئون القانونية</t>
  </si>
  <si>
    <t>الحاسب الالي</t>
  </si>
  <si>
    <t>الحياة</t>
  </si>
  <si>
    <t>الشئون المالية والاستثمار</t>
  </si>
  <si>
    <t>تحصيل المركز الرئيسي</t>
  </si>
  <si>
    <t>التفتيش و المراقبة الداخلية</t>
  </si>
  <si>
    <t>متابعة التحصيل</t>
  </si>
  <si>
    <t>الادارة العامة للشئون الادارية</t>
  </si>
  <si>
    <t>خدمات المركز الرئيسي</t>
  </si>
  <si>
    <t>شئون المنتجين</t>
  </si>
  <si>
    <t>انتاج المركز الرئيسي</t>
  </si>
  <si>
    <t>مصر الجديدة - الاهرام</t>
  </si>
  <si>
    <t>فرع بنها</t>
  </si>
  <si>
    <t>فرع شبين الكوم</t>
  </si>
  <si>
    <t>فرع طنطا</t>
  </si>
  <si>
    <t>فرع الزقازيق</t>
  </si>
  <si>
    <t>فرع دمنهور</t>
  </si>
  <si>
    <t>فرع رشدي</t>
  </si>
  <si>
    <t>تأمينات الحيااة فرع المنصورة</t>
  </si>
  <si>
    <t>فرع الاسماعيلية - الحياة</t>
  </si>
  <si>
    <t>فرع بورسعيد - الحياة</t>
  </si>
  <si>
    <t>فرع اسيوط</t>
  </si>
  <si>
    <t>فرع الاقصر</t>
  </si>
  <si>
    <t>فرع عباس العقاد - حياة</t>
  </si>
  <si>
    <t>تأمينات حياة فرع مصدق</t>
  </si>
  <si>
    <t>فرع البطل احمد عبد العزيز</t>
  </si>
  <si>
    <t>الاداري</t>
  </si>
  <si>
    <t>الانتاجي</t>
  </si>
  <si>
    <t>سكرتارية رئيس مجلس الادارة</t>
  </si>
  <si>
    <t>تشغيل السيارات</t>
  </si>
  <si>
    <t>تأمينات الحيااة فرع اسوان</t>
  </si>
  <si>
    <t>تأمينات الحياة فرع المنصورة</t>
  </si>
  <si>
    <t>فرع السويس</t>
  </si>
  <si>
    <t>تأمينات الحياة فرع المعادي</t>
  </si>
  <si>
    <t>تأمينات الحياة فرع مصدق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</si>
  <si>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</si>
  <si>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</si>
  <si>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</si>
  <si>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</si>
  <si>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</si>
  <si>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</si>
  <si>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</si>
  <si>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</si>
  <si>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</si>
  <si>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</si>
  <si>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</si>
  <si>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</si>
  <si>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</si>
  <si>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</si>
  <si>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موظف 15</t>
  </si>
  <si>
    <t>موظف 16</t>
  </si>
  <si>
    <t>موظف 17</t>
  </si>
  <si>
    <t>موظف 18</t>
  </si>
  <si>
    <t>موظف 19</t>
  </si>
  <si>
    <t>موظف 20</t>
  </si>
  <si>
    <t>موظف 21</t>
  </si>
  <si>
    <t>موظف 22</t>
  </si>
  <si>
    <t>موظف 23</t>
  </si>
  <si>
    <t>موظف 24</t>
  </si>
  <si>
    <t>موظف 25</t>
  </si>
  <si>
    <t>موظف 26</t>
  </si>
  <si>
    <t>موظف 27</t>
  </si>
  <si>
    <t>موظف 28</t>
  </si>
  <si>
    <t>موظف 29</t>
  </si>
  <si>
    <t>موظف 30</t>
  </si>
  <si>
    <t>موظف 31</t>
  </si>
  <si>
    <t>موظف 32</t>
  </si>
  <si>
    <t>موظف 33</t>
  </si>
  <si>
    <t>موظف 34</t>
  </si>
  <si>
    <t>موظف 35</t>
  </si>
  <si>
    <t>موظف 36</t>
  </si>
  <si>
    <t>موظف 37</t>
  </si>
  <si>
    <t>موظف 38</t>
  </si>
  <si>
    <t>موظف 39</t>
  </si>
  <si>
    <t>موظف 40</t>
  </si>
  <si>
    <t>موظف 41</t>
  </si>
  <si>
    <t>موظف 42</t>
  </si>
  <si>
    <t>موظف 43</t>
  </si>
  <si>
    <t>موظف 44</t>
  </si>
  <si>
    <t>موظف 45</t>
  </si>
  <si>
    <t>موظف 46</t>
  </si>
  <si>
    <t>موظف 47</t>
  </si>
  <si>
    <t>موظف 48</t>
  </si>
  <si>
    <t>موظف 49</t>
  </si>
  <si>
    <t>موظف 50</t>
  </si>
  <si>
    <t>ادارة 1</t>
  </si>
  <si>
    <t>ادارة 2</t>
  </si>
  <si>
    <t>ادارة 3</t>
  </si>
  <si>
    <t>ادارة 4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</si>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</sst>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ashDot">
        <color indexed="64"/>
      </left>
      <right style="dashDot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dashDot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 style="dashDot">
        <color indexed="64"/>
      </right>
      <top style="dashDot">
        <color indexed="64"/>
      </top>
      <bottom style="medium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 style="dashDotDot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/>
    <xf numFmtId="0" fontId="0" fillId="0" borderId="25" xfId="0" applyBorder="1" applyAlignment="1">
      <alignment horizontal="center" vertical="center" wrapText="1"/>
    </xf>
    <xf numFmtId="0" fontId="0" fillId="0" borderId="26" xfId="0" applyBorder="1"/>
    <xf numFmtId="0" fontId="0" fillId="4" borderId="14" xfId="0" applyFill="1" applyBorder="1" applyAlignment="1">
      <alignment horizontal="center" vertical="center" wrapText="1"/>
    </xf>
    <xf numFmtId="0" fontId="0" fillId="4" borderId="8" xfId="0" applyFill="1" applyBorder="1"/>
    <xf numFmtId="0" fontId="4" fillId="0" borderId="33" xfId="0" applyFont="1" applyBorder="1" applyAlignment="1">
      <alignment horizontal="center" vertical="center" wrapText="1"/>
    </xf>
    <xf numFmtId="0" fontId="0" fillId="0" borderId="23" xfId="0" applyBorder="1" applyAlignment="1"/>
    <xf numFmtId="0" fontId="0" fillId="0" borderId="32" xfId="0" applyBorder="1" applyAlignment="1"/>
    <xf numFmtId="0" fontId="0" fillId="0" borderId="41" xfId="0" applyBorder="1"/>
    <xf numFmtId="0" fontId="0" fillId="0" borderId="42" xfId="0" applyBorder="1" applyAlignment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22" xfId="0" applyBorder="1" applyAlignment="1"/>
    <xf numFmtId="2" fontId="0" fillId="0" borderId="53" xfId="0" applyNumberFormat="1" applyBorder="1"/>
    <xf numFmtId="2" fontId="0" fillId="0" borderId="39" xfId="0" applyNumberFormat="1" applyBorder="1"/>
    <xf numFmtId="0" fontId="0" fillId="0" borderId="39" xfId="0" applyBorder="1"/>
    <xf numFmtId="0" fontId="0" fillId="0" borderId="38" xfId="0" applyBorder="1"/>
    <xf numFmtId="0" fontId="0" fillId="0" borderId="54" xfId="0" applyBorder="1"/>
    <xf numFmtId="0" fontId="4" fillId="2" borderId="33" xfId="0" applyFont="1" applyFill="1" applyBorder="1" applyAlignment="1">
      <alignment horizontal="center" vertical="center" wrapText="1"/>
    </xf>
    <xf numFmtId="2" fontId="0" fillId="0" borderId="38" xfId="0" applyNumberFormat="1" applyBorder="1"/>
    <xf numFmtId="0" fontId="0" fillId="0" borderId="5" xfId="0" applyFill="1" applyBorder="1"/>
    <xf numFmtId="0" fontId="0" fillId="0" borderId="8" xfId="0" applyFill="1" applyBorder="1"/>
    <xf numFmtId="2" fontId="0" fillId="0" borderId="5" xfId="0" applyNumberFormat="1" applyFill="1" applyBorder="1"/>
    <xf numFmtId="2" fontId="0" fillId="0" borderId="6" xfId="0" applyNumberFormat="1" applyFill="1" applyBorder="1"/>
    <xf numFmtId="2" fontId="0" fillId="0" borderId="9" xfId="0" applyNumberFormat="1" applyFill="1" applyBorder="1"/>
    <xf numFmtId="2" fontId="0" fillId="0" borderId="1" xfId="0" applyNumberFormat="1" applyFill="1" applyBorder="1"/>
    <xf numFmtId="2" fontId="0" fillId="0" borderId="8" xfId="0" applyNumberFormat="1" applyFill="1" applyBorder="1"/>
    <xf numFmtId="2" fontId="0" fillId="0" borderId="26" xfId="0" applyNumberFormat="1" applyFill="1" applyBorder="1"/>
    <xf numFmtId="0" fontId="0" fillId="0" borderId="0" xfId="0" applyFill="1"/>
    <xf numFmtId="0" fontId="0" fillId="0" borderId="15" xfId="0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0" fillId="0" borderId="16" xfId="0" applyFill="1" applyBorder="1" applyAlignment="1">
      <alignment wrapText="1"/>
    </xf>
    <xf numFmtId="0" fontId="0" fillId="0" borderId="1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9" xfId="0" applyFill="1" applyBorder="1"/>
    <xf numFmtId="0" fontId="0" fillId="0" borderId="1" xfId="0" applyFill="1" applyBorder="1"/>
    <xf numFmtId="0" fontId="0" fillId="0" borderId="26" xfId="0" applyFill="1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14" xfId="0" applyFill="1" applyBorder="1"/>
    <xf numFmtId="2" fontId="0" fillId="0" borderId="13" xfId="0" applyNumberFormat="1" applyFill="1" applyBorder="1"/>
    <xf numFmtId="2" fontId="0" fillId="0" borderId="15" xfId="0" applyNumberFormat="1" applyFill="1" applyBorder="1"/>
    <xf numFmtId="2" fontId="0" fillId="0" borderId="16" xfId="0" applyNumberFormat="1" applyFill="1" applyBorder="1"/>
    <xf numFmtId="2" fontId="0" fillId="0" borderId="17" xfId="0" applyNumberFormat="1" applyFill="1" applyBorder="1"/>
    <xf numFmtId="2" fontId="0" fillId="0" borderId="14" xfId="0" applyNumberFormat="1" applyFill="1" applyBorder="1"/>
    <xf numFmtId="2" fontId="0" fillId="0" borderId="25" xfId="0" applyNumberFormat="1" applyFill="1" applyBorder="1"/>
    <xf numFmtId="0" fontId="3" fillId="0" borderId="56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52" xfId="0" applyBorder="1" applyAlignment="1">
      <alignment horizontal="center"/>
    </xf>
    <xf numFmtId="2" fontId="0" fillId="0" borderId="35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2" fontId="0" fillId="0" borderId="37" xfId="0" applyNumberFormat="1" applyBorder="1" applyAlignment="1">
      <alignment horizontal="center"/>
    </xf>
    <xf numFmtId="2" fontId="0" fillId="0" borderId="35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0" fontId="4" fillId="0" borderId="3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2" fontId="0" fillId="5" borderId="57" xfId="0" applyNumberFormat="1" applyFill="1" applyBorder="1" applyAlignment="1">
      <alignment horizontal="center"/>
    </xf>
    <xf numFmtId="2" fontId="0" fillId="5" borderId="58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81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zoomScaleNormal="100" zoomScaleSheetLayoutView="100" workbookViewId="0">
      <pane ySplit="2" topLeftCell="A45" activePane="bottomLeft" state="frozen"/>
      <selection activeCell="A10" sqref="A10:AG11"/>
      <selection pane="bottomLeft" activeCell="AE45" sqref="AE45"/>
    </sheetView>
  </sheetViews>
  <sheetFormatPr defaultRowHeight="15"/>
  <cols>
    <col min="1" max="1" width="4" style="2" customWidth="1"/>
    <col min="2" max="2" width="25.42578125" style="4" customWidth="1"/>
    <col min="3" max="3" width="7.5703125" style="2" bestFit="1" customWidth="1"/>
    <col min="4" max="4" width="8.5703125" style="3" bestFit="1" customWidth="1"/>
    <col min="5" max="5" width="7.5703125" style="5" customWidth="1"/>
    <col min="6" max="6" width="7.7109375" style="1" bestFit="1" customWidth="1"/>
    <col min="7" max="7" width="7.5703125" style="3" bestFit="1" customWidth="1"/>
    <col min="8" max="8" width="8.5703125" style="5" bestFit="1" customWidth="1"/>
    <col min="9" max="9" width="8.5703125" style="3" bestFit="1" customWidth="1"/>
    <col min="10" max="10" width="8.5703125" style="5" bestFit="1" customWidth="1"/>
    <col min="11" max="12" width="9.5703125" style="1" bestFit="1" customWidth="1"/>
    <col min="13" max="13" width="7.85546875" style="1" bestFit="1" customWidth="1"/>
    <col min="14" max="14" width="8.7109375" style="50" bestFit="1" customWidth="1"/>
    <col min="15" max="15" width="7.5703125" style="5" bestFit="1" customWidth="1"/>
    <col min="16" max="16" width="6.5703125" style="1" bestFit="1" customWidth="1"/>
    <col min="17" max="17" width="7.5703125" style="1" bestFit="1" customWidth="1"/>
    <col min="18" max="18" width="7.7109375" style="4" customWidth="1"/>
    <col min="19" max="19" width="9.140625" style="2"/>
    <col min="20" max="20" width="9.140625" style="1"/>
    <col min="21" max="21" width="9.140625" style="4"/>
    <col min="22" max="22" width="9.140625" style="2"/>
    <col min="23" max="27" width="9.140625" style="1"/>
    <col min="28" max="28" width="9.140625" style="4"/>
    <col min="29" max="29" width="9.140625" style="2"/>
    <col min="30" max="31" width="9.140625" style="1"/>
    <col min="32" max="32" width="9.7109375" style="21" customWidth="1"/>
    <col min="33" max="33" width="9.7109375" style="19" bestFit="1" customWidth="1"/>
  </cols>
  <sheetData>
    <row r="1" spans="1:68" s="6" customFormat="1" ht="51.75" customHeight="1">
      <c r="A1" s="74"/>
      <c r="B1" s="75"/>
      <c r="C1" s="75"/>
      <c r="D1" s="75"/>
      <c r="E1" s="85" t="s">
        <v>5</v>
      </c>
      <c r="F1" s="86"/>
      <c r="G1" s="87"/>
      <c r="H1" s="77" t="s">
        <v>13</v>
      </c>
      <c r="I1" s="78"/>
      <c r="J1" s="79"/>
      <c r="K1" s="80"/>
      <c r="L1" s="80"/>
      <c r="M1" s="80"/>
      <c r="N1" s="81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74"/>
      <c r="AD1" s="75"/>
      <c r="AE1" s="75"/>
      <c r="AF1" s="75"/>
      <c r="AG1" s="76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</row>
    <row r="2" spans="1:68" s="17" customFormat="1" ht="60.75" thickBot="1">
      <c r="A2" s="7" t="s">
        <v>19</v>
      </c>
      <c r="B2" s="8" t="s">
        <v>20</v>
      </c>
      <c r="C2" s="9" t="s">
        <v>1</v>
      </c>
      <c r="D2" s="10" t="s">
        <v>2</v>
      </c>
      <c r="E2" s="11" t="s">
        <v>3</v>
      </c>
      <c r="F2" s="12" t="s">
        <v>4</v>
      </c>
      <c r="G2" s="10" t="s">
        <v>0</v>
      </c>
      <c r="H2" s="11" t="s">
        <v>6</v>
      </c>
      <c r="I2" s="10" t="s">
        <v>7</v>
      </c>
      <c r="J2" s="11" t="s">
        <v>8</v>
      </c>
      <c r="K2" s="12" t="s">
        <v>9</v>
      </c>
      <c r="L2" s="12" t="s">
        <v>10</v>
      </c>
      <c r="M2" s="12" t="s">
        <v>11</v>
      </c>
      <c r="N2" s="49" t="s">
        <v>12</v>
      </c>
      <c r="O2" s="13" t="s">
        <v>14</v>
      </c>
      <c r="P2" s="12" t="s">
        <v>16</v>
      </c>
      <c r="Q2" s="12" t="s">
        <v>15</v>
      </c>
      <c r="R2" s="14" t="s">
        <v>17</v>
      </c>
      <c r="S2" s="9" t="s">
        <v>21</v>
      </c>
      <c r="T2" s="12" t="s">
        <v>22</v>
      </c>
      <c r="U2" s="14" t="s">
        <v>23</v>
      </c>
      <c r="V2" s="9" t="s">
        <v>24</v>
      </c>
      <c r="W2" s="12" t="s">
        <v>25</v>
      </c>
      <c r="X2" s="12" t="s">
        <v>26</v>
      </c>
      <c r="Y2" s="12" t="s">
        <v>27</v>
      </c>
      <c r="Z2" s="12" t="s">
        <v>28</v>
      </c>
      <c r="AA2" s="12" t="s">
        <v>29</v>
      </c>
      <c r="AB2" s="14" t="s">
        <v>30</v>
      </c>
      <c r="AC2" s="15" t="s">
        <v>33</v>
      </c>
      <c r="AD2" s="16" t="s">
        <v>34</v>
      </c>
      <c r="AE2" s="16" t="s">
        <v>35</v>
      </c>
      <c r="AF2" s="20" t="s">
        <v>36</v>
      </c>
      <c r="AG2" s="18" t="s">
        <v>18</v>
      </c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</row>
    <row r="3" spans="1:68" s="48" customFormat="1">
      <c r="A3" s="40">
        <v>1</v>
      </c>
      <c r="B3" s="41" t="s">
        <v>90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8" si="1">+H3*0.13</f>
        <v>0</v>
      </c>
      <c r="P3" s="45">
        <f t="shared" ref="P3:P8" si="2">+H3*0.01</f>
        <v>0</v>
      </c>
      <c r="Q3" s="45">
        <f t="shared" ref="Q3:Q8" si="3">+I3*0.1</f>
        <v>0</v>
      </c>
      <c r="R3" s="46">
        <f t="shared" ref="R3:R8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8" si="5">SUM(O3:AE3)</f>
        <v>0</v>
      </c>
      <c r="AG3" s="47">
        <f t="shared" ref="AG3:AG8" si="6">N3-AF3</f>
        <v>0</v>
      </c>
      <c r="AH3" s="48" t="s">
        <v>140</v>
      </c>
    </row>
    <row r="4" spans="1:68" s="48" customFormat="1">
      <c r="A4" s="40">
        <v>2</v>
      </c>
      <c r="B4" s="41" t="s">
        <v>91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  <c r="AH4" s="48" t="s">
        <v>141</v>
      </c>
    </row>
    <row r="5" spans="1:68" s="48" customFormat="1">
      <c r="A5" s="40">
        <v>3</v>
      </c>
      <c r="B5" s="41" t="s">
        <v>92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  <c r="AH5" s="48" t="s">
        <v>142</v>
      </c>
    </row>
    <row r="6" spans="1:68" s="48" customFormat="1">
      <c r="A6" s="40">
        <v>4</v>
      </c>
      <c r="B6" s="41" t="s">
        <v>93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  <c r="AH6" s="48" t="s">
        <v>143</v>
      </c>
    </row>
    <row r="7" spans="1:68" s="48" customFormat="1">
      <c r="A7" s="40">
        <v>5</v>
      </c>
      <c r="B7" s="41" t="s">
        <v>94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  <c r="AH7" s="48" t="s">
        <v>140</v>
      </c>
    </row>
    <row r="8" spans="1:68" s="48" customFormat="1">
      <c r="A8" s="40">
        <v>6</v>
      </c>
      <c r="B8" s="41" t="s">
        <v>95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  <c r="AH8" s="48" t="s">
        <v>141</v>
      </c>
    </row>
    <row r="9" spans="1:68" s="48" customFormat="1">
      <c r="A9" s="40">
        <v>7</v>
      </c>
      <c r="B9" s="41" t="s">
        <v>96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13" si="7">SUM(C9:G9)+SUM(J9:M9)</f>
        <v>0</v>
      </c>
      <c r="O9" s="44">
        <f t="shared" ref="O9:O13" si="8">+H9*0.13</f>
        <v>0</v>
      </c>
      <c r="P9" s="45">
        <f t="shared" ref="P9:P13" si="9">+H9*0.01</f>
        <v>0</v>
      </c>
      <c r="Q9" s="45">
        <f t="shared" ref="Q9:Q13" si="10">+I9*0.1</f>
        <v>0</v>
      </c>
      <c r="R9" s="46">
        <f t="shared" ref="R9:R13" si="11">+I9*0.01</f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ref="AF9:AF13" si="12">SUM(O9:AE9)</f>
        <v>0</v>
      </c>
      <c r="AG9" s="47">
        <f t="shared" ref="AG9:AG13" si="13">N9-AF9</f>
        <v>0</v>
      </c>
      <c r="AH9" s="48" t="s">
        <v>142</v>
      </c>
    </row>
    <row r="10" spans="1:68" s="48" customFormat="1">
      <c r="A10" s="40">
        <v>8</v>
      </c>
      <c r="B10" s="41" t="s">
        <v>97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8"/>
        <v>0</v>
      </c>
      <c r="P10" s="45">
        <f t="shared" si="9"/>
        <v>0</v>
      </c>
      <c r="Q10" s="45">
        <f t="shared" si="10"/>
        <v>0</v>
      </c>
      <c r="R10" s="46">
        <f t="shared" si="11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12"/>
        <v>0</v>
      </c>
      <c r="AG10" s="47">
        <f t="shared" si="13"/>
        <v>0</v>
      </c>
      <c r="AH10" s="48" t="s">
        <v>143</v>
      </c>
    </row>
    <row r="11" spans="1:68" s="48" customFormat="1">
      <c r="A11" s="40">
        <v>9</v>
      </c>
      <c r="B11" s="41" t="s">
        <v>98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8"/>
        <v>0</v>
      </c>
      <c r="P11" s="45">
        <f t="shared" si="9"/>
        <v>0</v>
      </c>
      <c r="Q11" s="45">
        <f t="shared" si="10"/>
        <v>0</v>
      </c>
      <c r="R11" s="46">
        <f t="shared" si="11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12"/>
        <v>0</v>
      </c>
      <c r="AG11" s="47">
        <f t="shared" si="13"/>
        <v>0</v>
      </c>
      <c r="AH11" s="48" t="s">
        <v>140</v>
      </c>
    </row>
    <row r="12" spans="1:68" s="48" customFormat="1">
      <c r="A12" s="40">
        <v>10</v>
      </c>
      <c r="B12" s="41" t="s">
        <v>99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8"/>
        <v>0</v>
      </c>
      <c r="P12" s="45">
        <f t="shared" si="9"/>
        <v>0</v>
      </c>
      <c r="Q12" s="45">
        <f t="shared" si="10"/>
        <v>0</v>
      </c>
      <c r="R12" s="46">
        <f t="shared" si="11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12"/>
        <v>0</v>
      </c>
      <c r="AG12" s="47">
        <f t="shared" si="13"/>
        <v>0</v>
      </c>
      <c r="AH12" s="48" t="s">
        <v>141</v>
      </c>
    </row>
    <row r="13" spans="1:68" s="48" customFormat="1">
      <c r="A13" s="40">
        <v>11</v>
      </c>
      <c r="B13" s="41" t="s">
        <v>100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8"/>
        <v>0</v>
      </c>
      <c r="P13" s="45">
        <f t="shared" si="9"/>
        <v>0</v>
      </c>
      <c r="Q13" s="45">
        <f t="shared" si="10"/>
        <v>0</v>
      </c>
      <c r="R13" s="46">
        <f t="shared" si="11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12"/>
        <v>0</v>
      </c>
      <c r="AG13" s="47">
        <f t="shared" si="13"/>
        <v>0</v>
      </c>
      <c r="AH13" s="48" t="s">
        <v>142</v>
      </c>
    </row>
    <row r="14" spans="1:68">
      <c r="A14" s="40">
        <v>12</v>
      </c>
      <c r="B14" s="41" t="s">
        <v>101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ref="N14:N52" si="14">SUM(C14:G14)+SUM(J14:M14)</f>
        <v>0</v>
      </c>
      <c r="O14" s="44">
        <f t="shared" ref="O14:O52" si="15">+H14*0.13</f>
        <v>0</v>
      </c>
      <c r="P14" s="45">
        <f t="shared" ref="P14:P52" si="16">+H14*0.01</f>
        <v>0</v>
      </c>
      <c r="Q14" s="45">
        <f t="shared" ref="Q14:Q52" si="17">+I14*0.1</f>
        <v>0</v>
      </c>
      <c r="R14" s="46">
        <f t="shared" ref="R14:R52" si="18">+I14*0.01</f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ref="AF14:AF52" si="19">SUM(O14:AE14)</f>
        <v>0</v>
      </c>
      <c r="AG14" s="47">
        <f t="shared" ref="AG14:AG52" si="20">N14-AF14</f>
        <v>0</v>
      </c>
      <c r="AH14" s="48" t="s">
        <v>143</v>
      </c>
    </row>
    <row r="15" spans="1:68">
      <c r="A15" s="40">
        <v>13</v>
      </c>
      <c r="B15" s="41" t="s">
        <v>102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14"/>
        <v>0</v>
      </c>
      <c r="O15" s="44">
        <f t="shared" si="15"/>
        <v>0</v>
      </c>
      <c r="P15" s="45">
        <f t="shared" si="16"/>
        <v>0</v>
      </c>
      <c r="Q15" s="45">
        <f t="shared" si="17"/>
        <v>0</v>
      </c>
      <c r="R15" s="46">
        <f t="shared" si="18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19"/>
        <v>0</v>
      </c>
      <c r="AG15" s="47">
        <f t="shared" si="20"/>
        <v>0</v>
      </c>
      <c r="AH15" s="48" t="s">
        <v>140</v>
      </c>
    </row>
    <row r="16" spans="1:68">
      <c r="A16" s="40">
        <v>14</v>
      </c>
      <c r="B16" s="41" t="s">
        <v>103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14"/>
        <v>0</v>
      </c>
      <c r="O16" s="44">
        <f t="shared" si="15"/>
        <v>0</v>
      </c>
      <c r="P16" s="45">
        <f t="shared" si="16"/>
        <v>0</v>
      </c>
      <c r="Q16" s="45">
        <f t="shared" si="17"/>
        <v>0</v>
      </c>
      <c r="R16" s="46">
        <f t="shared" si="18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19"/>
        <v>0</v>
      </c>
      <c r="AG16" s="47">
        <f t="shared" si="20"/>
        <v>0</v>
      </c>
      <c r="AH16" s="48" t="s">
        <v>141</v>
      </c>
    </row>
    <row r="17" spans="1:34">
      <c r="A17" s="40">
        <v>15</v>
      </c>
      <c r="B17" s="41" t="s">
        <v>104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14"/>
        <v>0</v>
      </c>
      <c r="O17" s="44">
        <f t="shared" si="15"/>
        <v>0</v>
      </c>
      <c r="P17" s="45">
        <f t="shared" si="16"/>
        <v>0</v>
      </c>
      <c r="Q17" s="45">
        <f t="shared" si="17"/>
        <v>0</v>
      </c>
      <c r="R17" s="46">
        <f t="shared" si="18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19"/>
        <v>0</v>
      </c>
      <c r="AG17" s="47">
        <f t="shared" si="20"/>
        <v>0</v>
      </c>
      <c r="AH17" s="48" t="s">
        <v>142</v>
      </c>
    </row>
    <row r="18" spans="1:34">
      <c r="A18" s="40">
        <v>16</v>
      </c>
      <c r="B18" s="41" t="s">
        <v>105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14"/>
        <v>0</v>
      </c>
      <c r="O18" s="44">
        <f t="shared" si="15"/>
        <v>0</v>
      </c>
      <c r="P18" s="45">
        <f t="shared" si="16"/>
        <v>0</v>
      </c>
      <c r="Q18" s="45">
        <f t="shared" si="17"/>
        <v>0</v>
      </c>
      <c r="R18" s="46">
        <f t="shared" si="18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19"/>
        <v>0</v>
      </c>
      <c r="AG18" s="47">
        <f t="shared" si="20"/>
        <v>0</v>
      </c>
      <c r="AH18" s="48" t="s">
        <v>143</v>
      </c>
    </row>
    <row r="19" spans="1:34">
      <c r="A19" s="40">
        <v>17</v>
      </c>
      <c r="B19" s="41" t="s">
        <v>106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14"/>
        <v>0</v>
      </c>
      <c r="O19" s="44">
        <f t="shared" si="15"/>
        <v>0</v>
      </c>
      <c r="P19" s="45">
        <f t="shared" si="16"/>
        <v>0</v>
      </c>
      <c r="Q19" s="45">
        <f t="shared" si="17"/>
        <v>0</v>
      </c>
      <c r="R19" s="46">
        <f t="shared" si="18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19"/>
        <v>0</v>
      </c>
      <c r="AG19" s="47">
        <f t="shared" si="20"/>
        <v>0</v>
      </c>
      <c r="AH19" s="48" t="s">
        <v>140</v>
      </c>
    </row>
    <row r="20" spans="1:34">
      <c r="A20" s="40">
        <v>18</v>
      </c>
      <c r="B20" s="41" t="s">
        <v>107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14"/>
        <v>0</v>
      </c>
      <c r="O20" s="44">
        <f t="shared" si="15"/>
        <v>0</v>
      </c>
      <c r="P20" s="45">
        <f t="shared" si="16"/>
        <v>0</v>
      </c>
      <c r="Q20" s="45">
        <f t="shared" si="17"/>
        <v>0</v>
      </c>
      <c r="R20" s="46">
        <f t="shared" si="18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19"/>
        <v>0</v>
      </c>
      <c r="AG20" s="47">
        <f t="shared" si="20"/>
        <v>0</v>
      </c>
      <c r="AH20" s="48" t="s">
        <v>141</v>
      </c>
    </row>
    <row r="21" spans="1:34">
      <c r="A21" s="40">
        <v>19</v>
      </c>
      <c r="B21" s="41" t="s">
        <v>108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14"/>
        <v>0</v>
      </c>
      <c r="O21" s="44">
        <f t="shared" si="15"/>
        <v>0</v>
      </c>
      <c r="P21" s="45">
        <f t="shared" si="16"/>
        <v>0</v>
      </c>
      <c r="Q21" s="45">
        <f t="shared" si="17"/>
        <v>0</v>
      </c>
      <c r="R21" s="46">
        <f t="shared" si="18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19"/>
        <v>0</v>
      </c>
      <c r="AG21" s="47">
        <f t="shared" si="20"/>
        <v>0</v>
      </c>
      <c r="AH21" s="48" t="s">
        <v>142</v>
      </c>
    </row>
    <row r="22" spans="1:34">
      <c r="A22" s="40">
        <v>20</v>
      </c>
      <c r="B22" s="41" t="s">
        <v>109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14"/>
        <v>0</v>
      </c>
      <c r="O22" s="44">
        <f t="shared" si="15"/>
        <v>0</v>
      </c>
      <c r="P22" s="45">
        <f t="shared" si="16"/>
        <v>0</v>
      </c>
      <c r="Q22" s="45">
        <f t="shared" si="17"/>
        <v>0</v>
      </c>
      <c r="R22" s="46">
        <f t="shared" si="18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19"/>
        <v>0</v>
      </c>
      <c r="AG22" s="47">
        <f t="shared" si="20"/>
        <v>0</v>
      </c>
      <c r="AH22" s="48" t="s">
        <v>143</v>
      </c>
    </row>
    <row r="23" spans="1:34">
      <c r="A23" s="40">
        <v>21</v>
      </c>
      <c r="B23" s="41" t="s">
        <v>110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14"/>
        <v>0</v>
      </c>
      <c r="O23" s="44">
        <f t="shared" si="15"/>
        <v>0</v>
      </c>
      <c r="P23" s="45">
        <f t="shared" si="16"/>
        <v>0</v>
      </c>
      <c r="Q23" s="45">
        <f t="shared" si="17"/>
        <v>0</v>
      </c>
      <c r="R23" s="46">
        <f t="shared" si="18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19"/>
        <v>0</v>
      </c>
      <c r="AG23" s="47">
        <f t="shared" si="20"/>
        <v>0</v>
      </c>
      <c r="AH23" s="48" t="s">
        <v>140</v>
      </c>
    </row>
    <row r="24" spans="1:34">
      <c r="A24" s="40">
        <v>22</v>
      </c>
      <c r="B24" s="41" t="s">
        <v>111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14"/>
        <v>0</v>
      </c>
      <c r="O24" s="44">
        <f t="shared" si="15"/>
        <v>0</v>
      </c>
      <c r="P24" s="45">
        <f t="shared" si="16"/>
        <v>0</v>
      </c>
      <c r="Q24" s="45">
        <f t="shared" si="17"/>
        <v>0</v>
      </c>
      <c r="R24" s="46">
        <f t="shared" si="18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19"/>
        <v>0</v>
      </c>
      <c r="AG24" s="47">
        <f t="shared" si="20"/>
        <v>0</v>
      </c>
      <c r="AH24" s="48" t="s">
        <v>141</v>
      </c>
    </row>
    <row r="25" spans="1:34">
      <c r="A25" s="40">
        <v>23</v>
      </c>
      <c r="B25" s="41" t="s">
        <v>112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14"/>
        <v>0</v>
      </c>
      <c r="O25" s="44">
        <f t="shared" si="15"/>
        <v>0</v>
      </c>
      <c r="P25" s="45">
        <f t="shared" si="16"/>
        <v>0</v>
      </c>
      <c r="Q25" s="45">
        <f t="shared" si="17"/>
        <v>0</v>
      </c>
      <c r="R25" s="46">
        <f t="shared" si="18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19"/>
        <v>0</v>
      </c>
      <c r="AG25" s="47">
        <f t="shared" si="20"/>
        <v>0</v>
      </c>
      <c r="AH25" s="48" t="s">
        <v>142</v>
      </c>
    </row>
    <row r="26" spans="1:34">
      <c r="A26" s="40">
        <v>24</v>
      </c>
      <c r="B26" s="41" t="s">
        <v>113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14"/>
        <v>0</v>
      </c>
      <c r="O26" s="44">
        <f t="shared" si="15"/>
        <v>0</v>
      </c>
      <c r="P26" s="45">
        <f t="shared" si="16"/>
        <v>0</v>
      </c>
      <c r="Q26" s="45">
        <f t="shared" si="17"/>
        <v>0</v>
      </c>
      <c r="R26" s="46">
        <f t="shared" si="18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19"/>
        <v>0</v>
      </c>
      <c r="AG26" s="47">
        <f t="shared" si="20"/>
        <v>0</v>
      </c>
      <c r="AH26" s="48" t="s">
        <v>143</v>
      </c>
    </row>
    <row r="27" spans="1:34">
      <c r="A27" s="40">
        <v>25</v>
      </c>
      <c r="B27" s="41" t="s">
        <v>114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14"/>
        <v>0</v>
      </c>
      <c r="O27" s="44">
        <f t="shared" si="15"/>
        <v>0</v>
      </c>
      <c r="P27" s="45">
        <f t="shared" si="16"/>
        <v>0</v>
      </c>
      <c r="Q27" s="45">
        <f t="shared" si="17"/>
        <v>0</v>
      </c>
      <c r="R27" s="46">
        <f t="shared" si="18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19"/>
        <v>0</v>
      </c>
      <c r="AG27" s="47">
        <f t="shared" si="20"/>
        <v>0</v>
      </c>
      <c r="AH27" s="48" t="s">
        <v>140</v>
      </c>
    </row>
    <row r="28" spans="1:34">
      <c r="A28" s="40">
        <v>26</v>
      </c>
      <c r="B28" s="41" t="s">
        <v>115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14"/>
        <v>0</v>
      </c>
      <c r="O28" s="44">
        <f t="shared" si="15"/>
        <v>0</v>
      </c>
      <c r="P28" s="45">
        <f t="shared" si="16"/>
        <v>0</v>
      </c>
      <c r="Q28" s="45">
        <f t="shared" si="17"/>
        <v>0</v>
      </c>
      <c r="R28" s="46">
        <f t="shared" si="18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19"/>
        <v>0</v>
      </c>
      <c r="AG28" s="47">
        <f t="shared" si="20"/>
        <v>0</v>
      </c>
      <c r="AH28" s="48" t="s">
        <v>141</v>
      </c>
    </row>
    <row r="29" spans="1:34">
      <c r="A29" s="40">
        <v>27</v>
      </c>
      <c r="B29" s="41" t="s">
        <v>116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14"/>
        <v>0</v>
      </c>
      <c r="O29" s="44">
        <f t="shared" si="15"/>
        <v>0</v>
      </c>
      <c r="P29" s="45">
        <f t="shared" si="16"/>
        <v>0</v>
      </c>
      <c r="Q29" s="45">
        <f t="shared" si="17"/>
        <v>0</v>
      </c>
      <c r="R29" s="46">
        <f t="shared" si="18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19"/>
        <v>0</v>
      </c>
      <c r="AG29" s="47">
        <f t="shared" si="20"/>
        <v>0</v>
      </c>
      <c r="AH29" s="48" t="s">
        <v>142</v>
      </c>
    </row>
    <row r="30" spans="1:34">
      <c r="A30" s="40">
        <v>28</v>
      </c>
      <c r="B30" s="41" t="s">
        <v>117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14"/>
        <v>0</v>
      </c>
      <c r="O30" s="44">
        <f t="shared" si="15"/>
        <v>0</v>
      </c>
      <c r="P30" s="45">
        <f t="shared" si="16"/>
        <v>0</v>
      </c>
      <c r="Q30" s="45">
        <f t="shared" si="17"/>
        <v>0</v>
      </c>
      <c r="R30" s="46">
        <f t="shared" si="18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19"/>
        <v>0</v>
      </c>
      <c r="AG30" s="47">
        <f t="shared" si="20"/>
        <v>0</v>
      </c>
      <c r="AH30" s="48" t="s">
        <v>143</v>
      </c>
    </row>
    <row r="31" spans="1:34">
      <c r="A31" s="40">
        <v>29</v>
      </c>
      <c r="B31" s="41" t="s">
        <v>118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14"/>
        <v>0</v>
      </c>
      <c r="O31" s="44">
        <f t="shared" si="15"/>
        <v>0</v>
      </c>
      <c r="P31" s="45">
        <f t="shared" si="16"/>
        <v>0</v>
      </c>
      <c r="Q31" s="45">
        <f t="shared" si="17"/>
        <v>0</v>
      </c>
      <c r="R31" s="46">
        <f t="shared" si="18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19"/>
        <v>0</v>
      </c>
      <c r="AG31" s="47">
        <f t="shared" si="20"/>
        <v>0</v>
      </c>
      <c r="AH31" s="48" t="s">
        <v>140</v>
      </c>
    </row>
    <row r="32" spans="1:34">
      <c r="A32" s="40">
        <v>30</v>
      </c>
      <c r="B32" s="41" t="s">
        <v>119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14"/>
        <v>0</v>
      </c>
      <c r="O32" s="44">
        <f t="shared" si="15"/>
        <v>0</v>
      </c>
      <c r="P32" s="45">
        <f t="shared" si="16"/>
        <v>0</v>
      </c>
      <c r="Q32" s="45">
        <f t="shared" si="17"/>
        <v>0</v>
      </c>
      <c r="R32" s="46">
        <f t="shared" si="18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19"/>
        <v>0</v>
      </c>
      <c r="AG32" s="47">
        <f t="shared" si="20"/>
        <v>0</v>
      </c>
      <c r="AH32" s="48" t="s">
        <v>141</v>
      </c>
    </row>
    <row r="33" spans="1:34">
      <c r="A33" s="40">
        <v>31</v>
      </c>
      <c r="B33" s="41" t="s">
        <v>120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14"/>
        <v>0</v>
      </c>
      <c r="O33" s="44">
        <f t="shared" si="15"/>
        <v>0</v>
      </c>
      <c r="P33" s="45">
        <f t="shared" si="16"/>
        <v>0</v>
      </c>
      <c r="Q33" s="45">
        <f t="shared" si="17"/>
        <v>0</v>
      </c>
      <c r="R33" s="46">
        <f t="shared" si="18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19"/>
        <v>0</v>
      </c>
      <c r="AG33" s="47">
        <f t="shared" si="20"/>
        <v>0</v>
      </c>
      <c r="AH33" s="48" t="s">
        <v>142</v>
      </c>
    </row>
    <row r="34" spans="1:34">
      <c r="A34" s="40">
        <v>32</v>
      </c>
      <c r="B34" s="41" t="s">
        <v>121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14"/>
        <v>0</v>
      </c>
      <c r="O34" s="44">
        <f t="shared" si="15"/>
        <v>0</v>
      </c>
      <c r="P34" s="45">
        <f t="shared" si="16"/>
        <v>0</v>
      </c>
      <c r="Q34" s="45">
        <f t="shared" si="17"/>
        <v>0</v>
      </c>
      <c r="R34" s="46">
        <f t="shared" si="18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19"/>
        <v>0</v>
      </c>
      <c r="AG34" s="47">
        <f t="shared" si="20"/>
        <v>0</v>
      </c>
      <c r="AH34" s="48" t="s">
        <v>143</v>
      </c>
    </row>
    <row r="35" spans="1:34">
      <c r="A35" s="40">
        <v>33</v>
      </c>
      <c r="B35" s="41" t="s">
        <v>122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14"/>
        <v>0</v>
      </c>
      <c r="O35" s="44">
        <f t="shared" si="15"/>
        <v>0</v>
      </c>
      <c r="P35" s="45">
        <f t="shared" si="16"/>
        <v>0</v>
      </c>
      <c r="Q35" s="45">
        <f t="shared" si="17"/>
        <v>0</v>
      </c>
      <c r="R35" s="46">
        <f t="shared" si="18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19"/>
        <v>0</v>
      </c>
      <c r="AG35" s="47">
        <f t="shared" si="20"/>
        <v>0</v>
      </c>
      <c r="AH35" s="48" t="s">
        <v>140</v>
      </c>
    </row>
    <row r="36" spans="1:34">
      <c r="A36" s="40">
        <v>34</v>
      </c>
      <c r="B36" s="41" t="s">
        <v>123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14"/>
        <v>0</v>
      </c>
      <c r="O36" s="44">
        <f t="shared" si="15"/>
        <v>0</v>
      </c>
      <c r="P36" s="45">
        <f t="shared" si="16"/>
        <v>0</v>
      </c>
      <c r="Q36" s="45">
        <f t="shared" si="17"/>
        <v>0</v>
      </c>
      <c r="R36" s="46">
        <f t="shared" si="18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19"/>
        <v>0</v>
      </c>
      <c r="AG36" s="47">
        <f t="shared" si="20"/>
        <v>0</v>
      </c>
      <c r="AH36" s="48" t="s">
        <v>141</v>
      </c>
    </row>
    <row r="37" spans="1:34">
      <c r="A37" s="40">
        <v>35</v>
      </c>
      <c r="B37" s="41" t="s">
        <v>124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14"/>
        <v>0</v>
      </c>
      <c r="O37" s="44">
        <f t="shared" si="15"/>
        <v>0</v>
      </c>
      <c r="P37" s="45">
        <f t="shared" si="16"/>
        <v>0</v>
      </c>
      <c r="Q37" s="45">
        <f t="shared" si="17"/>
        <v>0</v>
      </c>
      <c r="R37" s="46">
        <f t="shared" si="18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19"/>
        <v>0</v>
      </c>
      <c r="AG37" s="47">
        <f t="shared" si="20"/>
        <v>0</v>
      </c>
      <c r="AH37" s="48" t="s">
        <v>142</v>
      </c>
    </row>
    <row r="38" spans="1:34">
      <c r="A38" s="40">
        <v>36</v>
      </c>
      <c r="B38" s="41" t="s">
        <v>125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14"/>
        <v>0</v>
      </c>
      <c r="O38" s="44">
        <f t="shared" si="15"/>
        <v>0</v>
      </c>
      <c r="P38" s="45">
        <f t="shared" si="16"/>
        <v>0</v>
      </c>
      <c r="Q38" s="45">
        <f t="shared" si="17"/>
        <v>0</v>
      </c>
      <c r="R38" s="46">
        <f t="shared" si="18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19"/>
        <v>0</v>
      </c>
      <c r="AG38" s="47">
        <f t="shared" si="20"/>
        <v>0</v>
      </c>
      <c r="AH38" s="48" t="s">
        <v>143</v>
      </c>
    </row>
    <row r="39" spans="1:34">
      <c r="A39" s="40">
        <v>37</v>
      </c>
      <c r="B39" s="41" t="s">
        <v>126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14"/>
        <v>0</v>
      </c>
      <c r="O39" s="44">
        <f t="shared" si="15"/>
        <v>0</v>
      </c>
      <c r="P39" s="45">
        <f t="shared" si="16"/>
        <v>0</v>
      </c>
      <c r="Q39" s="45">
        <f t="shared" si="17"/>
        <v>0</v>
      </c>
      <c r="R39" s="46">
        <f t="shared" si="18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19"/>
        <v>0</v>
      </c>
      <c r="AG39" s="47">
        <f t="shared" si="20"/>
        <v>0</v>
      </c>
      <c r="AH39" s="48" t="s">
        <v>140</v>
      </c>
    </row>
    <row r="40" spans="1:34">
      <c r="A40" s="40">
        <v>38</v>
      </c>
      <c r="B40" s="41" t="s">
        <v>127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14"/>
        <v>0</v>
      </c>
      <c r="O40" s="44">
        <f t="shared" si="15"/>
        <v>0</v>
      </c>
      <c r="P40" s="45">
        <f t="shared" si="16"/>
        <v>0</v>
      </c>
      <c r="Q40" s="45">
        <f t="shared" si="17"/>
        <v>0</v>
      </c>
      <c r="R40" s="46">
        <f t="shared" si="18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19"/>
        <v>0</v>
      </c>
      <c r="AG40" s="47">
        <f t="shared" si="20"/>
        <v>0</v>
      </c>
      <c r="AH40" s="48" t="s">
        <v>141</v>
      </c>
    </row>
    <row r="41" spans="1:34">
      <c r="A41" s="40">
        <v>39</v>
      </c>
      <c r="B41" s="41" t="s">
        <v>128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14"/>
        <v>0</v>
      </c>
      <c r="O41" s="44">
        <f t="shared" si="15"/>
        <v>0</v>
      </c>
      <c r="P41" s="45">
        <f t="shared" si="16"/>
        <v>0</v>
      </c>
      <c r="Q41" s="45">
        <f t="shared" si="17"/>
        <v>0</v>
      </c>
      <c r="R41" s="46">
        <f t="shared" si="18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19"/>
        <v>0</v>
      </c>
      <c r="AG41" s="47">
        <f t="shared" si="20"/>
        <v>0</v>
      </c>
      <c r="AH41" s="48" t="s">
        <v>142</v>
      </c>
    </row>
    <row r="42" spans="1:34">
      <c r="A42" s="40">
        <v>40</v>
      </c>
      <c r="B42" s="41" t="s">
        <v>129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14"/>
        <v>0</v>
      </c>
      <c r="O42" s="44">
        <f t="shared" si="15"/>
        <v>0</v>
      </c>
      <c r="P42" s="45">
        <f t="shared" si="16"/>
        <v>0</v>
      </c>
      <c r="Q42" s="45">
        <f t="shared" si="17"/>
        <v>0</v>
      </c>
      <c r="R42" s="46">
        <f t="shared" si="18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19"/>
        <v>0</v>
      </c>
      <c r="AG42" s="47">
        <f t="shared" si="20"/>
        <v>0</v>
      </c>
      <c r="AH42" s="48" t="s">
        <v>143</v>
      </c>
    </row>
    <row r="43" spans="1:34">
      <c r="A43" s="40">
        <v>41</v>
      </c>
      <c r="B43" s="41" t="s">
        <v>130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14"/>
        <v>0</v>
      </c>
      <c r="O43" s="44">
        <f t="shared" si="15"/>
        <v>0</v>
      </c>
      <c r="P43" s="45">
        <f t="shared" si="16"/>
        <v>0</v>
      </c>
      <c r="Q43" s="45">
        <f t="shared" si="17"/>
        <v>0</v>
      </c>
      <c r="R43" s="46">
        <f t="shared" si="18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19"/>
        <v>0</v>
      </c>
      <c r="AG43" s="47">
        <f t="shared" si="20"/>
        <v>0</v>
      </c>
      <c r="AH43" s="48" t="s">
        <v>140</v>
      </c>
    </row>
    <row r="44" spans="1:34">
      <c r="A44" s="40">
        <v>42</v>
      </c>
      <c r="B44" s="41" t="s">
        <v>131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14"/>
        <v>0</v>
      </c>
      <c r="O44" s="44">
        <f t="shared" si="15"/>
        <v>0</v>
      </c>
      <c r="P44" s="45">
        <f t="shared" si="16"/>
        <v>0</v>
      </c>
      <c r="Q44" s="45">
        <f t="shared" si="17"/>
        <v>0</v>
      </c>
      <c r="R44" s="46">
        <f t="shared" si="18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19"/>
        <v>0</v>
      </c>
      <c r="AG44" s="47">
        <f t="shared" si="20"/>
        <v>0</v>
      </c>
      <c r="AH44" s="48" t="s">
        <v>141</v>
      </c>
    </row>
    <row r="45" spans="1:34">
      <c r="A45" s="40">
        <v>43</v>
      </c>
      <c r="B45" s="41" t="s">
        <v>132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14"/>
        <v>0</v>
      </c>
      <c r="O45" s="44">
        <f t="shared" si="15"/>
        <v>0</v>
      </c>
      <c r="P45" s="45">
        <f t="shared" si="16"/>
        <v>0</v>
      </c>
      <c r="Q45" s="45">
        <f t="shared" si="17"/>
        <v>0</v>
      </c>
      <c r="R45" s="46">
        <f t="shared" si="18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19"/>
        <v>0</v>
      </c>
      <c r="AG45" s="47">
        <f t="shared" si="20"/>
        <v>0</v>
      </c>
      <c r="AH45" s="48" t="s">
        <v>142</v>
      </c>
    </row>
    <row r="46" spans="1:34">
      <c r="A46" s="40">
        <v>44</v>
      </c>
      <c r="B46" s="41" t="s">
        <v>133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14"/>
        <v>0</v>
      </c>
      <c r="O46" s="44">
        <f t="shared" si="15"/>
        <v>0</v>
      </c>
      <c r="P46" s="45">
        <f t="shared" si="16"/>
        <v>0</v>
      </c>
      <c r="Q46" s="45">
        <f t="shared" si="17"/>
        <v>0</v>
      </c>
      <c r="R46" s="46">
        <f t="shared" si="18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19"/>
        <v>0</v>
      </c>
      <c r="AG46" s="47">
        <f t="shared" si="20"/>
        <v>0</v>
      </c>
      <c r="AH46" s="48" t="s">
        <v>140</v>
      </c>
    </row>
    <row r="47" spans="1:34">
      <c r="A47" s="40">
        <v>45</v>
      </c>
      <c r="B47" s="41" t="s">
        <v>134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14"/>
        <v>0</v>
      </c>
      <c r="O47" s="44">
        <f t="shared" si="15"/>
        <v>0</v>
      </c>
      <c r="P47" s="45">
        <f t="shared" si="16"/>
        <v>0</v>
      </c>
      <c r="Q47" s="45">
        <f t="shared" si="17"/>
        <v>0</v>
      </c>
      <c r="R47" s="46">
        <f t="shared" si="18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19"/>
        <v>0</v>
      </c>
      <c r="AG47" s="47">
        <f t="shared" si="20"/>
        <v>0</v>
      </c>
      <c r="AH47" s="48" t="s">
        <v>141</v>
      </c>
    </row>
    <row r="48" spans="1:34">
      <c r="A48" s="40">
        <v>46</v>
      </c>
      <c r="B48" s="41" t="s">
        <v>135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14"/>
        <v>0</v>
      </c>
      <c r="O48" s="44">
        <f t="shared" si="15"/>
        <v>0</v>
      </c>
      <c r="P48" s="45">
        <f t="shared" si="16"/>
        <v>0</v>
      </c>
      <c r="Q48" s="45">
        <f t="shared" si="17"/>
        <v>0</v>
      </c>
      <c r="R48" s="46">
        <f t="shared" si="18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19"/>
        <v>0</v>
      </c>
      <c r="AG48" s="47">
        <f t="shared" si="20"/>
        <v>0</v>
      </c>
      <c r="AH48" s="48" t="s">
        <v>142</v>
      </c>
    </row>
    <row r="49" spans="1:34">
      <c r="A49" s="40">
        <v>47</v>
      </c>
      <c r="B49" s="41" t="s">
        <v>136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14"/>
        <v>0</v>
      </c>
      <c r="O49" s="44">
        <f t="shared" si="15"/>
        <v>0</v>
      </c>
      <c r="P49" s="45">
        <f t="shared" si="16"/>
        <v>0</v>
      </c>
      <c r="Q49" s="45">
        <f t="shared" si="17"/>
        <v>0</v>
      </c>
      <c r="R49" s="46">
        <f t="shared" si="18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19"/>
        <v>0</v>
      </c>
      <c r="AG49" s="47">
        <f t="shared" si="20"/>
        <v>0</v>
      </c>
      <c r="AH49" s="48" t="s">
        <v>143</v>
      </c>
    </row>
    <row r="50" spans="1:34">
      <c r="A50" s="40">
        <v>48</v>
      </c>
      <c r="B50" s="41" t="s">
        <v>137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14"/>
        <v>0</v>
      </c>
      <c r="O50" s="44">
        <f t="shared" si="15"/>
        <v>0</v>
      </c>
      <c r="P50" s="45">
        <f t="shared" si="16"/>
        <v>0</v>
      </c>
      <c r="Q50" s="45">
        <f t="shared" si="17"/>
        <v>0</v>
      </c>
      <c r="R50" s="46">
        <f t="shared" si="18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19"/>
        <v>0</v>
      </c>
      <c r="AG50" s="47">
        <f t="shared" si="20"/>
        <v>0</v>
      </c>
      <c r="AH50" s="48" t="s">
        <v>140</v>
      </c>
    </row>
    <row r="51" spans="1:34">
      <c r="A51" s="40">
        <v>49</v>
      </c>
      <c r="B51" s="41" t="s">
        <v>138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14"/>
        <v>0</v>
      </c>
      <c r="O51" s="44">
        <f t="shared" si="15"/>
        <v>0</v>
      </c>
      <c r="P51" s="45">
        <f t="shared" si="16"/>
        <v>0</v>
      </c>
      <c r="Q51" s="45">
        <f t="shared" si="17"/>
        <v>0</v>
      </c>
      <c r="R51" s="46">
        <f t="shared" si="18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19"/>
        <v>0</v>
      </c>
      <c r="AG51" s="47">
        <f t="shared" si="20"/>
        <v>0</v>
      </c>
      <c r="AH51" s="48" t="s">
        <v>141</v>
      </c>
    </row>
    <row r="52" spans="1:34">
      <c r="A52" s="40">
        <v>50</v>
      </c>
      <c r="B52" s="41" t="s">
        <v>139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14"/>
        <v>0</v>
      </c>
      <c r="O52" s="44">
        <f t="shared" si="15"/>
        <v>0</v>
      </c>
      <c r="P52" s="45">
        <f t="shared" si="16"/>
        <v>0</v>
      </c>
      <c r="Q52" s="45">
        <f t="shared" si="17"/>
        <v>0</v>
      </c>
      <c r="R52" s="46">
        <f t="shared" si="18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19"/>
        <v>0</v>
      </c>
      <c r="AG52" s="47">
        <f t="shared" si="20"/>
        <v>0</v>
      </c>
      <c r="AH52" s="48" t="s">
        <v>142</v>
      </c>
    </row>
    <row r="53" spans="1:34">
      <c r="A53" s="40"/>
      <c r="B53" s="41"/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21">SUM(C53:G53)+SUM(J53:M53)</f>
        <v>0</v>
      </c>
      <c r="O53" s="44">
        <f t="shared" ref="O53:O65" si="22">+H53*0.13</f>
        <v>0</v>
      </c>
      <c r="P53" s="45">
        <f t="shared" ref="P53:P65" si="23">+H53*0.01</f>
        <v>0</v>
      </c>
      <c r="Q53" s="45">
        <f t="shared" ref="Q53:Q65" si="24">+I53*0.1</f>
        <v>0</v>
      </c>
      <c r="R53" s="46">
        <f t="shared" ref="R53:R65" si="25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26">SUM(O53:AE53)</f>
        <v>0</v>
      </c>
      <c r="AG53" s="47">
        <f t="shared" ref="AG53:AG65" si="27">N53-AF53</f>
        <v>0</v>
      </c>
    </row>
    <row r="54" spans="1:34">
      <c r="A54" s="40"/>
      <c r="B54" s="41"/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21"/>
        <v>0</v>
      </c>
      <c r="O54" s="44">
        <f t="shared" si="22"/>
        <v>0</v>
      </c>
      <c r="P54" s="45">
        <f t="shared" si="23"/>
        <v>0</v>
      </c>
      <c r="Q54" s="45">
        <f t="shared" si="24"/>
        <v>0</v>
      </c>
      <c r="R54" s="46">
        <f t="shared" si="25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26"/>
        <v>0</v>
      </c>
      <c r="AG54" s="47">
        <f t="shared" si="27"/>
        <v>0</v>
      </c>
    </row>
    <row r="55" spans="1:34">
      <c r="A55" s="40"/>
      <c r="B55" s="41"/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21"/>
        <v>0</v>
      </c>
      <c r="O55" s="44">
        <f t="shared" si="22"/>
        <v>0</v>
      </c>
      <c r="P55" s="45">
        <f t="shared" si="23"/>
        <v>0</v>
      </c>
      <c r="Q55" s="45">
        <f t="shared" si="24"/>
        <v>0</v>
      </c>
      <c r="R55" s="46">
        <f t="shared" si="25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26"/>
        <v>0</v>
      </c>
      <c r="AG55" s="47">
        <f t="shared" si="27"/>
        <v>0</v>
      </c>
    </row>
    <row r="56" spans="1:34">
      <c r="A56" s="40"/>
      <c r="B56" s="41"/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21"/>
        <v>0</v>
      </c>
      <c r="O56" s="44">
        <f t="shared" si="22"/>
        <v>0</v>
      </c>
      <c r="P56" s="45">
        <f t="shared" si="23"/>
        <v>0</v>
      </c>
      <c r="Q56" s="45">
        <f t="shared" si="24"/>
        <v>0</v>
      </c>
      <c r="R56" s="46">
        <f t="shared" si="25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26"/>
        <v>0</v>
      </c>
      <c r="AG56" s="47">
        <f t="shared" si="27"/>
        <v>0</v>
      </c>
    </row>
    <row r="57" spans="1:34">
      <c r="A57" s="40"/>
      <c r="B57" s="41"/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21"/>
        <v>0</v>
      </c>
      <c r="O57" s="44">
        <f t="shared" si="22"/>
        <v>0</v>
      </c>
      <c r="P57" s="45">
        <f t="shared" si="23"/>
        <v>0</v>
      </c>
      <c r="Q57" s="45">
        <f t="shared" si="24"/>
        <v>0</v>
      </c>
      <c r="R57" s="46">
        <f t="shared" si="25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26"/>
        <v>0</v>
      </c>
      <c r="AG57" s="47">
        <f t="shared" si="27"/>
        <v>0</v>
      </c>
    </row>
    <row r="58" spans="1:34">
      <c r="A58" s="40"/>
      <c r="B58" s="41"/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21"/>
        <v>0</v>
      </c>
      <c r="O58" s="44">
        <f t="shared" si="22"/>
        <v>0</v>
      </c>
      <c r="P58" s="45">
        <f t="shared" si="23"/>
        <v>0</v>
      </c>
      <c r="Q58" s="45">
        <f t="shared" si="24"/>
        <v>0</v>
      </c>
      <c r="R58" s="46">
        <f t="shared" si="25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26"/>
        <v>0</v>
      </c>
      <c r="AG58" s="47">
        <f t="shared" si="27"/>
        <v>0</v>
      </c>
    </row>
    <row r="59" spans="1:34">
      <c r="A59" s="40"/>
      <c r="B59" s="41"/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21"/>
        <v>0</v>
      </c>
      <c r="O59" s="44">
        <f t="shared" si="22"/>
        <v>0</v>
      </c>
      <c r="P59" s="45">
        <f t="shared" si="23"/>
        <v>0</v>
      </c>
      <c r="Q59" s="45">
        <f t="shared" si="24"/>
        <v>0</v>
      </c>
      <c r="R59" s="46">
        <f t="shared" si="25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26"/>
        <v>0</v>
      </c>
      <c r="AG59" s="47">
        <f t="shared" si="27"/>
        <v>0</v>
      </c>
    </row>
    <row r="60" spans="1:34">
      <c r="A60" s="40"/>
      <c r="B60" s="41"/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21"/>
        <v>0</v>
      </c>
      <c r="O60" s="44">
        <f t="shared" si="22"/>
        <v>0</v>
      </c>
      <c r="P60" s="45">
        <f t="shared" si="23"/>
        <v>0</v>
      </c>
      <c r="Q60" s="45">
        <f t="shared" si="24"/>
        <v>0</v>
      </c>
      <c r="R60" s="46">
        <f t="shared" si="25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26"/>
        <v>0</v>
      </c>
      <c r="AG60" s="47">
        <f t="shared" si="27"/>
        <v>0</v>
      </c>
    </row>
    <row r="61" spans="1:34">
      <c r="A61" s="40"/>
      <c r="B61" s="41"/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21"/>
        <v>0</v>
      </c>
      <c r="O61" s="44">
        <f t="shared" si="22"/>
        <v>0</v>
      </c>
      <c r="P61" s="45">
        <f t="shared" si="23"/>
        <v>0</v>
      </c>
      <c r="Q61" s="45">
        <f t="shared" si="24"/>
        <v>0</v>
      </c>
      <c r="R61" s="46">
        <f t="shared" si="25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26"/>
        <v>0</v>
      </c>
      <c r="AG61" s="47">
        <f t="shared" si="27"/>
        <v>0</v>
      </c>
    </row>
    <row r="62" spans="1:34">
      <c r="A62" s="40"/>
      <c r="B62" s="41"/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21"/>
        <v>0</v>
      </c>
      <c r="O62" s="44">
        <f t="shared" si="22"/>
        <v>0</v>
      </c>
      <c r="P62" s="45">
        <f t="shared" si="23"/>
        <v>0</v>
      </c>
      <c r="Q62" s="45">
        <f t="shared" si="24"/>
        <v>0</v>
      </c>
      <c r="R62" s="46">
        <f t="shared" si="25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26"/>
        <v>0</v>
      </c>
      <c r="AG62" s="47">
        <f t="shared" si="27"/>
        <v>0</v>
      </c>
    </row>
    <row r="63" spans="1:34">
      <c r="A63" s="40"/>
      <c r="B63" s="41"/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21"/>
        <v>0</v>
      </c>
      <c r="O63" s="44">
        <f t="shared" si="22"/>
        <v>0</v>
      </c>
      <c r="P63" s="45">
        <f t="shared" si="23"/>
        <v>0</v>
      </c>
      <c r="Q63" s="45">
        <f t="shared" si="24"/>
        <v>0</v>
      </c>
      <c r="R63" s="46">
        <f t="shared" si="25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26"/>
        <v>0</v>
      </c>
      <c r="AG63" s="47">
        <f t="shared" si="27"/>
        <v>0</v>
      </c>
    </row>
    <row r="64" spans="1:34">
      <c r="A64" s="40"/>
      <c r="B64" s="41"/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21"/>
        <v>0</v>
      </c>
      <c r="O64" s="44">
        <f t="shared" si="22"/>
        <v>0</v>
      </c>
      <c r="P64" s="45">
        <f t="shared" si="23"/>
        <v>0</v>
      </c>
      <c r="Q64" s="45">
        <f t="shared" si="24"/>
        <v>0</v>
      </c>
      <c r="R64" s="46">
        <f t="shared" si="25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26"/>
        <v>0</v>
      </c>
      <c r="AG64" s="47">
        <f t="shared" si="27"/>
        <v>0</v>
      </c>
    </row>
    <row r="65" spans="1:33">
      <c r="A65" s="40"/>
      <c r="B65" s="41"/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21"/>
        <v>0</v>
      </c>
      <c r="O65" s="44">
        <f t="shared" si="22"/>
        <v>0</v>
      </c>
      <c r="P65" s="45">
        <f t="shared" si="23"/>
        <v>0</v>
      </c>
      <c r="Q65" s="45">
        <f t="shared" si="24"/>
        <v>0</v>
      </c>
      <c r="R65" s="46">
        <f t="shared" si="25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26"/>
        <v>0</v>
      </c>
      <c r="AG65" s="47">
        <f t="shared" si="27"/>
        <v>0</v>
      </c>
    </row>
  </sheetData>
  <sheetProtection selectLockedCells="1" selectUnlockedCells="1"/>
  <mergeCells count="8">
    <mergeCell ref="A1:D1"/>
    <mergeCell ref="AC1:AG1"/>
    <mergeCell ref="H1:I1"/>
    <mergeCell ref="J1:N1"/>
    <mergeCell ref="O1:R1"/>
    <mergeCell ref="E1:G1"/>
    <mergeCell ref="S1:U1"/>
    <mergeCell ref="V1:AB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100"/>
  <sheetViews>
    <sheetView rightToLeft="1" topLeftCell="U1" zoomScaleNormal="100" zoomScaleSheetLayoutView="100" workbookViewId="0">
      <pane ySplit="2" topLeftCell="A3" activePane="bottomLeft" state="frozen"/>
      <selection activeCell="A10" sqref="A10:AG11"/>
      <selection pane="bottomLeft" activeCell="AJ7" sqref="AJ7"/>
    </sheetView>
  </sheetViews>
  <sheetFormatPr defaultRowHeight="15"/>
  <cols>
    <col min="1" max="1" width="4" style="2" customWidth="1"/>
    <col min="2" max="2" width="25.42578125" style="4" customWidth="1"/>
    <col min="3" max="3" width="7.5703125" style="2" bestFit="1" customWidth="1"/>
    <col min="4" max="4" width="8.5703125" style="3" bestFit="1" customWidth="1"/>
    <col min="5" max="5" width="7.5703125" style="5" customWidth="1"/>
    <col min="6" max="6" width="7.7109375" style="1" bestFit="1" customWidth="1"/>
    <col min="7" max="7" width="7.5703125" style="3" bestFit="1" customWidth="1"/>
    <col min="8" max="8" width="8.5703125" style="5" bestFit="1" customWidth="1"/>
    <col min="9" max="9" width="8.5703125" style="3" bestFit="1" customWidth="1"/>
    <col min="10" max="10" width="8.5703125" style="5" bestFit="1" customWidth="1"/>
    <col min="11" max="12" width="9.5703125" style="1" bestFit="1" customWidth="1"/>
    <col min="13" max="13" width="7.85546875" style="1" bestFit="1" customWidth="1"/>
    <col min="14" max="14" width="8.7109375" style="50" bestFit="1" customWidth="1"/>
    <col min="15" max="15" width="7.5703125" style="5" bestFit="1" customWidth="1"/>
    <col min="16" max="16" width="6.5703125" style="1" bestFit="1" customWidth="1"/>
    <col min="17" max="17" width="7.5703125" style="1" bestFit="1" customWidth="1"/>
    <col min="18" max="18" width="7.7109375" style="4" customWidth="1"/>
    <col min="19" max="19" width="9.140625" style="2"/>
    <col min="20" max="20" width="9.140625" style="1"/>
    <col min="21" max="21" width="9.140625" style="4"/>
    <col min="22" max="22" width="9.140625" style="2"/>
    <col min="23" max="27" width="9.140625" style="1"/>
    <col min="28" max="28" width="9.140625" style="4"/>
    <col min="29" max="29" width="9.140625" style="2"/>
    <col min="30" max="31" width="9.140625" style="1"/>
    <col min="32" max="32" width="9.7109375" style="21" customWidth="1"/>
    <col min="33" max="33" width="9.7109375" style="19" bestFit="1" customWidth="1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 s="48" customFormat="1">
      <c r="A3" s="40">
        <v>1</v>
      </c>
      <c r="B3" s="41"/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 t="str">
        <f>IF(B3&lt;&gt;"",VLOOKUP(B3,[0]!dis,4,0),"")</f>
        <v/>
      </c>
      <c r="AF3" s="46">
        <f t="shared" ref="AF3:AF52" si="5">SUM(O3:AE3)</f>
        <v>0</v>
      </c>
      <c r="AG3" s="47">
        <f t="shared" ref="AG3:AG52" si="6">N3-AF3</f>
        <v>0</v>
      </c>
    </row>
    <row r="4" spans="1:68" s="48" customFormat="1">
      <c r="A4" s="40">
        <v>2</v>
      </c>
      <c r="B4" s="41"/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 t="str">
        <f>IF(B4&lt;&gt;"",VLOOKUP(B4,[0]!dis,4,0),"")</f>
        <v/>
      </c>
      <c r="AF4" s="46">
        <f t="shared" si="5"/>
        <v>0</v>
      </c>
      <c r="AG4" s="47">
        <f t="shared" si="6"/>
        <v>0</v>
      </c>
    </row>
    <row r="5" spans="1:68" s="48" customFormat="1">
      <c r="A5" s="40">
        <v>3</v>
      </c>
      <c r="B5" s="41"/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 t="str">
        <f>IF(B5&lt;&gt;"",VLOOKUP(B5,[0]!dis,4,0),"")</f>
        <v/>
      </c>
      <c r="AF5" s="46">
        <f t="shared" si="5"/>
        <v>0</v>
      </c>
      <c r="AG5" s="47">
        <f t="shared" si="6"/>
        <v>0</v>
      </c>
    </row>
    <row r="6" spans="1:68" s="48" customFormat="1">
      <c r="A6" s="40">
        <v>4</v>
      </c>
      <c r="B6" s="41"/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 t="str">
        <f>IF(B6&lt;&gt;"",VLOOKUP(B6,[0]!dis,4,0),"")</f>
        <v/>
      </c>
      <c r="AF6" s="46">
        <f t="shared" si="5"/>
        <v>0</v>
      </c>
      <c r="AG6" s="47">
        <f t="shared" si="6"/>
        <v>0</v>
      </c>
    </row>
    <row r="7" spans="1:68" s="48" customFormat="1">
      <c r="A7" s="40">
        <v>5</v>
      </c>
      <c r="B7" s="41"/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 t="str">
        <f>IF(B7&lt;&gt;"",VLOOKUP(B7,[0]!dis,4,0),"")</f>
        <v/>
      </c>
      <c r="AF7" s="46">
        <f t="shared" si="5"/>
        <v>0</v>
      </c>
      <c r="AG7" s="47">
        <f t="shared" si="6"/>
        <v>0</v>
      </c>
    </row>
    <row r="8" spans="1:68" s="48" customFormat="1">
      <c r="A8" s="40">
        <v>6</v>
      </c>
      <c r="B8" s="41"/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 t="str">
        <f>IF(B8&lt;&gt;"",VLOOKUP(B8,[0]!dis,4,0),"")</f>
        <v/>
      </c>
      <c r="AF8" s="46">
        <f t="shared" si="5"/>
        <v>0</v>
      </c>
      <c r="AG8" s="47">
        <f t="shared" si="6"/>
        <v>0</v>
      </c>
    </row>
    <row r="9" spans="1:68" s="48" customFormat="1">
      <c r="A9" s="40">
        <v>7</v>
      </c>
      <c r="B9" s="41"/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 t="str">
        <f>IF(B9&lt;&gt;"",VLOOKUP(B9,[0]!dis,4,0),"")</f>
        <v/>
      </c>
      <c r="AF9" s="46">
        <f t="shared" si="5"/>
        <v>0</v>
      </c>
      <c r="AG9" s="47">
        <f t="shared" si="6"/>
        <v>0</v>
      </c>
    </row>
    <row r="10" spans="1:68" s="48" customFormat="1">
      <c r="A10" s="40">
        <v>8</v>
      </c>
      <c r="B10" s="41"/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 t="str">
        <f>IF(B10&lt;&gt;"",VLOOKUP(B10,[0]!dis,4,0),"")</f>
        <v/>
      </c>
      <c r="AF10" s="46">
        <f t="shared" si="5"/>
        <v>0</v>
      </c>
      <c r="AG10" s="47">
        <f t="shared" si="6"/>
        <v>0</v>
      </c>
    </row>
    <row r="11" spans="1:68" s="48" customFormat="1">
      <c r="A11" s="40">
        <v>9</v>
      </c>
      <c r="B11" s="41"/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 t="str">
        <f>IF(B11&lt;&gt;"",VLOOKUP(B11,[0]!dis,4,0),"")</f>
        <v/>
      </c>
      <c r="AF11" s="46">
        <f t="shared" si="5"/>
        <v>0</v>
      </c>
      <c r="AG11" s="47">
        <f t="shared" si="6"/>
        <v>0</v>
      </c>
    </row>
    <row r="12" spans="1:68" s="48" customFormat="1">
      <c r="A12" s="40">
        <v>10</v>
      </c>
      <c r="B12" s="41"/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 t="str">
        <f>IF(B12&lt;&gt;"",VLOOKUP(B12,[0]!dis,4,0),"")</f>
        <v/>
      </c>
      <c r="AF12" s="46">
        <f t="shared" si="5"/>
        <v>0</v>
      </c>
      <c r="AG12" s="47">
        <f t="shared" si="6"/>
        <v>0</v>
      </c>
    </row>
    <row r="13" spans="1:68" s="48" customFormat="1">
      <c r="A13" s="40">
        <v>11</v>
      </c>
      <c r="B13" s="41"/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 t="str">
        <f>IF(B13&lt;&gt;"",VLOOKUP(B13,[0]!dis,4,0),"")</f>
        <v/>
      </c>
      <c r="AF13" s="46">
        <f t="shared" si="5"/>
        <v>0</v>
      </c>
      <c r="AG13" s="47">
        <f t="shared" si="6"/>
        <v>0</v>
      </c>
    </row>
    <row r="14" spans="1:68" s="48" customFormat="1">
      <c r="A14" s="40">
        <v>12</v>
      </c>
      <c r="B14" s="41"/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 t="str">
        <f>IF(B14&lt;&gt;"",VLOOKUP(B14,[0]!dis,4,0),"")</f>
        <v/>
      </c>
      <c r="AF14" s="46">
        <f t="shared" si="5"/>
        <v>0</v>
      </c>
      <c r="AG14" s="47">
        <f t="shared" si="6"/>
        <v>0</v>
      </c>
    </row>
    <row r="15" spans="1:68" s="48" customFormat="1">
      <c r="A15" s="40">
        <v>13</v>
      </c>
      <c r="B15" s="41"/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 t="str">
        <f>IF(B15&lt;&gt;"",VLOOKUP(B15,[0]!dis,4,0),"")</f>
        <v/>
      </c>
      <c r="AF15" s="46">
        <f t="shared" si="5"/>
        <v>0</v>
      </c>
      <c r="AG15" s="47">
        <f t="shared" si="6"/>
        <v>0</v>
      </c>
    </row>
    <row r="16" spans="1:68" s="48" customFormat="1">
      <c r="A16" s="40">
        <v>14</v>
      </c>
      <c r="B16" s="41"/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 t="str">
        <f>IF(B16&lt;&gt;"",VLOOKUP(B16,[0]!dis,4,0),"")</f>
        <v/>
      </c>
      <c r="AF16" s="46">
        <f t="shared" si="5"/>
        <v>0</v>
      </c>
      <c r="AG16" s="47">
        <f t="shared" si="6"/>
        <v>0</v>
      </c>
    </row>
    <row r="17" spans="1:33" s="48" customFormat="1">
      <c r="A17" s="40">
        <v>15</v>
      </c>
      <c r="B17" s="41"/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 t="str">
        <f>IF(B17&lt;&gt;"",VLOOKUP(B17,[0]!dis,4,0),"")</f>
        <v/>
      </c>
      <c r="AF17" s="46">
        <f t="shared" si="5"/>
        <v>0</v>
      </c>
      <c r="AG17" s="47">
        <f t="shared" si="6"/>
        <v>0</v>
      </c>
    </row>
    <row r="18" spans="1:33" s="48" customFormat="1">
      <c r="A18" s="40">
        <v>16</v>
      </c>
      <c r="B18" s="41"/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 t="str">
        <f>IF(B18&lt;&gt;"",VLOOKUP(B18,[0]!dis,4,0),"")</f>
        <v/>
      </c>
      <c r="AF18" s="46">
        <f t="shared" si="5"/>
        <v>0</v>
      </c>
      <c r="AG18" s="47">
        <f t="shared" si="6"/>
        <v>0</v>
      </c>
    </row>
    <row r="19" spans="1:33" s="48" customFormat="1">
      <c r="A19" s="40">
        <v>17</v>
      </c>
      <c r="B19" s="41"/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 t="str">
        <f>IF(B19&lt;&gt;"",VLOOKUP(B19,[0]!dis,4,0),"")</f>
        <v/>
      </c>
      <c r="AF19" s="46">
        <f t="shared" si="5"/>
        <v>0</v>
      </c>
      <c r="AG19" s="47">
        <f t="shared" si="6"/>
        <v>0</v>
      </c>
    </row>
    <row r="20" spans="1:33" s="48" customFormat="1">
      <c r="A20" s="40">
        <v>18</v>
      </c>
      <c r="B20" s="41"/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 t="str">
        <f>IF(B20&lt;&gt;"",VLOOKUP(B20,[0]!dis,4,0),"")</f>
        <v/>
      </c>
      <c r="AF20" s="46">
        <f t="shared" si="5"/>
        <v>0</v>
      </c>
      <c r="AG20" s="47">
        <f t="shared" si="6"/>
        <v>0</v>
      </c>
    </row>
    <row r="21" spans="1:33" s="48" customFormat="1">
      <c r="A21" s="40">
        <v>19</v>
      </c>
      <c r="B21" s="41"/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 t="str">
        <f>IF(B21&lt;&gt;"",VLOOKUP(B21,[0]!dis,4,0),"")</f>
        <v/>
      </c>
      <c r="AF21" s="46">
        <f t="shared" si="5"/>
        <v>0</v>
      </c>
      <c r="AG21" s="47">
        <f t="shared" si="6"/>
        <v>0</v>
      </c>
    </row>
    <row r="22" spans="1:33" s="48" customFormat="1">
      <c r="A22" s="40">
        <v>20</v>
      </c>
      <c r="B22" s="41"/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 t="str">
        <f>IF(B22&lt;&gt;"",VLOOKUP(B22,[0]!dis,4,0),"")</f>
        <v/>
      </c>
      <c r="AF22" s="46">
        <f t="shared" si="5"/>
        <v>0</v>
      </c>
      <c r="AG22" s="47">
        <f t="shared" si="6"/>
        <v>0</v>
      </c>
    </row>
    <row r="23" spans="1:33" s="48" customFormat="1">
      <c r="A23" s="40">
        <v>21</v>
      </c>
      <c r="B23" s="41"/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 t="str">
        <f>IF(B23&lt;&gt;"",VLOOKUP(B23,[0]!dis,4,0),"")</f>
        <v/>
      </c>
      <c r="AF23" s="46">
        <f t="shared" si="5"/>
        <v>0</v>
      </c>
      <c r="AG23" s="47">
        <f t="shared" si="6"/>
        <v>0</v>
      </c>
    </row>
    <row r="24" spans="1:33" s="48" customFormat="1">
      <c r="A24" s="40">
        <v>22</v>
      </c>
      <c r="B24" s="41"/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 t="str">
        <f>IF(B24&lt;&gt;"",VLOOKUP(B24,[0]!dis,4,0),"")</f>
        <v/>
      </c>
      <c r="AF24" s="46">
        <f t="shared" si="5"/>
        <v>0</v>
      </c>
      <c r="AG24" s="47">
        <f t="shared" si="6"/>
        <v>0</v>
      </c>
    </row>
    <row r="25" spans="1:33" s="48" customFormat="1">
      <c r="A25" s="40">
        <v>23</v>
      </c>
      <c r="B25" s="41"/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 t="str">
        <f>IF(B25&lt;&gt;"",VLOOKUP(B25,[0]!dis,4,0),"")</f>
        <v/>
      </c>
      <c r="AF25" s="46">
        <f t="shared" si="5"/>
        <v>0</v>
      </c>
      <c r="AG25" s="47">
        <f t="shared" si="6"/>
        <v>0</v>
      </c>
    </row>
    <row r="26" spans="1:33" s="48" customFormat="1">
      <c r="A26" s="40">
        <v>24</v>
      </c>
      <c r="B26" s="41"/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 t="str">
        <f>IF(B26&lt;&gt;"",VLOOKUP(B26,[0]!dis,4,0),"")</f>
        <v/>
      </c>
      <c r="AF26" s="46">
        <f t="shared" si="5"/>
        <v>0</v>
      </c>
      <c r="AG26" s="47">
        <f t="shared" si="6"/>
        <v>0</v>
      </c>
    </row>
    <row r="27" spans="1:33" s="48" customFormat="1">
      <c r="A27" s="40">
        <v>25</v>
      </c>
      <c r="B27" s="41"/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 t="str">
        <f>IF(B27&lt;&gt;"",VLOOKUP(B27,[0]!dis,4,0),"")</f>
        <v/>
      </c>
      <c r="AF27" s="46">
        <f t="shared" si="5"/>
        <v>0</v>
      </c>
      <c r="AG27" s="47">
        <f t="shared" si="6"/>
        <v>0</v>
      </c>
    </row>
    <row r="28" spans="1:33" s="48" customFormat="1">
      <c r="A28" s="40">
        <v>26</v>
      </c>
      <c r="B28" s="41"/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 t="str">
        <f>IF(B28&lt;&gt;"",VLOOKUP(B28,[0]!dis,4,0),"")</f>
        <v/>
      </c>
      <c r="AF28" s="46">
        <f t="shared" si="5"/>
        <v>0</v>
      </c>
      <c r="AG28" s="47">
        <f t="shared" si="6"/>
        <v>0</v>
      </c>
    </row>
    <row r="29" spans="1:33" s="48" customFormat="1">
      <c r="A29" s="40">
        <v>27</v>
      </c>
      <c r="B29" s="41"/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 t="str">
        <f>IF(B29&lt;&gt;"",VLOOKUP(B29,[0]!dis,4,0),"")</f>
        <v/>
      </c>
      <c r="AF29" s="46">
        <f t="shared" si="5"/>
        <v>0</v>
      </c>
      <c r="AG29" s="47">
        <f t="shared" si="6"/>
        <v>0</v>
      </c>
    </row>
    <row r="30" spans="1:33" s="48" customFormat="1">
      <c r="A30" s="40">
        <v>28</v>
      </c>
      <c r="B30" s="41"/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 t="str">
        <f>IF(B30&lt;&gt;"",VLOOKUP(B30,[0]!dis,4,0),"")</f>
        <v/>
      </c>
      <c r="AF30" s="46">
        <f t="shared" si="5"/>
        <v>0</v>
      </c>
      <c r="AG30" s="47">
        <f t="shared" si="6"/>
        <v>0</v>
      </c>
    </row>
    <row r="31" spans="1:33" s="48" customFormat="1">
      <c r="A31" s="40">
        <v>29</v>
      </c>
      <c r="B31" s="41"/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 t="str">
        <f>IF(B31&lt;&gt;"",VLOOKUP(B31,[0]!dis,4,0),"")</f>
        <v/>
      </c>
      <c r="AF31" s="46">
        <f t="shared" si="5"/>
        <v>0</v>
      </c>
      <c r="AG31" s="47">
        <f t="shared" si="6"/>
        <v>0</v>
      </c>
    </row>
    <row r="32" spans="1:33" s="48" customFormat="1">
      <c r="A32" s="40">
        <v>30</v>
      </c>
      <c r="B32" s="41"/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 t="str">
        <f>IF(B32&lt;&gt;"",VLOOKUP(B32,[0]!dis,4,0),"")</f>
        <v/>
      </c>
      <c r="AF32" s="46">
        <f t="shared" si="5"/>
        <v>0</v>
      </c>
      <c r="AG32" s="47">
        <f t="shared" si="6"/>
        <v>0</v>
      </c>
    </row>
    <row r="33" spans="1:33" s="48" customFormat="1">
      <c r="A33" s="40">
        <v>31</v>
      </c>
      <c r="B33" s="41"/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 t="str">
        <f>IF(B33&lt;&gt;"",VLOOKUP(B33,[0]!dis,4,0),"")</f>
        <v/>
      </c>
      <c r="AF33" s="46">
        <f t="shared" si="5"/>
        <v>0</v>
      </c>
      <c r="AG33" s="47">
        <f t="shared" si="6"/>
        <v>0</v>
      </c>
    </row>
    <row r="34" spans="1:33" s="48" customFormat="1">
      <c r="A34" s="40">
        <v>32</v>
      </c>
      <c r="B34" s="41"/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 t="str">
        <f>IF(B34&lt;&gt;"",VLOOKUP(B34,[0]!dis,4,0),"")</f>
        <v/>
      </c>
      <c r="AF34" s="46">
        <f t="shared" si="5"/>
        <v>0</v>
      </c>
      <c r="AG34" s="47">
        <f t="shared" si="6"/>
        <v>0</v>
      </c>
    </row>
    <row r="35" spans="1:33" s="48" customFormat="1">
      <c r="A35" s="40">
        <v>33</v>
      </c>
      <c r="B35" s="41"/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 t="str">
        <f>IF(B35&lt;&gt;"",VLOOKUP(B35,[0]!dis,4,0),"")</f>
        <v/>
      </c>
      <c r="AF35" s="46">
        <f t="shared" si="5"/>
        <v>0</v>
      </c>
      <c r="AG35" s="47">
        <f t="shared" si="6"/>
        <v>0</v>
      </c>
    </row>
    <row r="36" spans="1:33" s="48" customFormat="1">
      <c r="A36" s="40">
        <v>34</v>
      </c>
      <c r="B36" s="41"/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 t="str">
        <f>IF(B36&lt;&gt;"",VLOOKUP(B36,[0]!dis,4,0),"")</f>
        <v/>
      </c>
      <c r="AF36" s="46">
        <f t="shared" si="5"/>
        <v>0</v>
      </c>
      <c r="AG36" s="47">
        <f t="shared" si="6"/>
        <v>0</v>
      </c>
    </row>
    <row r="37" spans="1:33" s="48" customFormat="1">
      <c r="A37" s="40">
        <v>35</v>
      </c>
      <c r="B37" s="41"/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 t="str">
        <f>IF(B37&lt;&gt;"",VLOOKUP(B37,[0]!dis,4,0),"")</f>
        <v/>
      </c>
      <c r="AF37" s="46">
        <f t="shared" si="5"/>
        <v>0</v>
      </c>
      <c r="AG37" s="47">
        <f t="shared" si="6"/>
        <v>0</v>
      </c>
    </row>
    <row r="38" spans="1:33" s="48" customFormat="1">
      <c r="A38" s="40">
        <v>36</v>
      </c>
      <c r="B38" s="41"/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 t="str">
        <f>IF(B38&lt;&gt;"",VLOOKUP(B38,[0]!dis,4,0),"")</f>
        <v/>
      </c>
      <c r="AF38" s="46">
        <f t="shared" si="5"/>
        <v>0</v>
      </c>
      <c r="AG38" s="47">
        <f t="shared" si="6"/>
        <v>0</v>
      </c>
    </row>
    <row r="39" spans="1:33" s="48" customFormat="1">
      <c r="A39" s="40">
        <v>37</v>
      </c>
      <c r="B39" s="41"/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 t="str">
        <f>IF(B39&lt;&gt;"",VLOOKUP(B39,[0]!dis,4,0),"")</f>
        <v/>
      </c>
      <c r="AF39" s="46">
        <f t="shared" si="5"/>
        <v>0</v>
      </c>
      <c r="AG39" s="47">
        <f t="shared" si="6"/>
        <v>0</v>
      </c>
    </row>
    <row r="40" spans="1:33" s="48" customFormat="1">
      <c r="A40" s="40">
        <v>38</v>
      </c>
      <c r="B40" s="41"/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 t="str">
        <f>IF(B40&lt;&gt;"",VLOOKUP(B40,[0]!dis,4,0),"")</f>
        <v/>
      </c>
      <c r="AF40" s="46">
        <f t="shared" si="5"/>
        <v>0</v>
      </c>
      <c r="AG40" s="47">
        <f t="shared" si="6"/>
        <v>0</v>
      </c>
    </row>
    <row r="41" spans="1:33" s="48" customFormat="1">
      <c r="A41" s="40">
        <v>39</v>
      </c>
      <c r="B41" s="41"/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 t="str">
        <f>IF(B41&lt;&gt;"",VLOOKUP(B41,[0]!dis,4,0),"")</f>
        <v/>
      </c>
      <c r="AF41" s="46">
        <f t="shared" si="5"/>
        <v>0</v>
      </c>
      <c r="AG41" s="47">
        <f t="shared" si="6"/>
        <v>0</v>
      </c>
    </row>
    <row r="42" spans="1:33" s="48" customFormat="1">
      <c r="A42" s="40">
        <v>40</v>
      </c>
      <c r="B42" s="41"/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 t="str">
        <f>IF(B42&lt;&gt;"",VLOOKUP(B42,[0]!dis,4,0),"")</f>
        <v/>
      </c>
      <c r="AF42" s="46">
        <f t="shared" si="5"/>
        <v>0</v>
      </c>
      <c r="AG42" s="47">
        <f t="shared" si="6"/>
        <v>0</v>
      </c>
    </row>
    <row r="43" spans="1:33" s="48" customFormat="1">
      <c r="A43" s="40">
        <v>41</v>
      </c>
      <c r="B43" s="41"/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 t="str">
        <f>IF(B43&lt;&gt;"",VLOOKUP(B43,[0]!dis,4,0),"")</f>
        <v/>
      </c>
      <c r="AF43" s="46">
        <f t="shared" si="5"/>
        <v>0</v>
      </c>
      <c r="AG43" s="47">
        <f t="shared" si="6"/>
        <v>0</v>
      </c>
    </row>
    <row r="44" spans="1:33" s="48" customFormat="1">
      <c r="A44" s="40">
        <v>42</v>
      </c>
      <c r="B44" s="41"/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 t="str">
        <f>IF(B44&lt;&gt;"",VLOOKUP(B44,[0]!dis,4,0),"")</f>
        <v/>
      </c>
      <c r="AF44" s="46">
        <f t="shared" si="5"/>
        <v>0</v>
      </c>
      <c r="AG44" s="47">
        <f t="shared" si="6"/>
        <v>0</v>
      </c>
    </row>
    <row r="45" spans="1:33" s="48" customFormat="1">
      <c r="A45" s="40">
        <v>43</v>
      </c>
      <c r="B45" s="41"/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 t="str">
        <f>IF(B45&lt;&gt;"",VLOOKUP(B45,[0]!dis,4,0),"")</f>
        <v/>
      </c>
      <c r="AF45" s="46">
        <f t="shared" si="5"/>
        <v>0</v>
      </c>
      <c r="AG45" s="47">
        <f t="shared" si="6"/>
        <v>0</v>
      </c>
    </row>
    <row r="46" spans="1:33" s="48" customFormat="1">
      <c r="A46" s="40">
        <v>44</v>
      </c>
      <c r="B46" s="41"/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 t="str">
        <f>IF(B46&lt;&gt;"",VLOOKUP(B46,[0]!dis,4,0),"")</f>
        <v/>
      </c>
      <c r="AF46" s="46">
        <f t="shared" si="5"/>
        <v>0</v>
      </c>
      <c r="AG46" s="47">
        <f t="shared" si="6"/>
        <v>0</v>
      </c>
    </row>
    <row r="47" spans="1:33" s="48" customFormat="1">
      <c r="A47" s="40">
        <v>45</v>
      </c>
      <c r="B47" s="41"/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 t="str">
        <f>IF(B47&lt;&gt;"",VLOOKUP(B47,[0]!dis,4,0),"")</f>
        <v/>
      </c>
      <c r="AF47" s="46">
        <f t="shared" si="5"/>
        <v>0</v>
      </c>
      <c r="AG47" s="47">
        <f t="shared" si="6"/>
        <v>0</v>
      </c>
    </row>
    <row r="48" spans="1:33" s="48" customFormat="1">
      <c r="A48" s="40">
        <v>46</v>
      </c>
      <c r="B48" s="41"/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 t="str">
        <f>IF(B48&lt;&gt;"",VLOOKUP(B48,[0]!dis,4,0),"")</f>
        <v/>
      </c>
      <c r="AF48" s="46">
        <f t="shared" si="5"/>
        <v>0</v>
      </c>
      <c r="AG48" s="47">
        <f t="shared" si="6"/>
        <v>0</v>
      </c>
    </row>
    <row r="49" spans="1:33" s="48" customFormat="1">
      <c r="A49" s="40">
        <v>47</v>
      </c>
      <c r="B49" s="41"/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 t="str">
        <f>IF(B49&lt;&gt;"",VLOOKUP(B49,[0]!dis,4,0),"")</f>
        <v/>
      </c>
      <c r="AF49" s="46">
        <f t="shared" si="5"/>
        <v>0</v>
      </c>
      <c r="AG49" s="47">
        <f t="shared" si="6"/>
        <v>0</v>
      </c>
    </row>
    <row r="50" spans="1:33" s="48" customFormat="1">
      <c r="A50" s="40">
        <v>48</v>
      </c>
      <c r="B50" s="41"/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 t="str">
        <f>IF(B50&lt;&gt;"",VLOOKUP(B50,[0]!dis,4,0),"")</f>
        <v/>
      </c>
      <c r="AF50" s="46">
        <f t="shared" si="5"/>
        <v>0</v>
      </c>
      <c r="AG50" s="47">
        <f t="shared" si="6"/>
        <v>0</v>
      </c>
    </row>
    <row r="51" spans="1:33" s="48" customFormat="1">
      <c r="A51" s="40">
        <v>49</v>
      </c>
      <c r="B51" s="41"/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 t="str">
        <f>IF(B51&lt;&gt;"",VLOOKUP(B51,[0]!dis,4,0),"")</f>
        <v/>
      </c>
      <c r="AF51" s="46">
        <f t="shared" si="5"/>
        <v>0</v>
      </c>
      <c r="AG51" s="47">
        <f t="shared" si="6"/>
        <v>0</v>
      </c>
    </row>
    <row r="52" spans="1:33" s="48" customFormat="1">
      <c r="A52" s="40">
        <v>50</v>
      </c>
      <c r="B52" s="41"/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 t="str">
        <f>IF(B52&lt;&gt;"",VLOOKUP(B52,[0]!dis,4,0),"")</f>
        <v/>
      </c>
      <c r="AF52" s="46">
        <f t="shared" si="5"/>
        <v>0</v>
      </c>
      <c r="AG52" s="47">
        <f t="shared" si="6"/>
        <v>0</v>
      </c>
    </row>
    <row r="53" spans="1:33" s="48" customFormat="1">
      <c r="A53" s="40">
        <v>51</v>
      </c>
      <c r="B53" s="41"/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 t="str">
        <f>IF(B53&lt;&gt;"",VLOOKUP(B53,[0]!dis,4,0),"")</f>
        <v/>
      </c>
      <c r="AF53" s="46">
        <f t="shared" ref="AF53:AF65" si="13">SUM(O53:AE53)</f>
        <v>0</v>
      </c>
      <c r="AG53" s="47">
        <f t="shared" ref="AG53:AG65" si="14">N53-AF53</f>
        <v>0</v>
      </c>
    </row>
    <row r="54" spans="1:33" s="48" customFormat="1">
      <c r="A54" s="40">
        <v>52</v>
      </c>
      <c r="B54" s="41"/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 t="str">
        <f>IF(B54&lt;&gt;"",VLOOKUP(B54,[0]!dis,4,0),"")</f>
        <v/>
      </c>
      <c r="AF54" s="46">
        <f t="shared" si="13"/>
        <v>0</v>
      </c>
      <c r="AG54" s="47">
        <f t="shared" si="14"/>
        <v>0</v>
      </c>
    </row>
    <row r="55" spans="1:33" s="48" customFormat="1">
      <c r="A55" s="40">
        <v>53</v>
      </c>
      <c r="B55" s="41"/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 t="str">
        <f>IF(B55&lt;&gt;"",VLOOKUP(B55,[0]!dis,4,0),"")</f>
        <v/>
      </c>
      <c r="AF55" s="46">
        <f t="shared" si="13"/>
        <v>0</v>
      </c>
      <c r="AG55" s="47">
        <f t="shared" si="14"/>
        <v>0</v>
      </c>
    </row>
    <row r="56" spans="1:33" s="48" customFormat="1">
      <c r="A56" s="40">
        <v>54</v>
      </c>
      <c r="B56" s="41"/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 t="str">
        <f>IF(B56&lt;&gt;"",VLOOKUP(B56,[0]!dis,4,0),"")</f>
        <v/>
      </c>
      <c r="AF56" s="46">
        <f t="shared" si="13"/>
        <v>0</v>
      </c>
      <c r="AG56" s="47">
        <f t="shared" si="14"/>
        <v>0</v>
      </c>
    </row>
    <row r="57" spans="1:33" s="48" customFormat="1">
      <c r="A57" s="40">
        <v>55</v>
      </c>
      <c r="B57" s="41"/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 t="str">
        <f>IF(B57&lt;&gt;"",VLOOKUP(B57,[0]!dis,4,0),"")</f>
        <v/>
      </c>
      <c r="AF57" s="46">
        <f t="shared" si="13"/>
        <v>0</v>
      </c>
      <c r="AG57" s="47">
        <f t="shared" si="14"/>
        <v>0</v>
      </c>
    </row>
    <row r="58" spans="1:33" s="48" customFormat="1">
      <c r="A58" s="40">
        <v>56</v>
      </c>
      <c r="B58" s="41"/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 t="str">
        <f>IF(B58&lt;&gt;"",VLOOKUP(B58,[0]!dis,4,0),"")</f>
        <v/>
      </c>
      <c r="AF58" s="46">
        <f t="shared" si="13"/>
        <v>0</v>
      </c>
      <c r="AG58" s="47">
        <f t="shared" si="14"/>
        <v>0</v>
      </c>
    </row>
    <row r="59" spans="1:33" s="48" customFormat="1">
      <c r="A59" s="40">
        <v>57</v>
      </c>
      <c r="B59" s="41"/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 t="str">
        <f>IF(B59&lt;&gt;"",VLOOKUP(B59,[0]!dis,4,0),"")</f>
        <v/>
      </c>
      <c r="AF59" s="46">
        <f t="shared" si="13"/>
        <v>0</v>
      </c>
      <c r="AG59" s="47">
        <f t="shared" si="14"/>
        <v>0</v>
      </c>
    </row>
    <row r="60" spans="1:33" s="48" customFormat="1">
      <c r="A60" s="40">
        <v>58</v>
      </c>
      <c r="B60" s="41"/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 t="str">
        <f>IF(B60&lt;&gt;"",VLOOKUP(B60,[0]!dis,4,0),"")</f>
        <v/>
      </c>
      <c r="AF60" s="46">
        <f t="shared" si="13"/>
        <v>0</v>
      </c>
      <c r="AG60" s="47">
        <f t="shared" si="14"/>
        <v>0</v>
      </c>
    </row>
    <row r="61" spans="1:33" s="48" customFormat="1">
      <c r="A61" s="40">
        <v>59</v>
      </c>
      <c r="B61" s="41"/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 t="str">
        <f>IF(B61&lt;&gt;"",VLOOKUP(B61,[0]!dis,4,0),"")</f>
        <v/>
      </c>
      <c r="AF61" s="46">
        <f t="shared" si="13"/>
        <v>0</v>
      </c>
      <c r="AG61" s="47">
        <f t="shared" si="14"/>
        <v>0</v>
      </c>
    </row>
    <row r="62" spans="1:33" s="48" customFormat="1">
      <c r="A62" s="40">
        <v>60</v>
      </c>
      <c r="B62" s="41"/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 t="str">
        <f>IF(B62&lt;&gt;"",VLOOKUP(B62,[0]!dis,4,0),"")</f>
        <v/>
      </c>
      <c r="AF62" s="46">
        <f t="shared" si="13"/>
        <v>0</v>
      </c>
      <c r="AG62" s="47">
        <f t="shared" si="14"/>
        <v>0</v>
      </c>
    </row>
    <row r="63" spans="1:33" s="48" customFormat="1">
      <c r="A63" s="40">
        <v>61</v>
      </c>
      <c r="B63" s="41"/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 t="str">
        <f>IF(B63&lt;&gt;"",VLOOKUP(B63,[0]!dis,4,0),"")</f>
        <v/>
      </c>
      <c r="AF63" s="46">
        <f t="shared" si="13"/>
        <v>0</v>
      </c>
      <c r="AG63" s="47">
        <f t="shared" si="14"/>
        <v>0</v>
      </c>
    </row>
    <row r="64" spans="1:33" s="48" customFormat="1">
      <c r="A64" s="40">
        <v>62</v>
      </c>
      <c r="B64" s="41"/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 t="str">
        <f>IF(B64&lt;&gt;"",VLOOKUP(B64,[0]!dis,4,0),"")</f>
        <v/>
      </c>
      <c r="AF64" s="46">
        <f t="shared" si="13"/>
        <v>0</v>
      </c>
      <c r="AG64" s="47">
        <f t="shared" si="14"/>
        <v>0</v>
      </c>
    </row>
    <row r="65" spans="1:33" s="48" customFormat="1">
      <c r="A65" s="40">
        <v>63</v>
      </c>
      <c r="B65" s="41"/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 t="str">
        <f>IF(B65&lt;&gt;"",VLOOKUP(B65,[0]!dis,4,0),"")</f>
        <v/>
      </c>
      <c r="AF65" s="46">
        <f t="shared" si="13"/>
        <v>0</v>
      </c>
      <c r="AG65" s="47">
        <f t="shared" si="14"/>
        <v>0</v>
      </c>
    </row>
    <row r="66" spans="1:33" s="48" customFormat="1">
      <c r="A66" s="40"/>
      <c r="B66" s="41"/>
      <c r="C66" s="40"/>
      <c r="D66" s="50"/>
      <c r="E66" s="59"/>
      <c r="F66" s="60"/>
      <c r="G66" s="50"/>
      <c r="H66" s="59"/>
      <c r="I66" s="50"/>
      <c r="J66" s="59"/>
      <c r="K66" s="60"/>
      <c r="L66" s="60"/>
      <c r="M66" s="60"/>
      <c r="N66" s="50"/>
      <c r="O66" s="59"/>
      <c r="P66" s="60"/>
      <c r="Q66" s="60"/>
      <c r="R66" s="41"/>
      <c r="S66" s="40"/>
      <c r="T66" s="60"/>
      <c r="U66" s="41"/>
      <c r="V66" s="40"/>
      <c r="W66" s="60"/>
      <c r="X66" s="60"/>
      <c r="Y66" s="60"/>
      <c r="Z66" s="60"/>
      <c r="AA66" s="60"/>
      <c r="AB66" s="41"/>
      <c r="AC66" s="40"/>
      <c r="AD66" s="60"/>
      <c r="AE66" s="45" t="str">
        <f>IF(B66&lt;&gt;"",VLOOKUP(B66,[0]!dis,4,0),"")</f>
        <v/>
      </c>
      <c r="AF66" s="41"/>
      <c r="AG66" s="61"/>
    </row>
    <row r="67" spans="1:33" s="48" customFormat="1">
      <c r="A67" s="40"/>
      <c r="B67" s="41"/>
      <c r="C67" s="40"/>
      <c r="D67" s="50"/>
      <c r="E67" s="59"/>
      <c r="F67" s="60"/>
      <c r="G67" s="50"/>
      <c r="H67" s="59"/>
      <c r="I67" s="50"/>
      <c r="J67" s="59"/>
      <c r="K67" s="60"/>
      <c r="L67" s="60"/>
      <c r="M67" s="60"/>
      <c r="N67" s="50"/>
      <c r="O67" s="59"/>
      <c r="P67" s="60"/>
      <c r="Q67" s="60"/>
      <c r="R67" s="41"/>
      <c r="S67" s="40"/>
      <c r="T67" s="60"/>
      <c r="U67" s="41"/>
      <c r="V67" s="40"/>
      <c r="W67" s="60"/>
      <c r="X67" s="60"/>
      <c r="Y67" s="60"/>
      <c r="Z67" s="60"/>
      <c r="AA67" s="60"/>
      <c r="AB67" s="41"/>
      <c r="AC67" s="40"/>
      <c r="AD67" s="60"/>
      <c r="AE67" s="45" t="str">
        <f>IF(B67&lt;&gt;"",VLOOKUP(B67,[0]!dis,4,0),"")</f>
        <v/>
      </c>
      <c r="AF67" s="41"/>
      <c r="AG67" s="61"/>
    </row>
    <row r="68" spans="1:33" s="48" customFormat="1">
      <c r="A68" s="40"/>
      <c r="B68" s="41"/>
      <c r="C68" s="40"/>
      <c r="D68" s="50"/>
      <c r="E68" s="59"/>
      <c r="F68" s="60"/>
      <c r="G68" s="50"/>
      <c r="H68" s="59"/>
      <c r="I68" s="50"/>
      <c r="J68" s="59"/>
      <c r="K68" s="60"/>
      <c r="L68" s="60"/>
      <c r="M68" s="60"/>
      <c r="N68" s="50"/>
      <c r="O68" s="59"/>
      <c r="P68" s="60"/>
      <c r="Q68" s="60"/>
      <c r="R68" s="41"/>
      <c r="S68" s="40"/>
      <c r="T68" s="60"/>
      <c r="U68" s="41"/>
      <c r="V68" s="40"/>
      <c r="W68" s="60"/>
      <c r="X68" s="60"/>
      <c r="Y68" s="60"/>
      <c r="Z68" s="60"/>
      <c r="AA68" s="60"/>
      <c r="AB68" s="41"/>
      <c r="AC68" s="40"/>
      <c r="AD68" s="60"/>
      <c r="AE68" s="45" t="str">
        <f>IF(B68&lt;&gt;"",VLOOKUP(B68,[0]!dis,4,0),"")</f>
        <v/>
      </c>
      <c r="AF68" s="41"/>
      <c r="AG68" s="61"/>
    </row>
    <row r="69" spans="1:33" s="48" customFormat="1">
      <c r="A69" s="40"/>
      <c r="B69" s="41"/>
      <c r="C69" s="40"/>
      <c r="D69" s="50"/>
      <c r="E69" s="59"/>
      <c r="F69" s="60"/>
      <c r="G69" s="50"/>
      <c r="H69" s="59"/>
      <c r="I69" s="50"/>
      <c r="J69" s="59"/>
      <c r="K69" s="60"/>
      <c r="L69" s="60"/>
      <c r="M69" s="60"/>
      <c r="N69" s="50"/>
      <c r="O69" s="59"/>
      <c r="P69" s="60"/>
      <c r="Q69" s="60"/>
      <c r="R69" s="41"/>
      <c r="S69" s="40"/>
      <c r="T69" s="60"/>
      <c r="U69" s="41"/>
      <c r="V69" s="40"/>
      <c r="W69" s="60"/>
      <c r="X69" s="60"/>
      <c r="Y69" s="60"/>
      <c r="Z69" s="60"/>
      <c r="AA69" s="60"/>
      <c r="AB69" s="41"/>
      <c r="AC69" s="40"/>
      <c r="AD69" s="60"/>
      <c r="AE69" s="45" t="str">
        <f>IF(B69&lt;&gt;"",VLOOKUP(B69,[0]!dis,4,0),"")</f>
        <v/>
      </c>
      <c r="AF69" s="41"/>
      <c r="AG69" s="61"/>
    </row>
    <row r="70" spans="1:33" s="48" customFormat="1">
      <c r="A70" s="40"/>
      <c r="B70" s="41"/>
      <c r="C70" s="40"/>
      <c r="D70" s="50"/>
      <c r="E70" s="59"/>
      <c r="F70" s="60"/>
      <c r="G70" s="50"/>
      <c r="H70" s="59"/>
      <c r="I70" s="50"/>
      <c r="J70" s="59"/>
      <c r="K70" s="60"/>
      <c r="L70" s="60"/>
      <c r="M70" s="60"/>
      <c r="N70" s="50"/>
      <c r="O70" s="59"/>
      <c r="P70" s="60"/>
      <c r="Q70" s="60"/>
      <c r="R70" s="41"/>
      <c r="S70" s="40"/>
      <c r="T70" s="60"/>
      <c r="U70" s="41"/>
      <c r="V70" s="40"/>
      <c r="W70" s="60"/>
      <c r="X70" s="60"/>
      <c r="Y70" s="60"/>
      <c r="Z70" s="60"/>
      <c r="AA70" s="60"/>
      <c r="AB70" s="41"/>
      <c r="AC70" s="40"/>
      <c r="AD70" s="60"/>
      <c r="AE70" s="45" t="str">
        <f>IF(B70&lt;&gt;"",VLOOKUP(B70,[0]!dis,4,0),"")</f>
        <v/>
      </c>
      <c r="AF70" s="41"/>
      <c r="AG70" s="61"/>
    </row>
    <row r="71" spans="1:33" s="48" customFormat="1">
      <c r="A71" s="40"/>
      <c r="B71" s="41"/>
      <c r="C71" s="40"/>
      <c r="D71" s="50"/>
      <c r="E71" s="59"/>
      <c r="F71" s="60"/>
      <c r="G71" s="50"/>
      <c r="H71" s="59"/>
      <c r="I71" s="50"/>
      <c r="J71" s="59"/>
      <c r="K71" s="60"/>
      <c r="L71" s="60"/>
      <c r="M71" s="60"/>
      <c r="N71" s="50"/>
      <c r="O71" s="59"/>
      <c r="P71" s="60"/>
      <c r="Q71" s="60"/>
      <c r="R71" s="41"/>
      <c r="S71" s="40"/>
      <c r="T71" s="60"/>
      <c r="U71" s="41"/>
      <c r="V71" s="40"/>
      <c r="W71" s="60"/>
      <c r="X71" s="60"/>
      <c r="Y71" s="60"/>
      <c r="Z71" s="60"/>
      <c r="AA71" s="60"/>
      <c r="AB71" s="41"/>
      <c r="AC71" s="40"/>
      <c r="AD71" s="60"/>
      <c r="AE71" s="45" t="str">
        <f>IF(B71&lt;&gt;"",VLOOKUP(B71,[0]!dis,4,0),"")</f>
        <v/>
      </c>
      <c r="AF71" s="41"/>
      <c r="AG71" s="61"/>
    </row>
    <row r="72" spans="1:33" s="48" customFormat="1">
      <c r="A72" s="40"/>
      <c r="B72" s="41"/>
      <c r="C72" s="40"/>
      <c r="D72" s="50"/>
      <c r="E72" s="59"/>
      <c r="F72" s="60"/>
      <c r="G72" s="50"/>
      <c r="H72" s="59"/>
      <c r="I72" s="50"/>
      <c r="J72" s="59"/>
      <c r="K72" s="60"/>
      <c r="L72" s="60"/>
      <c r="M72" s="60"/>
      <c r="N72" s="50"/>
      <c r="O72" s="59"/>
      <c r="P72" s="60"/>
      <c r="Q72" s="60"/>
      <c r="R72" s="41"/>
      <c r="S72" s="40"/>
      <c r="T72" s="60"/>
      <c r="U72" s="41"/>
      <c r="V72" s="40"/>
      <c r="W72" s="60"/>
      <c r="X72" s="60"/>
      <c r="Y72" s="60"/>
      <c r="Z72" s="60"/>
      <c r="AA72" s="60"/>
      <c r="AB72" s="41"/>
      <c r="AC72" s="40"/>
      <c r="AD72" s="60"/>
      <c r="AE72" s="45" t="str">
        <f>IF(B72&lt;&gt;"",VLOOKUP(B72,[0]!dis,4,0),"")</f>
        <v/>
      </c>
      <c r="AF72" s="41"/>
      <c r="AG72" s="61"/>
    </row>
    <row r="73" spans="1:33" s="48" customFormat="1">
      <c r="A73" s="40"/>
      <c r="B73" s="41"/>
      <c r="C73" s="40"/>
      <c r="D73" s="50"/>
      <c r="E73" s="59"/>
      <c r="F73" s="60"/>
      <c r="G73" s="50"/>
      <c r="H73" s="59"/>
      <c r="I73" s="50"/>
      <c r="J73" s="59"/>
      <c r="K73" s="60"/>
      <c r="L73" s="60"/>
      <c r="M73" s="60"/>
      <c r="N73" s="50"/>
      <c r="O73" s="59"/>
      <c r="P73" s="60"/>
      <c r="Q73" s="60"/>
      <c r="R73" s="41"/>
      <c r="S73" s="40"/>
      <c r="T73" s="60"/>
      <c r="U73" s="41"/>
      <c r="V73" s="40"/>
      <c r="W73" s="60"/>
      <c r="X73" s="60"/>
      <c r="Y73" s="60"/>
      <c r="Z73" s="60"/>
      <c r="AA73" s="60"/>
      <c r="AB73" s="41"/>
      <c r="AC73" s="40"/>
      <c r="AD73" s="60"/>
      <c r="AE73" s="45" t="str">
        <f>IF(B73&lt;&gt;"",VLOOKUP(B73,[0]!dis,4,0),"")</f>
        <v/>
      </c>
      <c r="AF73" s="41"/>
      <c r="AG73" s="61"/>
    </row>
    <row r="74" spans="1:33" s="48" customFormat="1">
      <c r="A74" s="40"/>
      <c r="B74" s="41"/>
      <c r="C74" s="40"/>
      <c r="D74" s="50"/>
      <c r="E74" s="59"/>
      <c r="F74" s="60"/>
      <c r="G74" s="50"/>
      <c r="H74" s="59"/>
      <c r="I74" s="50"/>
      <c r="J74" s="59"/>
      <c r="K74" s="60"/>
      <c r="L74" s="60"/>
      <c r="M74" s="60"/>
      <c r="N74" s="50"/>
      <c r="O74" s="59"/>
      <c r="P74" s="60"/>
      <c r="Q74" s="60"/>
      <c r="R74" s="41"/>
      <c r="S74" s="40"/>
      <c r="T74" s="60"/>
      <c r="U74" s="41"/>
      <c r="V74" s="40"/>
      <c r="W74" s="60"/>
      <c r="X74" s="60"/>
      <c r="Y74" s="60"/>
      <c r="Z74" s="60"/>
      <c r="AA74" s="60"/>
      <c r="AB74" s="41"/>
      <c r="AC74" s="40"/>
      <c r="AD74" s="60"/>
      <c r="AE74" s="45" t="str">
        <f>IF(B74&lt;&gt;"",VLOOKUP(B74,[0]!dis,4,0),"")</f>
        <v/>
      </c>
      <c r="AF74" s="41"/>
      <c r="AG74" s="61"/>
    </row>
    <row r="75" spans="1:33" s="48" customFormat="1">
      <c r="A75" s="40"/>
      <c r="B75" s="41"/>
      <c r="C75" s="40"/>
      <c r="D75" s="50"/>
      <c r="E75" s="59"/>
      <c r="F75" s="60"/>
      <c r="G75" s="50"/>
      <c r="H75" s="59"/>
      <c r="I75" s="50"/>
      <c r="J75" s="59"/>
      <c r="K75" s="60"/>
      <c r="L75" s="60"/>
      <c r="M75" s="60"/>
      <c r="N75" s="50"/>
      <c r="O75" s="59"/>
      <c r="P75" s="60"/>
      <c r="Q75" s="60"/>
      <c r="R75" s="41"/>
      <c r="S75" s="40"/>
      <c r="T75" s="60"/>
      <c r="U75" s="41"/>
      <c r="V75" s="40"/>
      <c r="W75" s="60"/>
      <c r="X75" s="60"/>
      <c r="Y75" s="60"/>
      <c r="Z75" s="60"/>
      <c r="AA75" s="60"/>
      <c r="AB75" s="41"/>
      <c r="AC75" s="40"/>
      <c r="AD75" s="60"/>
      <c r="AE75" s="45" t="str">
        <f>IF(B75&lt;&gt;"",VLOOKUP(B75,[0]!dis,4,0),"")</f>
        <v/>
      </c>
      <c r="AF75" s="41"/>
      <c r="AG75" s="61"/>
    </row>
    <row r="76" spans="1:33">
      <c r="AE76" s="45" t="str">
        <f>IF(B76&lt;&gt;"",VLOOKUP(B76,[0]!dis,4,0),"")</f>
        <v/>
      </c>
    </row>
    <row r="77" spans="1:33">
      <c r="AE77" s="45" t="str">
        <f>IF(B77&lt;&gt;"",VLOOKUP(B77,[0]!dis,4,0),"")</f>
        <v/>
      </c>
    </row>
    <row r="78" spans="1:33">
      <c r="AE78" s="45" t="str">
        <f>IF(B78&lt;&gt;"",VLOOKUP(B78,[0]!dis,4,0),"")</f>
        <v/>
      </c>
    </row>
    <row r="79" spans="1:33">
      <c r="AE79" s="45" t="str">
        <f>IF(B79&lt;&gt;"",VLOOKUP(B79,[0]!dis,4,0),"")</f>
        <v/>
      </c>
    </row>
    <row r="80" spans="1:33">
      <c r="AE80" s="45" t="str">
        <f>IF(B80&lt;&gt;"",VLOOKUP(B80,[0]!dis,4,0),"")</f>
        <v/>
      </c>
    </row>
    <row r="81" spans="31:31">
      <c r="AE81" s="45" t="str">
        <f>IF(B81&lt;&gt;"",VLOOKUP(B81,[0]!dis,4,0),"")</f>
        <v/>
      </c>
    </row>
    <row r="82" spans="31:31">
      <c r="AE82" s="45" t="str">
        <f>IF(B82&lt;&gt;"",VLOOKUP(B82,[0]!dis,4,0),"")</f>
        <v/>
      </c>
    </row>
    <row r="83" spans="31:31">
      <c r="AE83" s="45" t="str">
        <f>IF(B83&lt;&gt;"",VLOOKUP(B83,[0]!dis,4,0),"")</f>
        <v/>
      </c>
    </row>
    <row r="84" spans="31:31">
      <c r="AE84" s="45" t="str">
        <f>IF(B84&lt;&gt;"",VLOOKUP(B84,[0]!dis,4,0),"")</f>
        <v/>
      </c>
    </row>
    <row r="85" spans="31:31">
      <c r="AE85" s="45" t="str">
        <f>IF(B85&lt;&gt;"",VLOOKUP(B85,[0]!dis,4,0),"")</f>
        <v/>
      </c>
    </row>
    <row r="86" spans="31:31">
      <c r="AE86" s="45" t="str">
        <f>IF(B86&lt;&gt;"",VLOOKUP(B86,[0]!dis,4,0),"")</f>
        <v/>
      </c>
    </row>
    <row r="87" spans="31:31">
      <c r="AE87" s="45" t="str">
        <f>IF(B87&lt;&gt;"",VLOOKUP(B87,[0]!dis,4,0),"")</f>
        <v/>
      </c>
    </row>
    <row r="88" spans="31:31">
      <c r="AE88" s="45" t="str">
        <f>IF(B88&lt;&gt;"",VLOOKUP(B88,[0]!dis,4,0),"")</f>
        <v/>
      </c>
    </row>
    <row r="89" spans="31:31">
      <c r="AE89" s="45" t="str">
        <f>IF(B89&lt;&gt;"",VLOOKUP(B89,[0]!dis,4,0),"")</f>
        <v/>
      </c>
    </row>
    <row r="90" spans="31:31">
      <c r="AE90" s="45" t="str">
        <f>IF(B90&lt;&gt;"",VLOOKUP(B90,[0]!dis,4,0),"")</f>
        <v/>
      </c>
    </row>
    <row r="91" spans="31:31">
      <c r="AE91" s="45" t="str">
        <f>IF(B91&lt;&gt;"",VLOOKUP(B91,[0]!dis,4,0),"")</f>
        <v/>
      </c>
    </row>
    <row r="92" spans="31:31">
      <c r="AE92" s="45" t="str">
        <f>IF(B92&lt;&gt;"",VLOOKUP(B92,[0]!dis,4,0),"")</f>
        <v/>
      </c>
    </row>
    <row r="93" spans="31:31">
      <c r="AE93" s="45" t="str">
        <f>IF(B93&lt;&gt;"",VLOOKUP(B93,[0]!dis,4,0),"")</f>
        <v/>
      </c>
    </row>
    <row r="94" spans="31:31">
      <c r="AE94" s="45" t="str">
        <f>IF(B94&lt;&gt;"",VLOOKUP(B94,[0]!dis,4,0),"")</f>
        <v/>
      </c>
    </row>
    <row r="95" spans="31:31">
      <c r="AE95" s="45" t="str">
        <f>IF(B95&lt;&gt;"",VLOOKUP(B95,[0]!dis,4,0),"")</f>
        <v/>
      </c>
    </row>
    <row r="96" spans="31:31">
      <c r="AE96" s="45" t="str">
        <f>IF(B96&lt;&gt;"",VLOOKUP(B96,[0]!dis,4,0),"")</f>
        <v/>
      </c>
    </row>
    <row r="97" spans="31:31">
      <c r="AE97" s="45" t="str">
        <f>IF(B97&lt;&gt;"",VLOOKUP(B97,[0]!dis,4,0),"")</f>
        <v/>
      </c>
    </row>
    <row r="98" spans="31:31">
      <c r="AE98" s="45" t="str">
        <f>IF(B98&lt;&gt;"",VLOOKUP(B98,[0]!dis,4,0),"")</f>
        <v/>
      </c>
    </row>
    <row r="99" spans="31:31">
      <c r="AE99" s="45" t="str">
        <f>IF(B99&lt;&gt;"",VLOOKUP(B99,[0]!dis,4,0),"")</f>
        <v/>
      </c>
    </row>
    <row r="100" spans="31:31">
      <c r="AE100" s="45" t="str">
        <f>IF(B100&lt;&gt;"",VLOOKUP(B100,[0]!dis,4,0),"")</f>
        <v/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S1" zoomScaleNormal="100" zoomScaleSheetLayoutView="100" workbookViewId="0">
      <pane ySplit="2" topLeftCell="A3" activePane="bottomLeft" state="frozen"/>
      <selection activeCell="A10" sqref="A10:AG11"/>
      <selection pane="bottomLeft" activeCell="AE3" sqref="AE3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 t="str">
        <f>IF(B3&lt;&gt;"",VLOOKUP(B3,[0]!dis,4,0),"")</f>
        <v/>
      </c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 t="str">
        <f>IF(B4&lt;&gt;"",VLOOKUP(B4,[0]!dis,4,0),"")</f>
        <v/>
      </c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 t="str">
        <f>IF(B5&lt;&gt;"",VLOOKUP(B5,[0]!dis,4,0),"")</f>
        <v/>
      </c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 t="str">
        <f>IF(B6&lt;&gt;"",VLOOKUP(B6,[0]!dis,4,0),"")</f>
        <v/>
      </c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 t="str">
        <f>IF(B7&lt;&gt;"",VLOOKUP(B7,[0]!dis,4,0),"")</f>
        <v/>
      </c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 t="str">
        <f>IF(B8&lt;&gt;"",VLOOKUP(B8,[0]!dis,4,0),"")</f>
        <v/>
      </c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 t="str">
        <f>IF(B9&lt;&gt;"",VLOOKUP(B9,[0]!dis,4,0),"")</f>
        <v/>
      </c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 t="str">
        <f>IF(B10&lt;&gt;"",VLOOKUP(B10,[0]!dis,4,0),"")</f>
        <v/>
      </c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 t="str">
        <f>IF(B11&lt;&gt;"",VLOOKUP(B11,[0]!dis,4,0),"")</f>
        <v/>
      </c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 t="str">
        <f>IF(B12&lt;&gt;"",VLOOKUP(B12,[0]!dis,4,0),"")</f>
        <v/>
      </c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 t="str">
        <f>IF(B13&lt;&gt;"",VLOOKUP(B13,[0]!dis,4,0),"")</f>
        <v/>
      </c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 t="str">
        <f>IF(B14&lt;&gt;"",VLOOKUP(B14,[0]!dis,4,0),"")</f>
        <v/>
      </c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 t="str">
        <f>IF(B15&lt;&gt;"",VLOOKUP(B15,[0]!dis,4,0),"")</f>
        <v/>
      </c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 t="str">
        <f>IF(B16&lt;&gt;"",VLOOKUP(B16,[0]!dis,4,0),"")</f>
        <v/>
      </c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 t="str">
        <f>IF(B17&lt;&gt;"",VLOOKUP(B17,[0]!dis,4,0),"")</f>
        <v/>
      </c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 t="str">
        <f>IF(B18&lt;&gt;"",VLOOKUP(B18,[0]!dis,4,0),"")</f>
        <v/>
      </c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 t="str">
        <f>IF(B19&lt;&gt;"",VLOOKUP(B19,[0]!dis,4,0),"")</f>
        <v/>
      </c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 t="str">
        <f>IF(B20&lt;&gt;"",VLOOKUP(B20,[0]!dis,4,0),"")</f>
        <v/>
      </c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 t="str">
        <f>IF(B21&lt;&gt;"",VLOOKUP(B21,[0]!dis,4,0),"")</f>
        <v/>
      </c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 t="str">
        <f>IF(B22&lt;&gt;"",VLOOKUP(B22,[0]!dis,4,0),"")</f>
        <v/>
      </c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 t="str">
        <f>IF(B23&lt;&gt;"",VLOOKUP(B23,[0]!dis,4,0),"")</f>
        <v/>
      </c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 t="str">
        <f>IF(B24&lt;&gt;"",VLOOKUP(B24,[0]!dis,4,0),"")</f>
        <v/>
      </c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 t="str">
        <f>IF(B25&lt;&gt;"",VLOOKUP(B25,[0]!dis,4,0),"")</f>
        <v/>
      </c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 t="str">
        <f>IF(B26&lt;&gt;"",VLOOKUP(B26,[0]!dis,4,0),"")</f>
        <v/>
      </c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 t="str">
        <f>IF(B27&lt;&gt;"",VLOOKUP(B27,[0]!dis,4,0),"")</f>
        <v/>
      </c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 t="str">
        <f>IF(B28&lt;&gt;"",VLOOKUP(B28,[0]!dis,4,0),"")</f>
        <v/>
      </c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 t="str">
        <f>IF(B29&lt;&gt;"",VLOOKUP(B29,[0]!dis,4,0),"")</f>
        <v/>
      </c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 t="str">
        <f>IF(B30&lt;&gt;"",VLOOKUP(B30,[0]!dis,4,0),"")</f>
        <v/>
      </c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 t="str">
        <f>IF(B31&lt;&gt;"",VLOOKUP(B31,[0]!dis,4,0),"")</f>
        <v/>
      </c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 t="str">
        <f>IF(B32&lt;&gt;"",VLOOKUP(B32,[0]!dis,4,0),"")</f>
        <v/>
      </c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 t="str">
        <f>IF(B33&lt;&gt;"",VLOOKUP(B33,[0]!dis,4,0),"")</f>
        <v/>
      </c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 t="str">
        <f>IF(B34&lt;&gt;"",VLOOKUP(B34,[0]!dis,4,0),"")</f>
        <v/>
      </c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 t="str">
        <f>IF(B35&lt;&gt;"",VLOOKUP(B35,[0]!dis,4,0),"")</f>
        <v/>
      </c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 t="str">
        <f>IF(B36&lt;&gt;"",VLOOKUP(B36,[0]!dis,4,0),"")</f>
        <v/>
      </c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 t="str">
        <f>IF(B37&lt;&gt;"",VLOOKUP(B37,[0]!dis,4,0),"")</f>
        <v/>
      </c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 t="str">
        <f>IF(B38&lt;&gt;"",VLOOKUP(B38,[0]!dis,4,0),"")</f>
        <v/>
      </c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 t="str">
        <f>IF(B39&lt;&gt;"",VLOOKUP(B39,[0]!dis,4,0),"")</f>
        <v/>
      </c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 t="str">
        <f>IF(B40&lt;&gt;"",VLOOKUP(B40,[0]!dis,4,0),"")</f>
        <v/>
      </c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 t="str">
        <f>IF(B41&lt;&gt;"",VLOOKUP(B41,[0]!dis,4,0),"")</f>
        <v/>
      </c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 t="str">
        <f>IF(B42&lt;&gt;"",VLOOKUP(B42,[0]!dis,4,0),"")</f>
        <v/>
      </c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 t="str">
        <f>IF(B43&lt;&gt;"",VLOOKUP(B43,[0]!dis,4,0),"")</f>
        <v/>
      </c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 t="str">
        <f>IF(B44&lt;&gt;"",VLOOKUP(B44,[0]!dis,4,0),"")</f>
        <v/>
      </c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 t="str">
        <f>IF(B45&lt;&gt;"",VLOOKUP(B45,[0]!dis,4,0),"")</f>
        <v/>
      </c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 t="str">
        <f>IF(B46&lt;&gt;"",VLOOKUP(B46,[0]!dis,4,0),"")</f>
        <v/>
      </c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 t="str">
        <f>IF(B47&lt;&gt;"",VLOOKUP(B47,[0]!dis,4,0),"")</f>
        <v/>
      </c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 t="str">
        <f>IF(B48&lt;&gt;"",VLOOKUP(B48,[0]!dis,4,0),"")</f>
        <v/>
      </c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 t="str">
        <f>IF(B49&lt;&gt;"",VLOOKUP(B49,[0]!dis,4,0),"")</f>
        <v/>
      </c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 t="str">
        <f>IF(B50&lt;&gt;"",VLOOKUP(B50,[0]!dis,4,0),"")</f>
        <v/>
      </c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 t="str">
        <f>IF(B51&lt;&gt;"",VLOOKUP(B51,[0]!dis,4,0),"")</f>
        <v/>
      </c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 t="str">
        <f>IF(B52&lt;&gt;"",VLOOKUP(B52,[0]!dis,4,0),"")</f>
        <v/>
      </c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 t="str">
        <f>IF(B53&lt;&gt;"",VLOOKUP(B53,[0]!dis,4,0),"")</f>
        <v/>
      </c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 t="str">
        <f>IF(B54&lt;&gt;"",VLOOKUP(B54,[0]!dis,4,0),"")</f>
        <v/>
      </c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 t="str">
        <f>IF(B55&lt;&gt;"",VLOOKUP(B55,[0]!dis,4,0),"")</f>
        <v/>
      </c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 t="str">
        <f>IF(B56&lt;&gt;"",VLOOKUP(B56,[0]!dis,4,0),"")</f>
        <v/>
      </c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 t="str">
        <f>IF(B57&lt;&gt;"",VLOOKUP(B57,[0]!dis,4,0),"")</f>
        <v/>
      </c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 t="str">
        <f>IF(B58&lt;&gt;"",VLOOKUP(B58,[0]!dis,4,0),"")</f>
        <v/>
      </c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 t="str">
        <f>IF(B59&lt;&gt;"",VLOOKUP(B59,[0]!dis,4,0),"")</f>
        <v/>
      </c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 t="str">
        <f>IF(B60&lt;&gt;"",VLOOKUP(B60,[0]!dis,4,0),"")</f>
        <v/>
      </c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 t="str">
        <f>IF(B61&lt;&gt;"",VLOOKUP(B61,[0]!dis,4,0),"")</f>
        <v/>
      </c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 t="str">
        <f>IF(B62&lt;&gt;"",VLOOKUP(B62,[0]!dis,4,0),"")</f>
        <v/>
      </c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 t="str">
        <f>IF(B63&lt;&gt;"",VLOOKUP(B63,[0]!dis,4,0),"")</f>
        <v/>
      </c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 t="str">
        <f>IF(B64&lt;&gt;"",VLOOKUP(B64,[0]!dis,4,0),"")</f>
        <v/>
      </c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 t="str">
        <f>IF(B65&lt;&gt;"",VLOOKUP(B65,[0]!dis,4,0),"")</f>
        <v/>
      </c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L1" zoomScaleNormal="100" zoomScaleSheetLayoutView="100" workbookViewId="0">
      <pane ySplit="2" topLeftCell="A42" activePane="bottomLeft" state="frozen"/>
      <selection activeCell="A10" sqref="A10:AG11"/>
      <selection pane="bottomLeft" activeCell="A52" sqref="A52:AG65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L1" zoomScaleNormal="100" zoomScaleSheetLayoutView="100" workbookViewId="0">
      <pane ySplit="2" topLeftCell="A42" activePane="bottomLeft" state="frozen"/>
      <selection activeCell="A10" sqref="A10:AG11"/>
      <selection pane="bottomLeft" activeCell="A52" sqref="A52:AG65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L1" zoomScaleNormal="100" zoomScaleSheetLayoutView="100" workbookViewId="0">
      <pane ySplit="2" topLeftCell="A42" activePane="bottomLeft" state="frozen"/>
      <selection activeCell="A10" sqref="A10:AG11"/>
      <selection pane="bottomLeft" activeCell="A52" sqref="A52:AG65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L1" zoomScaleNormal="100" zoomScaleSheetLayoutView="100" workbookViewId="0">
      <pane ySplit="2" topLeftCell="A42" activePane="bottomLeft" state="frozen"/>
      <selection activeCell="A10" sqref="A10:AG11"/>
      <selection pane="bottomLeft" activeCell="A52" sqref="A52:AG65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L1" zoomScaleNormal="100" zoomScaleSheetLayoutView="100" workbookViewId="0">
      <pane ySplit="2" topLeftCell="A51" activePane="bottomLeft" state="frozen"/>
      <selection activeCell="A10" sqref="A10:AG11"/>
      <selection pane="bottomLeft" activeCell="W68" sqref="W68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85"/>
  <sheetViews>
    <sheetView rightToLeft="1" view="pageBreakPreview" zoomScale="85" zoomScaleSheetLayoutView="85" workbookViewId="0">
      <selection activeCell="A10" sqref="A10:A11"/>
    </sheetView>
  </sheetViews>
  <sheetFormatPr defaultRowHeight="15"/>
  <cols>
    <col min="1" max="1" width="23.7109375" bestFit="1" customWidth="1"/>
    <col min="2" max="2" width="8.5703125" customWidth="1"/>
    <col min="6" max="6" width="9.85546875" customWidth="1"/>
    <col min="10" max="10" width="10.7109375" customWidth="1"/>
    <col min="11" max="11" width="10.85546875" customWidth="1"/>
    <col min="12" max="12" width="9.28515625" customWidth="1"/>
    <col min="16" max="16" width="10.7109375" bestFit="1" customWidth="1"/>
    <col min="17" max="17" width="10.42578125" bestFit="1" customWidth="1"/>
    <col min="18" max="18" width="8.5703125" bestFit="1" customWidth="1"/>
    <col min="21" max="21" width="9" customWidth="1"/>
  </cols>
  <sheetData>
    <row r="1" spans="1:22">
      <c r="A1" s="150"/>
      <c r="B1" s="151"/>
      <c r="C1" s="146" t="s">
        <v>38</v>
      </c>
      <c r="D1" s="146"/>
      <c r="E1" s="146"/>
      <c r="F1" s="146"/>
      <c r="G1" s="146"/>
      <c r="H1" s="146"/>
      <c r="I1" s="146"/>
      <c r="J1" s="146"/>
      <c r="K1" s="148" t="s">
        <v>39</v>
      </c>
      <c r="L1" s="148"/>
      <c r="M1" s="148"/>
      <c r="N1" s="151"/>
      <c r="O1" s="151"/>
      <c r="P1" s="151"/>
      <c r="Q1" s="151"/>
      <c r="R1" s="151"/>
      <c r="S1" s="151"/>
      <c r="T1" s="151"/>
      <c r="U1" s="151"/>
      <c r="V1" s="154"/>
    </row>
    <row r="2" spans="1:22" ht="15.75" thickBot="1">
      <c r="A2" s="152"/>
      <c r="B2" s="153"/>
      <c r="C2" s="147"/>
      <c r="D2" s="147"/>
      <c r="E2" s="147"/>
      <c r="F2" s="147"/>
      <c r="G2" s="147"/>
      <c r="H2" s="147"/>
      <c r="I2" s="147"/>
      <c r="J2" s="147"/>
      <c r="K2" s="149"/>
      <c r="L2" s="149"/>
      <c r="M2" s="149"/>
      <c r="N2" s="153"/>
      <c r="O2" s="153"/>
      <c r="P2" s="153"/>
      <c r="Q2" s="153"/>
      <c r="R2" s="153"/>
      <c r="S2" s="153"/>
      <c r="T2" s="153"/>
      <c r="U2" s="153"/>
      <c r="V2" s="155"/>
    </row>
    <row r="3" spans="1:22" ht="42.75" customHeight="1" thickBot="1">
      <c r="A3" s="32"/>
      <c r="B3" s="23"/>
      <c r="C3" s="24"/>
      <c r="D3" s="143" t="s">
        <v>5</v>
      </c>
      <c r="E3" s="143"/>
      <c r="F3" s="38" t="s">
        <v>42</v>
      </c>
      <c r="G3" s="119"/>
      <c r="H3" s="120"/>
      <c r="I3" s="121"/>
      <c r="J3" s="166" t="s">
        <v>50</v>
      </c>
      <c r="K3" s="167"/>
      <c r="L3" s="166" t="s">
        <v>51</v>
      </c>
      <c r="M3" s="167"/>
      <c r="N3" s="124" t="s">
        <v>32</v>
      </c>
      <c r="O3" s="125"/>
      <c r="P3" s="125"/>
      <c r="Q3" s="125"/>
      <c r="R3" s="125"/>
      <c r="S3" s="125"/>
      <c r="T3" s="125"/>
      <c r="U3" s="125"/>
      <c r="V3" s="126"/>
    </row>
    <row r="4" spans="1:22" ht="15" customHeight="1">
      <c r="A4" s="156" t="s">
        <v>40</v>
      </c>
      <c r="B4" s="157"/>
      <c r="C4" s="162" t="s">
        <v>1</v>
      </c>
      <c r="D4" s="129" t="s">
        <v>4</v>
      </c>
      <c r="E4" s="129" t="s">
        <v>0</v>
      </c>
      <c r="F4" s="129" t="s">
        <v>6</v>
      </c>
      <c r="G4" s="129" t="s">
        <v>9</v>
      </c>
      <c r="H4" s="114" t="s">
        <v>11</v>
      </c>
      <c r="I4" s="114" t="s">
        <v>12</v>
      </c>
      <c r="J4" s="129" t="s">
        <v>43</v>
      </c>
      <c r="K4" s="129" t="s">
        <v>45</v>
      </c>
      <c r="L4" s="129" t="s">
        <v>21</v>
      </c>
      <c r="M4" s="114" t="s">
        <v>23</v>
      </c>
      <c r="N4" s="134" t="s">
        <v>24</v>
      </c>
      <c r="O4" s="134" t="s">
        <v>26</v>
      </c>
      <c r="P4" s="134" t="s">
        <v>28</v>
      </c>
      <c r="Q4" s="134" t="s">
        <v>33</v>
      </c>
      <c r="R4" s="134" t="s">
        <v>30</v>
      </c>
      <c r="S4" s="114" t="s">
        <v>47</v>
      </c>
      <c r="T4" s="114" t="s">
        <v>18</v>
      </c>
      <c r="U4" s="114" t="s">
        <v>48</v>
      </c>
      <c r="V4" s="130" t="s">
        <v>49</v>
      </c>
    </row>
    <row r="5" spans="1:22" ht="15" customHeight="1">
      <c r="A5" s="158"/>
      <c r="B5" s="159"/>
      <c r="C5" s="163"/>
      <c r="D5" s="117"/>
      <c r="E5" s="117"/>
      <c r="F5" s="117"/>
      <c r="G5" s="117"/>
      <c r="H5" s="115"/>
      <c r="I5" s="115"/>
      <c r="J5" s="117"/>
      <c r="K5" s="117"/>
      <c r="L5" s="117"/>
      <c r="M5" s="115"/>
      <c r="N5" s="110"/>
      <c r="O5" s="110"/>
      <c r="P5" s="110"/>
      <c r="Q5" s="110"/>
      <c r="R5" s="110"/>
      <c r="S5" s="115"/>
      <c r="T5" s="115"/>
      <c r="U5" s="115"/>
      <c r="V5" s="131"/>
    </row>
    <row r="6" spans="1:22" ht="15" customHeight="1">
      <c r="A6" s="158"/>
      <c r="B6" s="159"/>
      <c r="C6" s="163" t="s">
        <v>41</v>
      </c>
      <c r="D6" s="117" t="s">
        <v>3</v>
      </c>
      <c r="E6" s="117" t="s">
        <v>8</v>
      </c>
      <c r="F6" s="117" t="s">
        <v>7</v>
      </c>
      <c r="G6" s="117" t="s">
        <v>10</v>
      </c>
      <c r="H6" s="115"/>
      <c r="I6" s="115"/>
      <c r="J6" s="117" t="s">
        <v>44</v>
      </c>
      <c r="K6" s="117" t="s">
        <v>46</v>
      </c>
      <c r="L6" s="117" t="s">
        <v>22</v>
      </c>
      <c r="M6" s="115"/>
      <c r="N6" s="110" t="s">
        <v>25</v>
      </c>
      <c r="O6" s="110" t="s">
        <v>27</v>
      </c>
      <c r="P6" s="110" t="s">
        <v>29</v>
      </c>
      <c r="Q6" s="110" t="s">
        <v>34</v>
      </c>
      <c r="R6" s="110" t="s">
        <v>35</v>
      </c>
      <c r="S6" s="115"/>
      <c r="T6" s="115"/>
      <c r="U6" s="115"/>
      <c r="V6" s="131"/>
    </row>
    <row r="7" spans="1:22" ht="15" customHeight="1" thickBot="1">
      <c r="A7" s="160"/>
      <c r="B7" s="161"/>
      <c r="C7" s="164"/>
      <c r="D7" s="145"/>
      <c r="E7" s="145"/>
      <c r="F7" s="145"/>
      <c r="G7" s="145"/>
      <c r="H7" s="142"/>
      <c r="I7" s="142"/>
      <c r="J7" s="145"/>
      <c r="K7" s="145"/>
      <c r="L7" s="145"/>
      <c r="M7" s="142"/>
      <c r="N7" s="144"/>
      <c r="O7" s="144"/>
      <c r="P7" s="144"/>
      <c r="Q7" s="144"/>
      <c r="R7" s="144"/>
      <c r="S7" s="142"/>
      <c r="T7" s="142"/>
      <c r="U7" s="142"/>
      <c r="V7" s="165"/>
    </row>
    <row r="8" spans="1:22" ht="15" customHeight="1">
      <c r="A8" s="141" t="s">
        <v>52</v>
      </c>
      <c r="B8" s="113" t="s">
        <v>81</v>
      </c>
      <c r="C8" s="33" t="e">
        <f>+يناير!#REF!</f>
        <v>#REF!</v>
      </c>
      <c r="D8" s="33" t="e">
        <f>+يناير!#REF!</f>
        <v>#REF!</v>
      </c>
      <c r="E8" s="33" t="e">
        <f>+يناير!#REF!</f>
        <v>#REF!</v>
      </c>
      <c r="F8" s="33" t="e">
        <f>+يناير!#REF!</f>
        <v>#REF!</v>
      </c>
      <c r="G8" s="33" t="e">
        <f>+يناير!#REF!</f>
        <v>#REF!</v>
      </c>
      <c r="H8" s="104" t="e">
        <f>+يناير!#REF!</f>
        <v>#REF!</v>
      </c>
      <c r="I8" s="104" t="e">
        <f>+يناير!#REF!</f>
        <v>#REF!</v>
      </c>
      <c r="J8" s="33" t="e">
        <f>يناير!#REF!</f>
        <v>#REF!</v>
      </c>
      <c r="K8" s="33" t="e">
        <f>يناير!#REF!</f>
        <v>#REF!</v>
      </c>
      <c r="L8" s="33" t="e">
        <f>يناير!#REF!</f>
        <v>#REF!</v>
      </c>
      <c r="M8" s="101" t="e">
        <f>يناير!#REF!</f>
        <v>#REF!</v>
      </c>
      <c r="N8" s="33" t="e">
        <f>يناير!#REF!</f>
        <v>#REF!</v>
      </c>
      <c r="O8" s="33" t="e">
        <f>يناير!#REF!</f>
        <v>#REF!</v>
      </c>
      <c r="P8" s="33" t="e">
        <f>يناير!#REF!</f>
        <v>#REF!</v>
      </c>
      <c r="Q8" s="33" t="e">
        <f>يناير!#REF!</f>
        <v>#REF!</v>
      </c>
      <c r="R8" s="33" t="e">
        <f>يناير!#REF!</f>
        <v>#REF!</v>
      </c>
      <c r="S8" s="101" t="e">
        <f>يناير!#REF!</f>
        <v>#REF!</v>
      </c>
      <c r="T8" s="101" t="e">
        <f>يناير!#REF!</f>
        <v>#REF!</v>
      </c>
      <c r="U8" s="102"/>
      <c r="V8" s="100"/>
    </row>
    <row r="9" spans="1:22" ht="15" customHeight="1" thickBot="1">
      <c r="A9" s="140"/>
      <c r="B9" s="107"/>
      <c r="C9" s="34" t="e">
        <f>+يناير!#REF!</f>
        <v>#REF!</v>
      </c>
      <c r="D9" s="34" t="e">
        <f>+يناير!#REF!</f>
        <v>#REF!</v>
      </c>
      <c r="E9" s="34" t="e">
        <f>+يناير!#REF!</f>
        <v>#REF!</v>
      </c>
      <c r="F9" s="34" t="e">
        <f>+يناير!#REF!</f>
        <v>#REF!</v>
      </c>
      <c r="G9" s="34" t="e">
        <f>+يناير!#REF!</f>
        <v>#REF!</v>
      </c>
      <c r="H9" s="109"/>
      <c r="I9" s="105"/>
      <c r="J9" s="34" t="e">
        <f>+يناير!#REF!</f>
        <v>#REF!</v>
      </c>
      <c r="K9" s="34" t="e">
        <f>يناير!#REF!</f>
        <v>#REF!</v>
      </c>
      <c r="L9" s="34" t="e">
        <f>يناير!#REF!</f>
        <v>#REF!</v>
      </c>
      <c r="M9" s="98"/>
      <c r="N9" s="34" t="e">
        <f>يناير!#REF!</f>
        <v>#REF!</v>
      </c>
      <c r="O9" s="34" t="e">
        <f>يناير!#REF!</f>
        <v>#REF!</v>
      </c>
      <c r="P9" s="34" t="e">
        <f>يناير!#REF!</f>
        <v>#REF!</v>
      </c>
      <c r="Q9" s="34" t="e">
        <f>يناير!#REF!</f>
        <v>#REF!</v>
      </c>
      <c r="R9" s="34" t="e">
        <f>يناير!#REF!</f>
        <v>#REF!</v>
      </c>
      <c r="S9" s="98"/>
      <c r="T9" s="98"/>
      <c r="U9" s="98"/>
      <c r="V9" s="96"/>
    </row>
    <row r="10" spans="1:22" ht="15" customHeight="1">
      <c r="A10" s="141" t="s">
        <v>53</v>
      </c>
      <c r="B10" s="107" t="s">
        <v>81</v>
      </c>
      <c r="C10" s="39" t="e">
        <f>يناير!#REF!</f>
        <v>#REF!</v>
      </c>
      <c r="D10" s="39" t="e">
        <f>يناير!#REF!</f>
        <v>#REF!</v>
      </c>
      <c r="E10" s="39" t="e">
        <f>يناير!#REF!</f>
        <v>#REF!</v>
      </c>
      <c r="F10" s="39" t="e">
        <f>يناير!#REF!</f>
        <v>#REF!</v>
      </c>
      <c r="G10" s="39" t="e">
        <f>يناير!#REF!</f>
        <v>#REF!</v>
      </c>
      <c r="H10" s="103" t="e">
        <f>يناير!#REF!</f>
        <v>#REF!</v>
      </c>
      <c r="I10" s="106" t="e">
        <f>يناير!#REF!</f>
        <v>#REF!</v>
      </c>
      <c r="J10" s="39" t="e">
        <f>يناير!#REF!</f>
        <v>#REF!</v>
      </c>
      <c r="K10" s="39" t="e">
        <f>يناير!#REF!</f>
        <v>#REF!</v>
      </c>
      <c r="L10" s="39" t="e">
        <f>يناير!#REF!</f>
        <v>#REF!</v>
      </c>
      <c r="M10" s="103" t="e">
        <f>يناير!#REF!</f>
        <v>#REF!</v>
      </c>
      <c r="N10" s="39" t="e">
        <f>يناير!#REF!</f>
        <v>#REF!</v>
      </c>
      <c r="O10" s="36"/>
      <c r="P10" s="36"/>
      <c r="Q10" s="36"/>
      <c r="R10" s="36"/>
      <c r="S10" s="97"/>
      <c r="T10" s="97"/>
      <c r="U10" s="97"/>
      <c r="V10" s="94"/>
    </row>
    <row r="11" spans="1:22" ht="15" customHeight="1">
      <c r="A11" s="140"/>
      <c r="B11" s="107"/>
      <c r="C11" s="34" t="e">
        <f>يناير!#REF!</f>
        <v>#REF!</v>
      </c>
      <c r="D11" s="34" t="e">
        <f>يناير!#REF!</f>
        <v>#REF!</v>
      </c>
      <c r="E11" s="34" t="e">
        <f>يناير!#REF!</f>
        <v>#REF!</v>
      </c>
      <c r="F11" s="34" t="e">
        <f>يناير!#REF!</f>
        <v>#REF!</v>
      </c>
      <c r="G11" s="34" t="e">
        <f>يناير!#REF!</f>
        <v>#REF!</v>
      </c>
      <c r="H11" s="98"/>
      <c r="I11" s="105"/>
      <c r="J11" s="34" t="e">
        <f>يناير!#REF!</f>
        <v>#REF!</v>
      </c>
      <c r="K11" s="34" t="e">
        <f>يناير!#REF!</f>
        <v>#REF!</v>
      </c>
      <c r="L11" s="34" t="e">
        <f>يناير!#REF!</f>
        <v>#REF!</v>
      </c>
      <c r="M11" s="98"/>
      <c r="N11" s="34" t="e">
        <f>يناير!#REF!</f>
        <v>#REF!</v>
      </c>
      <c r="O11" s="35"/>
      <c r="P11" s="35"/>
      <c r="Q11" s="35"/>
      <c r="R11" s="35"/>
      <c r="S11" s="98"/>
      <c r="T11" s="98"/>
      <c r="U11" s="98"/>
      <c r="V11" s="96"/>
    </row>
    <row r="12" spans="1:22" ht="15" customHeight="1">
      <c r="A12" s="140" t="s">
        <v>54</v>
      </c>
      <c r="B12" s="107" t="s">
        <v>81</v>
      </c>
      <c r="C12" s="36"/>
      <c r="D12" s="36"/>
      <c r="E12" s="36"/>
      <c r="F12" s="36"/>
      <c r="G12" s="36"/>
      <c r="H12" s="97"/>
      <c r="I12" s="97"/>
      <c r="J12" s="36"/>
      <c r="K12" s="36"/>
      <c r="L12" s="36"/>
      <c r="M12" s="97"/>
      <c r="N12" s="36"/>
      <c r="O12" s="36"/>
      <c r="P12" s="36"/>
      <c r="Q12" s="36"/>
      <c r="R12" s="36"/>
      <c r="S12" s="97"/>
      <c r="T12" s="97"/>
      <c r="U12" s="97"/>
      <c r="V12" s="94"/>
    </row>
    <row r="13" spans="1:22" ht="15" customHeight="1">
      <c r="A13" s="140"/>
      <c r="B13" s="107"/>
      <c r="C13" s="35"/>
      <c r="D13" s="35"/>
      <c r="E13" s="35"/>
      <c r="F13" s="35"/>
      <c r="G13" s="35"/>
      <c r="H13" s="98"/>
      <c r="I13" s="98"/>
      <c r="J13" s="35"/>
      <c r="K13" s="35"/>
      <c r="L13" s="35"/>
      <c r="M13" s="98"/>
      <c r="N13" s="35"/>
      <c r="O13" s="35"/>
      <c r="P13" s="35"/>
      <c r="Q13" s="35"/>
      <c r="R13" s="35"/>
      <c r="S13" s="98"/>
      <c r="T13" s="98"/>
      <c r="U13" s="98"/>
      <c r="V13" s="96"/>
    </row>
    <row r="14" spans="1:22" ht="15" customHeight="1">
      <c r="A14" s="140" t="s">
        <v>55</v>
      </c>
      <c r="B14" s="107" t="s">
        <v>81</v>
      </c>
      <c r="C14" s="36"/>
      <c r="D14" s="36"/>
      <c r="E14" s="36"/>
      <c r="F14" s="36"/>
      <c r="G14" s="36"/>
      <c r="H14" s="97"/>
      <c r="I14" s="97"/>
      <c r="J14" s="36"/>
      <c r="K14" s="36"/>
      <c r="L14" s="36"/>
      <c r="M14" s="97"/>
      <c r="N14" s="36"/>
      <c r="O14" s="36"/>
      <c r="P14" s="36"/>
      <c r="Q14" s="36"/>
      <c r="R14" s="36"/>
      <c r="S14" s="97"/>
      <c r="T14" s="97"/>
      <c r="U14" s="97"/>
      <c r="V14" s="94"/>
    </row>
    <row r="15" spans="1:22" ht="15" customHeight="1">
      <c r="A15" s="140"/>
      <c r="B15" s="107"/>
      <c r="C15" s="35"/>
      <c r="D15" s="35"/>
      <c r="E15" s="35"/>
      <c r="F15" s="35"/>
      <c r="G15" s="35"/>
      <c r="H15" s="98"/>
      <c r="I15" s="98"/>
      <c r="J15" s="35"/>
      <c r="K15" s="35"/>
      <c r="L15" s="35"/>
      <c r="M15" s="98"/>
      <c r="N15" s="35"/>
      <c r="O15" s="35"/>
      <c r="P15" s="35"/>
      <c r="Q15" s="35"/>
      <c r="R15" s="35"/>
      <c r="S15" s="98"/>
      <c r="T15" s="98"/>
      <c r="U15" s="98"/>
      <c r="V15" s="96"/>
    </row>
    <row r="16" spans="1:22" ht="15" customHeight="1">
      <c r="A16" s="140" t="s">
        <v>56</v>
      </c>
      <c r="B16" s="107" t="s">
        <v>81</v>
      </c>
      <c r="C16" s="36"/>
      <c r="D16" s="36"/>
      <c r="E16" s="36"/>
      <c r="F16" s="36"/>
      <c r="G16" s="36"/>
      <c r="H16" s="97"/>
      <c r="I16" s="97"/>
      <c r="J16" s="36"/>
      <c r="K16" s="36"/>
      <c r="L16" s="36"/>
      <c r="M16" s="97"/>
      <c r="N16" s="36"/>
      <c r="O16" s="36"/>
      <c r="P16" s="36"/>
      <c r="Q16" s="36"/>
      <c r="R16" s="36"/>
      <c r="S16" s="97"/>
      <c r="T16" s="97"/>
      <c r="U16" s="97"/>
      <c r="V16" s="94"/>
    </row>
    <row r="17" spans="1:22" ht="15" customHeight="1">
      <c r="A17" s="140"/>
      <c r="B17" s="107"/>
      <c r="C17" s="35"/>
      <c r="D17" s="35"/>
      <c r="E17" s="35"/>
      <c r="F17" s="35"/>
      <c r="G17" s="35"/>
      <c r="H17" s="98"/>
      <c r="I17" s="98"/>
      <c r="J17" s="35"/>
      <c r="K17" s="35"/>
      <c r="L17" s="35"/>
      <c r="M17" s="98"/>
      <c r="N17" s="35"/>
      <c r="O17" s="35"/>
      <c r="P17" s="35"/>
      <c r="Q17" s="35"/>
      <c r="R17" s="35"/>
      <c r="S17" s="98"/>
      <c r="T17" s="98"/>
      <c r="U17" s="98"/>
      <c r="V17" s="96"/>
    </row>
    <row r="18" spans="1:22" ht="15" customHeight="1">
      <c r="A18" s="140" t="s">
        <v>57</v>
      </c>
      <c r="B18" s="107" t="s">
        <v>81</v>
      </c>
      <c r="C18" s="36"/>
      <c r="D18" s="36"/>
      <c r="E18" s="36"/>
      <c r="F18" s="36"/>
      <c r="G18" s="36"/>
      <c r="H18" s="97"/>
      <c r="I18" s="97"/>
      <c r="J18" s="36"/>
      <c r="K18" s="36"/>
      <c r="L18" s="36"/>
      <c r="M18" s="97"/>
      <c r="N18" s="36"/>
      <c r="O18" s="36"/>
      <c r="P18" s="36"/>
      <c r="Q18" s="36"/>
      <c r="R18" s="36"/>
      <c r="S18" s="97"/>
      <c r="T18" s="97"/>
      <c r="U18" s="97"/>
      <c r="V18" s="94"/>
    </row>
    <row r="19" spans="1:22" ht="15" customHeight="1">
      <c r="A19" s="140"/>
      <c r="B19" s="107"/>
      <c r="C19" s="35"/>
      <c r="D19" s="35"/>
      <c r="E19" s="35"/>
      <c r="F19" s="35"/>
      <c r="G19" s="35"/>
      <c r="H19" s="98"/>
      <c r="I19" s="98"/>
      <c r="J19" s="35"/>
      <c r="K19" s="35"/>
      <c r="L19" s="35"/>
      <c r="M19" s="98"/>
      <c r="N19" s="35"/>
      <c r="O19" s="35"/>
      <c r="P19" s="35"/>
      <c r="Q19" s="35"/>
      <c r="R19" s="35"/>
      <c r="S19" s="98"/>
      <c r="T19" s="98"/>
      <c r="U19" s="98"/>
      <c r="V19" s="96"/>
    </row>
    <row r="20" spans="1:22" ht="15" customHeight="1">
      <c r="A20" s="135" t="s">
        <v>58</v>
      </c>
      <c r="B20" s="107" t="s">
        <v>81</v>
      </c>
      <c r="C20" s="36"/>
      <c r="D20" s="36"/>
      <c r="E20" s="36"/>
      <c r="F20" s="36"/>
      <c r="G20" s="36"/>
      <c r="H20" s="97"/>
      <c r="I20" s="97"/>
      <c r="J20" s="36"/>
      <c r="K20" s="36"/>
      <c r="L20" s="36"/>
      <c r="M20" s="97"/>
      <c r="N20" s="36"/>
      <c r="O20" s="36"/>
      <c r="P20" s="36"/>
      <c r="Q20" s="36"/>
      <c r="R20" s="36"/>
      <c r="S20" s="97"/>
      <c r="T20" s="97"/>
      <c r="U20" s="97"/>
      <c r="V20" s="94"/>
    </row>
    <row r="21" spans="1:22" ht="15" customHeight="1">
      <c r="A21" s="136"/>
      <c r="B21" s="107"/>
      <c r="C21" s="35"/>
      <c r="D21" s="35"/>
      <c r="E21" s="35"/>
      <c r="F21" s="35"/>
      <c r="G21" s="35"/>
      <c r="H21" s="98"/>
      <c r="I21" s="98"/>
      <c r="J21" s="35"/>
      <c r="K21" s="35"/>
      <c r="L21" s="35"/>
      <c r="M21" s="98"/>
      <c r="N21" s="35"/>
      <c r="O21" s="35"/>
      <c r="P21" s="35"/>
      <c r="Q21" s="35"/>
      <c r="R21" s="35"/>
      <c r="S21" s="98"/>
      <c r="T21" s="98"/>
      <c r="U21" s="98"/>
      <c r="V21" s="96"/>
    </row>
    <row r="22" spans="1:22" ht="15" customHeight="1">
      <c r="A22" s="140" t="s">
        <v>59</v>
      </c>
      <c r="B22" s="107" t="s">
        <v>81</v>
      </c>
      <c r="C22" s="36"/>
      <c r="D22" s="36"/>
      <c r="E22" s="36"/>
      <c r="F22" s="36"/>
      <c r="G22" s="36"/>
      <c r="H22" s="97"/>
      <c r="I22" s="97"/>
      <c r="J22" s="36"/>
      <c r="K22" s="36"/>
      <c r="L22" s="36"/>
      <c r="M22" s="97"/>
      <c r="N22" s="36"/>
      <c r="O22" s="36"/>
      <c r="P22" s="36"/>
      <c r="Q22" s="36"/>
      <c r="R22" s="36"/>
      <c r="S22" s="97"/>
      <c r="T22" s="97"/>
      <c r="U22" s="97"/>
      <c r="V22" s="94"/>
    </row>
    <row r="23" spans="1:22" ht="15" customHeight="1">
      <c r="A23" s="140"/>
      <c r="B23" s="107"/>
      <c r="C23" s="35"/>
      <c r="D23" s="35"/>
      <c r="E23" s="35"/>
      <c r="F23" s="35"/>
      <c r="G23" s="35"/>
      <c r="H23" s="98"/>
      <c r="I23" s="98"/>
      <c r="J23" s="35"/>
      <c r="K23" s="35"/>
      <c r="L23" s="35"/>
      <c r="M23" s="98"/>
      <c r="N23" s="35"/>
      <c r="O23" s="35"/>
      <c r="P23" s="35"/>
      <c r="Q23" s="35"/>
      <c r="R23" s="35"/>
      <c r="S23" s="98"/>
      <c r="T23" s="98"/>
      <c r="U23" s="98"/>
      <c r="V23" s="96"/>
    </row>
    <row r="24" spans="1:22" ht="15" customHeight="1">
      <c r="A24" s="135" t="s">
        <v>60</v>
      </c>
      <c r="B24" s="107" t="s">
        <v>81</v>
      </c>
      <c r="C24" s="36"/>
      <c r="D24" s="36"/>
      <c r="E24" s="36"/>
      <c r="F24" s="36"/>
      <c r="G24" s="36"/>
      <c r="H24" s="97"/>
      <c r="I24" s="97"/>
      <c r="J24" s="36"/>
      <c r="K24" s="36"/>
      <c r="L24" s="36"/>
      <c r="M24" s="97"/>
      <c r="N24" s="36"/>
      <c r="O24" s="36"/>
      <c r="P24" s="36"/>
      <c r="Q24" s="36"/>
      <c r="R24" s="36"/>
      <c r="S24" s="97"/>
      <c r="T24" s="97"/>
      <c r="U24" s="97"/>
      <c r="V24" s="94"/>
    </row>
    <row r="25" spans="1:22" ht="15" customHeight="1">
      <c r="A25" s="136"/>
      <c r="B25" s="107"/>
      <c r="C25" s="35"/>
      <c r="D25" s="35"/>
      <c r="E25" s="35"/>
      <c r="F25" s="35"/>
      <c r="G25" s="35"/>
      <c r="H25" s="98"/>
      <c r="I25" s="98"/>
      <c r="J25" s="35"/>
      <c r="K25" s="35"/>
      <c r="L25" s="35"/>
      <c r="M25" s="98"/>
      <c r="N25" s="35"/>
      <c r="O25" s="35"/>
      <c r="P25" s="35"/>
      <c r="Q25" s="35"/>
      <c r="R25" s="35"/>
      <c r="S25" s="98"/>
      <c r="T25" s="98"/>
      <c r="U25" s="98"/>
      <c r="V25" s="96"/>
    </row>
    <row r="26" spans="1:22" ht="15" customHeight="1">
      <c r="A26" s="140" t="s">
        <v>61</v>
      </c>
      <c r="B26" s="107" t="s">
        <v>81</v>
      </c>
      <c r="C26" s="36"/>
      <c r="D26" s="36"/>
      <c r="E26" s="36"/>
      <c r="F26" s="36"/>
      <c r="G26" s="36"/>
      <c r="H26" s="97"/>
      <c r="I26" s="97"/>
      <c r="J26" s="36"/>
      <c r="K26" s="36"/>
      <c r="L26" s="36"/>
      <c r="M26" s="97"/>
      <c r="N26" s="36"/>
      <c r="O26" s="36"/>
      <c r="P26" s="36"/>
      <c r="Q26" s="36"/>
      <c r="R26" s="36"/>
      <c r="S26" s="97"/>
      <c r="T26" s="97"/>
      <c r="U26" s="97"/>
      <c r="V26" s="94"/>
    </row>
    <row r="27" spans="1:22" ht="15" customHeight="1">
      <c r="A27" s="140"/>
      <c r="B27" s="107"/>
      <c r="C27" s="35"/>
      <c r="D27" s="35"/>
      <c r="E27" s="35"/>
      <c r="F27" s="35"/>
      <c r="G27" s="35"/>
      <c r="H27" s="98"/>
      <c r="I27" s="98"/>
      <c r="J27" s="35"/>
      <c r="K27" s="35"/>
      <c r="L27" s="35"/>
      <c r="M27" s="98"/>
      <c r="N27" s="35"/>
      <c r="O27" s="35"/>
      <c r="P27" s="35"/>
      <c r="Q27" s="35"/>
      <c r="R27" s="35"/>
      <c r="S27" s="98"/>
      <c r="T27" s="98"/>
      <c r="U27" s="98"/>
      <c r="V27" s="96"/>
    </row>
    <row r="28" spans="1:22" ht="15" customHeight="1">
      <c r="A28" s="135" t="s">
        <v>62</v>
      </c>
      <c r="B28" s="107" t="s">
        <v>81</v>
      </c>
      <c r="C28" s="36"/>
      <c r="D28" s="36"/>
      <c r="E28" s="36"/>
      <c r="F28" s="36"/>
      <c r="G28" s="36"/>
      <c r="H28" s="97"/>
      <c r="I28" s="97"/>
      <c r="J28" s="36"/>
      <c r="K28" s="36"/>
      <c r="L28" s="36"/>
      <c r="M28" s="97"/>
      <c r="N28" s="36"/>
      <c r="O28" s="36"/>
      <c r="P28" s="36"/>
      <c r="Q28" s="36"/>
      <c r="R28" s="36"/>
      <c r="S28" s="97"/>
      <c r="T28" s="97"/>
      <c r="U28" s="97"/>
      <c r="V28" s="94"/>
    </row>
    <row r="29" spans="1:22" ht="15" customHeight="1">
      <c r="A29" s="136"/>
      <c r="B29" s="107"/>
      <c r="C29" s="35"/>
      <c r="D29" s="35"/>
      <c r="E29" s="35"/>
      <c r="F29" s="35"/>
      <c r="G29" s="35"/>
      <c r="H29" s="98"/>
      <c r="I29" s="98"/>
      <c r="J29" s="35"/>
      <c r="K29" s="35"/>
      <c r="L29" s="35"/>
      <c r="M29" s="98"/>
      <c r="N29" s="35"/>
      <c r="O29" s="35"/>
      <c r="P29" s="35"/>
      <c r="Q29" s="35"/>
      <c r="R29" s="35"/>
      <c r="S29" s="98"/>
      <c r="T29" s="98"/>
      <c r="U29" s="98"/>
      <c r="V29" s="96"/>
    </row>
    <row r="30" spans="1:22" ht="15" customHeight="1">
      <c r="A30" s="135" t="s">
        <v>63</v>
      </c>
      <c r="B30" s="107" t="s">
        <v>81</v>
      </c>
      <c r="C30" s="36"/>
      <c r="D30" s="36"/>
      <c r="E30" s="36"/>
      <c r="F30" s="36"/>
      <c r="G30" s="36"/>
      <c r="H30" s="97"/>
      <c r="I30" s="97"/>
      <c r="J30" s="36"/>
      <c r="K30" s="36"/>
      <c r="L30" s="36"/>
      <c r="M30" s="97"/>
      <c r="N30" s="36"/>
      <c r="O30" s="36"/>
      <c r="P30" s="36"/>
      <c r="Q30" s="36"/>
      <c r="R30" s="36"/>
      <c r="S30" s="97"/>
      <c r="T30" s="97"/>
      <c r="U30" s="97"/>
      <c r="V30" s="94"/>
    </row>
    <row r="31" spans="1:22" ht="15.75" customHeight="1">
      <c r="A31" s="136"/>
      <c r="B31" s="107"/>
      <c r="C31" s="35"/>
      <c r="D31" s="35"/>
      <c r="E31" s="35"/>
      <c r="F31" s="35"/>
      <c r="G31" s="35"/>
      <c r="H31" s="98"/>
      <c r="I31" s="98"/>
      <c r="J31" s="35"/>
      <c r="K31" s="35"/>
      <c r="L31" s="35"/>
      <c r="M31" s="98"/>
      <c r="N31" s="35"/>
      <c r="O31" s="35"/>
      <c r="P31" s="35"/>
      <c r="Q31" s="35"/>
      <c r="R31" s="35"/>
      <c r="S31" s="98"/>
      <c r="T31" s="98"/>
      <c r="U31" s="98"/>
      <c r="V31" s="96"/>
    </row>
    <row r="32" spans="1:22" ht="15" customHeight="1">
      <c r="A32" s="135" t="s">
        <v>64</v>
      </c>
      <c r="B32" s="107" t="s">
        <v>81</v>
      </c>
      <c r="C32" s="36"/>
      <c r="D32" s="36"/>
      <c r="E32" s="36"/>
      <c r="F32" s="36"/>
      <c r="G32" s="36"/>
      <c r="H32" s="97"/>
      <c r="I32" s="97"/>
      <c r="J32" s="36"/>
      <c r="K32" s="36"/>
      <c r="L32" s="36"/>
      <c r="M32" s="97"/>
      <c r="N32" s="36"/>
      <c r="O32" s="36"/>
      <c r="P32" s="36"/>
      <c r="Q32" s="36"/>
      <c r="R32" s="36"/>
      <c r="S32" s="97"/>
      <c r="T32" s="97"/>
      <c r="U32" s="97"/>
      <c r="V32" s="94"/>
    </row>
    <row r="33" spans="1:22" ht="15" customHeight="1">
      <c r="A33" s="136"/>
      <c r="B33" s="107"/>
      <c r="C33" s="35"/>
      <c r="D33" s="35"/>
      <c r="E33" s="35"/>
      <c r="F33" s="35"/>
      <c r="G33" s="35"/>
      <c r="H33" s="98"/>
      <c r="I33" s="98"/>
      <c r="J33" s="35"/>
      <c r="K33" s="35"/>
      <c r="L33" s="35"/>
      <c r="M33" s="98"/>
      <c r="N33" s="35"/>
      <c r="O33" s="35"/>
      <c r="P33" s="35"/>
      <c r="Q33" s="35"/>
      <c r="R33" s="35"/>
      <c r="S33" s="98"/>
      <c r="T33" s="98"/>
      <c r="U33" s="98"/>
      <c r="V33" s="96"/>
    </row>
    <row r="34" spans="1:22">
      <c r="A34" s="135" t="s">
        <v>65</v>
      </c>
      <c r="B34" s="107" t="s">
        <v>82</v>
      </c>
      <c r="C34" s="36"/>
      <c r="D34" s="36"/>
      <c r="E34" s="36"/>
      <c r="F34" s="36"/>
      <c r="G34" s="36"/>
      <c r="H34" s="97"/>
      <c r="I34" s="97"/>
      <c r="J34" s="36"/>
      <c r="K34" s="36"/>
      <c r="L34" s="36"/>
      <c r="M34" s="97"/>
      <c r="N34" s="36"/>
      <c r="O34" s="36"/>
      <c r="P34" s="36"/>
      <c r="Q34" s="36"/>
      <c r="R34" s="36"/>
      <c r="S34" s="97"/>
      <c r="T34" s="97"/>
      <c r="U34" s="97"/>
      <c r="V34" s="94"/>
    </row>
    <row r="35" spans="1:22">
      <c r="A35" s="136"/>
      <c r="B35" s="107"/>
      <c r="C35" s="35"/>
      <c r="D35" s="35"/>
      <c r="E35" s="35"/>
      <c r="F35" s="35"/>
      <c r="G35" s="35"/>
      <c r="H35" s="98"/>
      <c r="I35" s="98"/>
      <c r="J35" s="35"/>
      <c r="K35" s="35"/>
      <c r="L35" s="35"/>
      <c r="M35" s="98"/>
      <c r="N35" s="35"/>
      <c r="O35" s="35"/>
      <c r="P35" s="35"/>
      <c r="Q35" s="35"/>
      <c r="R35" s="35"/>
      <c r="S35" s="98"/>
      <c r="T35" s="98"/>
      <c r="U35" s="98"/>
      <c r="V35" s="96"/>
    </row>
    <row r="36" spans="1:22">
      <c r="A36" s="135" t="s">
        <v>66</v>
      </c>
      <c r="B36" s="107" t="s">
        <v>81</v>
      </c>
      <c r="C36" s="36"/>
      <c r="D36" s="36"/>
      <c r="E36" s="36"/>
      <c r="F36" s="36"/>
      <c r="G36" s="36"/>
      <c r="H36" s="97"/>
      <c r="I36" s="97"/>
      <c r="J36" s="36"/>
      <c r="K36" s="36"/>
      <c r="L36" s="36"/>
      <c r="M36" s="97"/>
      <c r="N36" s="36"/>
      <c r="O36" s="36"/>
      <c r="P36" s="36"/>
      <c r="Q36" s="36"/>
      <c r="R36" s="36"/>
      <c r="S36" s="97"/>
      <c r="T36" s="97"/>
      <c r="U36" s="97"/>
      <c r="V36" s="94"/>
    </row>
    <row r="37" spans="1:22">
      <c r="A37" s="136"/>
      <c r="B37" s="107"/>
      <c r="C37" s="35"/>
      <c r="D37" s="35"/>
      <c r="E37" s="35"/>
      <c r="F37" s="35"/>
      <c r="G37" s="35"/>
      <c r="H37" s="98"/>
      <c r="I37" s="98"/>
      <c r="J37" s="35"/>
      <c r="K37" s="35"/>
      <c r="L37" s="35"/>
      <c r="M37" s="98"/>
      <c r="N37" s="35"/>
      <c r="O37" s="35"/>
      <c r="P37" s="35"/>
      <c r="Q37" s="35"/>
      <c r="R37" s="35"/>
      <c r="S37" s="98"/>
      <c r="T37" s="98"/>
      <c r="U37" s="98"/>
      <c r="V37" s="96"/>
    </row>
    <row r="38" spans="1:22">
      <c r="A38" s="135" t="s">
        <v>66</v>
      </c>
      <c r="B38" s="107" t="s">
        <v>82</v>
      </c>
      <c r="C38" s="36"/>
      <c r="D38" s="36"/>
      <c r="E38" s="36"/>
      <c r="F38" s="36"/>
      <c r="G38" s="36"/>
      <c r="H38" s="97"/>
      <c r="I38" s="97"/>
      <c r="J38" s="36"/>
      <c r="K38" s="36"/>
      <c r="L38" s="36"/>
      <c r="M38" s="97"/>
      <c r="N38" s="36"/>
      <c r="O38" s="36"/>
      <c r="P38" s="36"/>
      <c r="Q38" s="36"/>
      <c r="R38" s="36"/>
      <c r="S38" s="97"/>
      <c r="T38" s="97"/>
      <c r="U38" s="97"/>
      <c r="V38" s="94"/>
    </row>
    <row r="39" spans="1:22">
      <c r="A39" s="136"/>
      <c r="B39" s="107"/>
      <c r="C39" s="35"/>
      <c r="D39" s="35"/>
      <c r="E39" s="35"/>
      <c r="F39" s="35"/>
      <c r="G39" s="35"/>
      <c r="H39" s="98"/>
      <c r="I39" s="98"/>
      <c r="J39" s="35"/>
      <c r="K39" s="35"/>
      <c r="L39" s="35"/>
      <c r="M39" s="98"/>
      <c r="N39" s="35"/>
      <c r="O39" s="35"/>
      <c r="P39" s="35"/>
      <c r="Q39" s="35"/>
      <c r="R39" s="35"/>
      <c r="S39" s="98"/>
      <c r="T39" s="98"/>
      <c r="U39" s="98"/>
      <c r="V39" s="96"/>
    </row>
    <row r="40" spans="1:22">
      <c r="A40" s="135" t="s">
        <v>67</v>
      </c>
      <c r="B40" s="107" t="s">
        <v>81</v>
      </c>
      <c r="C40" s="36"/>
      <c r="D40" s="36"/>
      <c r="E40" s="36"/>
      <c r="F40" s="36"/>
      <c r="G40" s="36"/>
      <c r="H40" s="97"/>
      <c r="I40" s="97"/>
      <c r="J40" s="36"/>
      <c r="K40" s="36"/>
      <c r="L40" s="36"/>
      <c r="M40" s="97"/>
      <c r="N40" s="36"/>
      <c r="O40" s="36"/>
      <c r="P40" s="36"/>
      <c r="Q40" s="36"/>
      <c r="R40" s="36"/>
      <c r="S40" s="97"/>
      <c r="T40" s="97"/>
      <c r="U40" s="97"/>
      <c r="V40" s="94"/>
    </row>
    <row r="41" spans="1:22">
      <c r="A41" s="136"/>
      <c r="B41" s="107"/>
      <c r="C41" s="35"/>
      <c r="D41" s="35"/>
      <c r="E41" s="35"/>
      <c r="F41" s="35"/>
      <c r="G41" s="35"/>
      <c r="H41" s="98"/>
      <c r="I41" s="98"/>
      <c r="J41" s="35"/>
      <c r="K41" s="35"/>
      <c r="L41" s="35"/>
      <c r="M41" s="98"/>
      <c r="N41" s="35"/>
      <c r="O41" s="35"/>
      <c r="P41" s="35"/>
      <c r="Q41" s="35"/>
      <c r="R41" s="35"/>
      <c r="S41" s="98"/>
      <c r="T41" s="98"/>
      <c r="U41" s="98"/>
      <c r="V41" s="96"/>
    </row>
    <row r="42" spans="1:22">
      <c r="A42" s="135" t="s">
        <v>68</v>
      </c>
      <c r="B42" s="107" t="s">
        <v>81</v>
      </c>
      <c r="C42" s="36"/>
      <c r="D42" s="36"/>
      <c r="E42" s="36"/>
      <c r="F42" s="36"/>
      <c r="G42" s="36"/>
      <c r="H42" s="97"/>
      <c r="I42" s="97"/>
      <c r="J42" s="36"/>
      <c r="K42" s="36"/>
      <c r="L42" s="36"/>
      <c r="M42" s="97"/>
      <c r="N42" s="36"/>
      <c r="O42" s="36"/>
      <c r="P42" s="36"/>
      <c r="Q42" s="36"/>
      <c r="R42" s="36"/>
      <c r="S42" s="97"/>
      <c r="T42" s="97"/>
      <c r="U42" s="97"/>
      <c r="V42" s="94"/>
    </row>
    <row r="43" spans="1:22">
      <c r="A43" s="136"/>
      <c r="B43" s="107"/>
      <c r="C43" s="35"/>
      <c r="D43" s="35"/>
      <c r="E43" s="35"/>
      <c r="F43" s="35"/>
      <c r="G43" s="35"/>
      <c r="H43" s="98"/>
      <c r="I43" s="98"/>
      <c r="J43" s="35"/>
      <c r="K43" s="35"/>
      <c r="L43" s="35"/>
      <c r="M43" s="98"/>
      <c r="N43" s="35"/>
      <c r="O43" s="35"/>
      <c r="P43" s="35"/>
      <c r="Q43" s="35"/>
      <c r="R43" s="35"/>
      <c r="S43" s="98"/>
      <c r="T43" s="98"/>
      <c r="U43" s="98"/>
      <c r="V43" s="96"/>
    </row>
    <row r="44" spans="1:22">
      <c r="A44" s="135" t="s">
        <v>69</v>
      </c>
      <c r="B44" s="107" t="s">
        <v>81</v>
      </c>
      <c r="C44" s="36"/>
      <c r="D44" s="36"/>
      <c r="E44" s="36"/>
      <c r="F44" s="36"/>
      <c r="G44" s="36"/>
      <c r="H44" s="97"/>
      <c r="I44" s="97"/>
      <c r="J44" s="36"/>
      <c r="K44" s="36"/>
      <c r="L44" s="36"/>
      <c r="M44" s="97"/>
      <c r="N44" s="36"/>
      <c r="O44" s="36"/>
      <c r="P44" s="36"/>
      <c r="Q44" s="36"/>
      <c r="R44" s="36"/>
      <c r="S44" s="97"/>
      <c r="T44" s="97"/>
      <c r="U44" s="97"/>
      <c r="V44" s="94"/>
    </row>
    <row r="45" spans="1:22">
      <c r="A45" s="136"/>
      <c r="B45" s="107"/>
      <c r="C45" s="35"/>
      <c r="D45" s="35"/>
      <c r="E45" s="35"/>
      <c r="F45" s="35"/>
      <c r="G45" s="35"/>
      <c r="H45" s="98"/>
      <c r="I45" s="98"/>
      <c r="J45" s="35"/>
      <c r="K45" s="35"/>
      <c r="L45" s="35"/>
      <c r="M45" s="98"/>
      <c r="N45" s="35"/>
      <c r="O45" s="35"/>
      <c r="P45" s="35"/>
      <c r="Q45" s="35"/>
      <c r="R45" s="35"/>
      <c r="S45" s="98"/>
      <c r="T45" s="98"/>
      <c r="U45" s="98"/>
      <c r="V45" s="96"/>
    </row>
    <row r="46" spans="1:22">
      <c r="A46" s="135" t="s">
        <v>70</v>
      </c>
      <c r="B46" s="107" t="s">
        <v>81</v>
      </c>
      <c r="C46" s="36"/>
      <c r="D46" s="36"/>
      <c r="E46" s="36"/>
      <c r="F46" s="36"/>
      <c r="G46" s="36"/>
      <c r="H46" s="97"/>
      <c r="I46" s="97"/>
      <c r="J46" s="36"/>
      <c r="K46" s="36"/>
      <c r="L46" s="36"/>
      <c r="M46" s="97"/>
      <c r="N46" s="36"/>
      <c r="O46" s="36"/>
      <c r="P46" s="36"/>
      <c r="Q46" s="36"/>
      <c r="R46" s="36"/>
      <c r="S46" s="97"/>
      <c r="T46" s="97"/>
      <c r="U46" s="97"/>
      <c r="V46" s="94"/>
    </row>
    <row r="47" spans="1:22">
      <c r="A47" s="136"/>
      <c r="B47" s="107"/>
      <c r="C47" s="35"/>
      <c r="D47" s="35"/>
      <c r="E47" s="35"/>
      <c r="F47" s="35"/>
      <c r="G47" s="35"/>
      <c r="H47" s="98"/>
      <c r="I47" s="98"/>
      <c r="J47" s="35"/>
      <c r="K47" s="35"/>
      <c r="L47" s="35"/>
      <c r="M47" s="98"/>
      <c r="N47" s="35"/>
      <c r="O47" s="35"/>
      <c r="P47" s="35"/>
      <c r="Q47" s="35"/>
      <c r="R47" s="35"/>
      <c r="S47" s="98"/>
      <c r="T47" s="98"/>
      <c r="U47" s="98"/>
      <c r="V47" s="96"/>
    </row>
    <row r="48" spans="1:22">
      <c r="A48" s="135" t="s">
        <v>71</v>
      </c>
      <c r="B48" s="107" t="s">
        <v>81</v>
      </c>
      <c r="C48" s="36"/>
      <c r="D48" s="36"/>
      <c r="E48" s="36"/>
      <c r="F48" s="36"/>
      <c r="G48" s="36"/>
      <c r="H48" s="97"/>
      <c r="I48" s="97"/>
      <c r="J48" s="36"/>
      <c r="K48" s="36"/>
      <c r="L48" s="36"/>
      <c r="M48" s="97"/>
      <c r="N48" s="36"/>
      <c r="O48" s="36"/>
      <c r="P48" s="36"/>
      <c r="Q48" s="36"/>
      <c r="R48" s="36"/>
      <c r="S48" s="97"/>
      <c r="T48" s="97"/>
      <c r="U48" s="97"/>
      <c r="V48" s="94"/>
    </row>
    <row r="49" spans="1:22">
      <c r="A49" s="136"/>
      <c r="B49" s="107"/>
      <c r="C49" s="35"/>
      <c r="D49" s="35"/>
      <c r="E49" s="35"/>
      <c r="F49" s="35"/>
      <c r="G49" s="35"/>
      <c r="H49" s="98"/>
      <c r="I49" s="98"/>
      <c r="J49" s="35"/>
      <c r="K49" s="35"/>
      <c r="L49" s="35"/>
      <c r="M49" s="98"/>
      <c r="N49" s="35"/>
      <c r="O49" s="35"/>
      <c r="P49" s="35"/>
      <c r="Q49" s="35"/>
      <c r="R49" s="35"/>
      <c r="S49" s="98"/>
      <c r="T49" s="98"/>
      <c r="U49" s="98"/>
      <c r="V49" s="96"/>
    </row>
    <row r="50" spans="1:22">
      <c r="A50" s="135" t="s">
        <v>71</v>
      </c>
      <c r="B50" s="107" t="s">
        <v>82</v>
      </c>
      <c r="C50" s="36"/>
      <c r="D50" s="36"/>
      <c r="E50" s="36"/>
      <c r="F50" s="36"/>
      <c r="G50" s="36"/>
      <c r="H50" s="97"/>
      <c r="I50" s="97"/>
      <c r="J50" s="36"/>
      <c r="K50" s="36"/>
      <c r="L50" s="36"/>
      <c r="M50" s="97"/>
      <c r="N50" s="36"/>
      <c r="O50" s="36"/>
      <c r="P50" s="36"/>
      <c r="Q50" s="36"/>
      <c r="R50" s="36"/>
      <c r="S50" s="97"/>
      <c r="T50" s="97"/>
      <c r="U50" s="97"/>
      <c r="V50" s="94"/>
    </row>
    <row r="51" spans="1:22">
      <c r="A51" s="136"/>
      <c r="B51" s="107"/>
      <c r="C51" s="35"/>
      <c r="D51" s="35"/>
      <c r="E51" s="35"/>
      <c r="F51" s="35"/>
      <c r="G51" s="35"/>
      <c r="H51" s="98"/>
      <c r="I51" s="98"/>
      <c r="J51" s="35"/>
      <c r="K51" s="35"/>
      <c r="L51" s="35"/>
      <c r="M51" s="98"/>
      <c r="N51" s="35"/>
      <c r="O51" s="35"/>
      <c r="P51" s="35"/>
      <c r="Q51" s="35"/>
      <c r="R51" s="35"/>
      <c r="S51" s="98"/>
      <c r="T51" s="98"/>
      <c r="U51" s="98"/>
      <c r="V51" s="96"/>
    </row>
    <row r="52" spans="1:22">
      <c r="A52" s="135" t="s">
        <v>72</v>
      </c>
      <c r="B52" s="107" t="s">
        <v>81</v>
      </c>
      <c r="C52" s="36"/>
      <c r="D52" s="36"/>
      <c r="E52" s="36"/>
      <c r="F52" s="36"/>
      <c r="G52" s="36"/>
      <c r="H52" s="97"/>
      <c r="I52" s="97"/>
      <c r="J52" s="36"/>
      <c r="K52" s="36"/>
      <c r="L52" s="36"/>
      <c r="M52" s="97"/>
      <c r="N52" s="36"/>
      <c r="O52" s="36"/>
      <c r="P52" s="36"/>
      <c r="Q52" s="36"/>
      <c r="R52" s="36"/>
      <c r="S52" s="97"/>
      <c r="T52" s="97"/>
      <c r="U52" s="97"/>
      <c r="V52" s="94"/>
    </row>
    <row r="53" spans="1:22">
      <c r="A53" s="136"/>
      <c r="B53" s="107"/>
      <c r="C53" s="35"/>
      <c r="D53" s="35"/>
      <c r="E53" s="35"/>
      <c r="F53" s="35"/>
      <c r="G53" s="35"/>
      <c r="H53" s="98"/>
      <c r="I53" s="98"/>
      <c r="J53" s="35"/>
      <c r="K53" s="35"/>
      <c r="L53" s="35"/>
      <c r="M53" s="98"/>
      <c r="N53" s="35"/>
      <c r="O53" s="35"/>
      <c r="P53" s="35"/>
      <c r="Q53" s="35"/>
      <c r="R53" s="35"/>
      <c r="S53" s="98"/>
      <c r="T53" s="98"/>
      <c r="U53" s="98"/>
      <c r="V53" s="96"/>
    </row>
    <row r="54" spans="1:22">
      <c r="A54" s="135" t="s">
        <v>73</v>
      </c>
      <c r="B54" s="107" t="s">
        <v>81</v>
      </c>
      <c r="C54" s="36"/>
      <c r="D54" s="36"/>
      <c r="E54" s="36"/>
      <c r="F54" s="36"/>
      <c r="G54" s="36"/>
      <c r="H54" s="97"/>
      <c r="I54" s="97"/>
      <c r="J54" s="36"/>
      <c r="K54" s="36"/>
      <c r="L54" s="36"/>
      <c r="M54" s="97"/>
      <c r="N54" s="36"/>
      <c r="O54" s="36"/>
      <c r="P54" s="36"/>
      <c r="Q54" s="36"/>
      <c r="R54" s="36"/>
      <c r="S54" s="97"/>
      <c r="T54" s="97"/>
      <c r="U54" s="97"/>
      <c r="V54" s="94"/>
    </row>
    <row r="55" spans="1:22">
      <c r="A55" s="136"/>
      <c r="B55" s="107"/>
      <c r="C55" s="35"/>
      <c r="D55" s="35"/>
      <c r="E55" s="35"/>
      <c r="F55" s="35"/>
      <c r="G55" s="35"/>
      <c r="H55" s="98"/>
      <c r="I55" s="98"/>
      <c r="J55" s="35"/>
      <c r="K55" s="35"/>
      <c r="L55" s="35"/>
      <c r="M55" s="98"/>
      <c r="N55" s="35"/>
      <c r="O55" s="35"/>
      <c r="P55" s="35"/>
      <c r="Q55" s="35"/>
      <c r="R55" s="35"/>
      <c r="S55" s="98"/>
      <c r="T55" s="98"/>
      <c r="U55" s="98"/>
      <c r="V55" s="96"/>
    </row>
    <row r="56" spans="1:22">
      <c r="A56" s="135" t="s">
        <v>74</v>
      </c>
      <c r="B56" s="107" t="s">
        <v>81</v>
      </c>
      <c r="C56" s="36"/>
      <c r="D56" s="36"/>
      <c r="E56" s="36"/>
      <c r="F56" s="36"/>
      <c r="G56" s="36"/>
      <c r="H56" s="97"/>
      <c r="I56" s="97"/>
      <c r="J56" s="36"/>
      <c r="K56" s="36"/>
      <c r="L56" s="36"/>
      <c r="M56" s="97"/>
      <c r="N56" s="36"/>
      <c r="O56" s="36"/>
      <c r="P56" s="36"/>
      <c r="Q56" s="36"/>
      <c r="R56" s="36"/>
      <c r="S56" s="97"/>
      <c r="T56" s="97"/>
      <c r="U56" s="97"/>
      <c r="V56" s="94"/>
    </row>
    <row r="57" spans="1:22">
      <c r="A57" s="136"/>
      <c r="B57" s="107"/>
      <c r="C57" s="35"/>
      <c r="D57" s="35"/>
      <c r="E57" s="35"/>
      <c r="F57" s="35"/>
      <c r="G57" s="35"/>
      <c r="H57" s="98"/>
      <c r="I57" s="98"/>
      <c r="J57" s="35"/>
      <c r="K57" s="35"/>
      <c r="L57" s="35"/>
      <c r="M57" s="98"/>
      <c r="N57" s="35"/>
      <c r="O57" s="35"/>
      <c r="P57" s="35"/>
      <c r="Q57" s="35"/>
      <c r="R57" s="35"/>
      <c r="S57" s="98"/>
      <c r="T57" s="98"/>
      <c r="U57" s="98"/>
      <c r="V57" s="96"/>
    </row>
    <row r="58" spans="1:22" ht="15" customHeight="1">
      <c r="A58" s="135" t="s">
        <v>74</v>
      </c>
      <c r="B58" s="107" t="s">
        <v>82</v>
      </c>
      <c r="C58" s="36"/>
      <c r="D58" s="36"/>
      <c r="E58" s="36"/>
      <c r="F58" s="36"/>
      <c r="G58" s="36"/>
      <c r="H58" s="97"/>
      <c r="I58" s="97"/>
      <c r="J58" s="36"/>
      <c r="K58" s="36"/>
      <c r="L58" s="36"/>
      <c r="M58" s="97"/>
      <c r="N58" s="36"/>
      <c r="O58" s="36"/>
      <c r="P58" s="36"/>
      <c r="Q58" s="36"/>
      <c r="R58" s="36"/>
      <c r="S58" s="97"/>
      <c r="T58" s="97"/>
      <c r="U58" s="97"/>
      <c r="V58" s="94"/>
    </row>
    <row r="59" spans="1:22" ht="15" customHeight="1">
      <c r="A59" s="136"/>
      <c r="B59" s="107"/>
      <c r="C59" s="35"/>
      <c r="D59" s="35"/>
      <c r="E59" s="35"/>
      <c r="F59" s="35"/>
      <c r="G59" s="35"/>
      <c r="H59" s="98"/>
      <c r="I59" s="98"/>
      <c r="J59" s="35"/>
      <c r="K59" s="35"/>
      <c r="L59" s="35"/>
      <c r="M59" s="98"/>
      <c r="N59" s="35"/>
      <c r="O59" s="35"/>
      <c r="P59" s="35"/>
      <c r="Q59" s="35"/>
      <c r="R59" s="35"/>
      <c r="S59" s="98"/>
      <c r="T59" s="98"/>
      <c r="U59" s="98"/>
      <c r="V59" s="96"/>
    </row>
    <row r="60" spans="1:22">
      <c r="A60" s="135" t="s">
        <v>74</v>
      </c>
      <c r="B60" s="107" t="s">
        <v>81</v>
      </c>
      <c r="C60" s="36"/>
      <c r="D60" s="36"/>
      <c r="E60" s="36"/>
      <c r="F60" s="36"/>
      <c r="G60" s="36"/>
      <c r="H60" s="97"/>
      <c r="I60" s="97"/>
      <c r="J60" s="36"/>
      <c r="K60" s="36"/>
      <c r="L60" s="36"/>
      <c r="M60" s="97"/>
      <c r="N60" s="36"/>
      <c r="O60" s="36"/>
      <c r="P60" s="36"/>
      <c r="Q60" s="36"/>
      <c r="R60" s="36"/>
      <c r="S60" s="97"/>
      <c r="T60" s="97"/>
      <c r="U60" s="97"/>
      <c r="V60" s="94"/>
    </row>
    <row r="61" spans="1:22">
      <c r="A61" s="136"/>
      <c r="B61" s="107"/>
      <c r="C61" s="35"/>
      <c r="D61" s="35"/>
      <c r="E61" s="35"/>
      <c r="F61" s="35"/>
      <c r="G61" s="35"/>
      <c r="H61" s="98"/>
      <c r="I61" s="98"/>
      <c r="J61" s="35"/>
      <c r="K61" s="35"/>
      <c r="L61" s="35"/>
      <c r="M61" s="98"/>
      <c r="N61" s="35"/>
      <c r="O61" s="35"/>
      <c r="P61" s="35"/>
      <c r="Q61" s="35"/>
      <c r="R61" s="35"/>
      <c r="S61" s="98"/>
      <c r="T61" s="98"/>
      <c r="U61" s="98"/>
      <c r="V61" s="96"/>
    </row>
    <row r="62" spans="1:22">
      <c r="A62" s="135" t="s">
        <v>75</v>
      </c>
      <c r="B62" s="107" t="s">
        <v>81</v>
      </c>
      <c r="C62" s="36"/>
      <c r="D62" s="36"/>
      <c r="E62" s="36"/>
      <c r="F62" s="36"/>
      <c r="G62" s="36"/>
      <c r="H62" s="97"/>
      <c r="I62" s="97"/>
      <c r="J62" s="36"/>
      <c r="K62" s="36"/>
      <c r="L62" s="36"/>
      <c r="M62" s="97"/>
      <c r="N62" s="36"/>
      <c r="O62" s="36"/>
      <c r="P62" s="36"/>
      <c r="Q62" s="36"/>
      <c r="R62" s="36"/>
      <c r="S62" s="97"/>
      <c r="T62" s="97"/>
      <c r="U62" s="97"/>
      <c r="V62" s="94"/>
    </row>
    <row r="63" spans="1:22">
      <c r="A63" s="136"/>
      <c r="B63" s="107"/>
      <c r="C63" s="35"/>
      <c r="D63" s="35"/>
      <c r="E63" s="35"/>
      <c r="F63" s="35"/>
      <c r="G63" s="35"/>
      <c r="H63" s="98"/>
      <c r="I63" s="98"/>
      <c r="J63" s="35"/>
      <c r="K63" s="35"/>
      <c r="L63" s="35"/>
      <c r="M63" s="98"/>
      <c r="N63" s="35"/>
      <c r="O63" s="35"/>
      <c r="P63" s="35"/>
      <c r="Q63" s="35"/>
      <c r="R63" s="35"/>
      <c r="S63" s="98"/>
      <c r="T63" s="98"/>
      <c r="U63" s="98"/>
      <c r="V63" s="96"/>
    </row>
    <row r="64" spans="1:22" ht="15" customHeight="1">
      <c r="A64" s="135" t="s">
        <v>75</v>
      </c>
      <c r="B64" s="107" t="s">
        <v>82</v>
      </c>
      <c r="C64" s="36"/>
      <c r="D64" s="36"/>
      <c r="E64" s="36"/>
      <c r="F64" s="36"/>
      <c r="G64" s="36"/>
      <c r="H64" s="97"/>
      <c r="I64" s="97"/>
      <c r="J64" s="36"/>
      <c r="K64" s="36"/>
      <c r="L64" s="36"/>
      <c r="M64" s="97"/>
      <c r="N64" s="36"/>
      <c r="O64" s="36"/>
      <c r="P64" s="36"/>
      <c r="Q64" s="36"/>
      <c r="R64" s="36"/>
      <c r="S64" s="97"/>
      <c r="T64" s="97"/>
      <c r="U64" s="97"/>
      <c r="V64" s="94"/>
    </row>
    <row r="65" spans="1:22" ht="15" customHeight="1">
      <c r="A65" s="136"/>
      <c r="B65" s="107"/>
      <c r="C65" s="35"/>
      <c r="D65" s="35"/>
      <c r="E65" s="35"/>
      <c r="F65" s="35"/>
      <c r="G65" s="35"/>
      <c r="H65" s="98"/>
      <c r="I65" s="98"/>
      <c r="J65" s="35"/>
      <c r="K65" s="35"/>
      <c r="L65" s="35"/>
      <c r="M65" s="98"/>
      <c r="N65" s="35"/>
      <c r="O65" s="35"/>
      <c r="P65" s="35"/>
      <c r="Q65" s="35"/>
      <c r="R65" s="35"/>
      <c r="S65" s="98"/>
      <c r="T65" s="98"/>
      <c r="U65" s="98"/>
      <c r="V65" s="96"/>
    </row>
    <row r="66" spans="1:22">
      <c r="A66" s="135" t="s">
        <v>76</v>
      </c>
      <c r="B66" s="107" t="s">
        <v>81</v>
      </c>
      <c r="C66" s="36"/>
      <c r="D66" s="36"/>
      <c r="E66" s="36"/>
      <c r="F66" s="36"/>
      <c r="G66" s="36"/>
      <c r="H66" s="97"/>
      <c r="I66" s="97"/>
      <c r="J66" s="36"/>
      <c r="K66" s="36"/>
      <c r="L66" s="36"/>
      <c r="M66" s="97"/>
      <c r="N66" s="36"/>
      <c r="O66" s="36"/>
      <c r="P66" s="36"/>
      <c r="Q66" s="36"/>
      <c r="R66" s="36"/>
      <c r="S66" s="97"/>
      <c r="T66" s="97"/>
      <c r="U66" s="97"/>
      <c r="V66" s="94"/>
    </row>
    <row r="67" spans="1:22">
      <c r="A67" s="136"/>
      <c r="B67" s="107"/>
      <c r="C67" s="35"/>
      <c r="D67" s="35"/>
      <c r="E67" s="35"/>
      <c r="F67" s="35"/>
      <c r="G67" s="35"/>
      <c r="H67" s="98"/>
      <c r="I67" s="98"/>
      <c r="J67" s="35"/>
      <c r="K67" s="35"/>
      <c r="L67" s="35"/>
      <c r="M67" s="98"/>
      <c r="N67" s="35"/>
      <c r="O67" s="35"/>
      <c r="P67" s="35"/>
      <c r="Q67" s="35"/>
      <c r="R67" s="35"/>
      <c r="S67" s="98"/>
      <c r="T67" s="98"/>
      <c r="U67" s="98"/>
      <c r="V67" s="96"/>
    </row>
    <row r="68" spans="1:22">
      <c r="A68" s="135" t="s">
        <v>77</v>
      </c>
      <c r="B68" s="107" t="s">
        <v>81</v>
      </c>
      <c r="C68" s="36"/>
      <c r="D68" s="36"/>
      <c r="E68" s="36"/>
      <c r="F68" s="36"/>
      <c r="G68" s="36"/>
      <c r="H68" s="97"/>
      <c r="I68" s="97"/>
      <c r="J68" s="36"/>
      <c r="K68" s="36"/>
      <c r="L68" s="36"/>
      <c r="M68" s="97"/>
      <c r="N68" s="36"/>
      <c r="O68" s="36"/>
      <c r="P68" s="36"/>
      <c r="Q68" s="36"/>
      <c r="R68" s="36"/>
      <c r="S68" s="97"/>
      <c r="T68" s="97"/>
      <c r="U68" s="97"/>
      <c r="V68" s="94"/>
    </row>
    <row r="69" spans="1:22">
      <c r="A69" s="136"/>
      <c r="B69" s="107"/>
      <c r="C69" s="35"/>
      <c r="D69" s="35"/>
      <c r="E69" s="35"/>
      <c r="F69" s="35"/>
      <c r="G69" s="35"/>
      <c r="H69" s="98"/>
      <c r="I69" s="98"/>
      <c r="J69" s="35"/>
      <c r="K69" s="35"/>
      <c r="L69" s="35"/>
      <c r="M69" s="98"/>
      <c r="N69" s="35"/>
      <c r="O69" s="35"/>
      <c r="P69" s="35"/>
      <c r="Q69" s="35"/>
      <c r="R69" s="35"/>
      <c r="S69" s="98"/>
      <c r="T69" s="98"/>
      <c r="U69" s="98"/>
      <c r="V69" s="96"/>
    </row>
    <row r="70" spans="1:22">
      <c r="A70" s="135" t="s">
        <v>78</v>
      </c>
      <c r="B70" s="107" t="s">
        <v>81</v>
      </c>
      <c r="C70" s="36"/>
      <c r="D70" s="36"/>
      <c r="E70" s="36"/>
      <c r="F70" s="36"/>
      <c r="G70" s="36"/>
      <c r="H70" s="97"/>
      <c r="I70" s="97"/>
      <c r="J70" s="36"/>
      <c r="K70" s="36"/>
      <c r="L70" s="36"/>
      <c r="M70" s="97"/>
      <c r="N70" s="36"/>
      <c r="O70" s="36"/>
      <c r="P70" s="36"/>
      <c r="Q70" s="36"/>
      <c r="R70" s="36"/>
      <c r="S70" s="97"/>
      <c r="T70" s="97"/>
      <c r="U70" s="97"/>
      <c r="V70" s="94"/>
    </row>
    <row r="71" spans="1:22">
      <c r="A71" s="136"/>
      <c r="B71" s="107"/>
      <c r="C71" s="35"/>
      <c r="D71" s="35"/>
      <c r="E71" s="35"/>
      <c r="F71" s="35"/>
      <c r="G71" s="35"/>
      <c r="H71" s="98"/>
      <c r="I71" s="98"/>
      <c r="J71" s="35"/>
      <c r="K71" s="35"/>
      <c r="L71" s="35"/>
      <c r="M71" s="98"/>
      <c r="N71" s="35"/>
      <c r="O71" s="35"/>
      <c r="P71" s="35"/>
      <c r="Q71" s="35"/>
      <c r="R71" s="35"/>
      <c r="S71" s="98"/>
      <c r="T71" s="98"/>
      <c r="U71" s="98"/>
      <c r="V71" s="96"/>
    </row>
    <row r="72" spans="1:22">
      <c r="A72" s="135" t="s">
        <v>79</v>
      </c>
      <c r="B72" s="107" t="s">
        <v>81</v>
      </c>
      <c r="C72" s="36"/>
      <c r="D72" s="36"/>
      <c r="E72" s="36"/>
      <c r="F72" s="36"/>
      <c r="G72" s="36"/>
      <c r="H72" s="97"/>
      <c r="I72" s="97"/>
      <c r="J72" s="36"/>
      <c r="K72" s="36"/>
      <c r="L72" s="36"/>
      <c r="M72" s="97"/>
      <c r="N72" s="36"/>
      <c r="O72" s="36"/>
      <c r="P72" s="36"/>
      <c r="Q72" s="36"/>
      <c r="R72" s="36"/>
      <c r="S72" s="97"/>
      <c r="T72" s="97"/>
      <c r="U72" s="97"/>
      <c r="V72" s="94"/>
    </row>
    <row r="73" spans="1:22">
      <c r="A73" s="137"/>
      <c r="B73" s="107"/>
      <c r="C73" s="35"/>
      <c r="D73" s="35"/>
      <c r="E73" s="35"/>
      <c r="F73" s="35"/>
      <c r="G73" s="35"/>
      <c r="H73" s="98"/>
      <c r="I73" s="98"/>
      <c r="J73" s="35"/>
      <c r="K73" s="35"/>
      <c r="L73" s="35"/>
      <c r="M73" s="98"/>
      <c r="N73" s="35"/>
      <c r="O73" s="35"/>
      <c r="P73" s="35"/>
      <c r="Q73" s="35"/>
      <c r="R73" s="35"/>
      <c r="S73" s="98"/>
      <c r="T73" s="98"/>
      <c r="U73" s="98"/>
      <c r="V73" s="96"/>
    </row>
    <row r="74" spans="1:22">
      <c r="A74" s="138" t="s">
        <v>80</v>
      </c>
      <c r="B74" s="107" t="s">
        <v>81</v>
      </c>
      <c r="C74" s="36"/>
      <c r="D74" s="36"/>
      <c r="E74" s="36"/>
      <c r="F74" s="36"/>
      <c r="G74" s="36"/>
      <c r="H74" s="97"/>
      <c r="I74" s="97"/>
      <c r="J74" s="36"/>
      <c r="K74" s="36"/>
      <c r="L74" s="36"/>
      <c r="M74" s="97"/>
      <c r="N74" s="36"/>
      <c r="O74" s="36"/>
      <c r="P74" s="36"/>
      <c r="Q74" s="36"/>
      <c r="R74" s="36"/>
      <c r="S74" s="97"/>
      <c r="T74" s="97"/>
      <c r="U74" s="97"/>
      <c r="V74" s="94"/>
    </row>
    <row r="75" spans="1:22" ht="15.75" thickBot="1">
      <c r="A75" s="139"/>
      <c r="B75" s="108"/>
      <c r="C75" s="37"/>
      <c r="D75" s="37"/>
      <c r="E75" s="37"/>
      <c r="F75" s="37"/>
      <c r="G75" s="37"/>
      <c r="H75" s="99"/>
      <c r="I75" s="99"/>
      <c r="J75" s="37"/>
      <c r="K75" s="37"/>
      <c r="L75" s="37"/>
      <c r="M75" s="99"/>
      <c r="N75" s="37"/>
      <c r="O75" s="37"/>
      <c r="P75" s="37"/>
      <c r="Q75" s="37"/>
      <c r="R75" s="37"/>
      <c r="S75" s="99"/>
      <c r="T75" s="99"/>
      <c r="U75" s="99"/>
      <c r="V75" s="95"/>
    </row>
    <row r="78" spans="1:22" ht="15.75" thickBot="1"/>
    <row r="79" spans="1:22" ht="42.75" customHeight="1" thickBot="1">
      <c r="C79" s="26"/>
      <c r="D79" s="112" t="s">
        <v>5</v>
      </c>
      <c r="E79" s="112"/>
      <c r="F79" s="22" t="s">
        <v>42</v>
      </c>
      <c r="G79" s="119"/>
      <c r="H79" s="120"/>
      <c r="I79" s="121"/>
      <c r="J79" s="122" t="s">
        <v>50</v>
      </c>
      <c r="K79" s="123"/>
      <c r="L79" s="122" t="s">
        <v>51</v>
      </c>
      <c r="M79" s="123"/>
      <c r="N79" s="124" t="s">
        <v>32</v>
      </c>
      <c r="O79" s="125"/>
      <c r="P79" s="125"/>
      <c r="Q79" s="125"/>
      <c r="R79" s="125"/>
      <c r="S79" s="125"/>
      <c r="T79" s="125"/>
      <c r="U79" s="125"/>
      <c r="V79" s="126"/>
    </row>
    <row r="80" spans="1:22" ht="15" customHeight="1">
      <c r="C80" s="127" t="s">
        <v>1</v>
      </c>
      <c r="D80" s="129" t="s">
        <v>4</v>
      </c>
      <c r="E80" s="129" t="s">
        <v>0</v>
      </c>
      <c r="F80" s="129" t="s">
        <v>6</v>
      </c>
      <c r="G80" s="129" t="s">
        <v>9</v>
      </c>
      <c r="H80" s="114" t="s">
        <v>11</v>
      </c>
      <c r="I80" s="114" t="s">
        <v>12</v>
      </c>
      <c r="J80" s="129" t="s">
        <v>43</v>
      </c>
      <c r="K80" s="129" t="s">
        <v>45</v>
      </c>
      <c r="L80" s="129" t="s">
        <v>21</v>
      </c>
      <c r="M80" s="114" t="s">
        <v>23</v>
      </c>
      <c r="N80" s="134" t="s">
        <v>24</v>
      </c>
      <c r="O80" s="134" t="s">
        <v>26</v>
      </c>
      <c r="P80" s="134" t="s">
        <v>28</v>
      </c>
      <c r="Q80" s="134" t="s">
        <v>33</v>
      </c>
      <c r="R80" s="134" t="s">
        <v>30</v>
      </c>
      <c r="S80" s="114" t="s">
        <v>47</v>
      </c>
      <c r="T80" s="114" t="s">
        <v>18</v>
      </c>
      <c r="U80" s="114" t="s">
        <v>48</v>
      </c>
      <c r="V80" s="130" t="s">
        <v>49</v>
      </c>
    </row>
    <row r="81" spans="3:22" ht="15" customHeight="1">
      <c r="C81" s="128"/>
      <c r="D81" s="117"/>
      <c r="E81" s="117"/>
      <c r="F81" s="117"/>
      <c r="G81" s="117"/>
      <c r="H81" s="115"/>
      <c r="I81" s="115"/>
      <c r="J81" s="117"/>
      <c r="K81" s="117"/>
      <c r="L81" s="117"/>
      <c r="M81" s="115"/>
      <c r="N81" s="110"/>
      <c r="O81" s="110"/>
      <c r="P81" s="110"/>
      <c r="Q81" s="110"/>
      <c r="R81" s="110"/>
      <c r="S81" s="115"/>
      <c r="T81" s="115"/>
      <c r="U81" s="115"/>
      <c r="V81" s="131"/>
    </row>
    <row r="82" spans="3:22" ht="15" customHeight="1">
      <c r="C82" s="128" t="s">
        <v>41</v>
      </c>
      <c r="D82" s="117" t="s">
        <v>3</v>
      </c>
      <c r="E82" s="117" t="s">
        <v>8</v>
      </c>
      <c r="F82" s="117" t="s">
        <v>7</v>
      </c>
      <c r="G82" s="117" t="s">
        <v>10</v>
      </c>
      <c r="H82" s="115"/>
      <c r="I82" s="115"/>
      <c r="J82" s="117" t="s">
        <v>44</v>
      </c>
      <c r="K82" s="117" t="s">
        <v>46</v>
      </c>
      <c r="L82" s="117" t="s">
        <v>22</v>
      </c>
      <c r="M82" s="115"/>
      <c r="N82" s="110" t="s">
        <v>25</v>
      </c>
      <c r="O82" s="110" t="s">
        <v>27</v>
      </c>
      <c r="P82" s="110" t="s">
        <v>29</v>
      </c>
      <c r="Q82" s="110" t="s">
        <v>34</v>
      </c>
      <c r="R82" s="110" t="s">
        <v>35</v>
      </c>
      <c r="S82" s="115"/>
      <c r="T82" s="115"/>
      <c r="U82" s="115"/>
      <c r="V82" s="131"/>
    </row>
    <row r="83" spans="3:22" ht="15.75" customHeight="1">
      <c r="C83" s="133"/>
      <c r="D83" s="118"/>
      <c r="E83" s="118"/>
      <c r="F83" s="118"/>
      <c r="G83" s="118"/>
      <c r="H83" s="116"/>
      <c r="I83" s="116"/>
      <c r="J83" s="118"/>
      <c r="K83" s="118"/>
      <c r="L83" s="118"/>
      <c r="M83" s="116"/>
      <c r="N83" s="111"/>
      <c r="O83" s="111"/>
      <c r="P83" s="111"/>
      <c r="Q83" s="111"/>
      <c r="R83" s="111"/>
      <c r="S83" s="116"/>
      <c r="T83" s="116"/>
      <c r="U83" s="116"/>
      <c r="V83" s="132"/>
    </row>
    <row r="84" spans="3:22">
      <c r="C84" s="27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8"/>
    </row>
    <row r="85" spans="3:22" ht="15.75" thickBot="1">
      <c r="C85" s="29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1"/>
    </row>
  </sheetData>
  <mergeCells count="387">
    <mergeCell ref="C1:J2"/>
    <mergeCell ref="K1:M2"/>
    <mergeCell ref="A1:B2"/>
    <mergeCell ref="N1:V2"/>
    <mergeCell ref="A4:B7"/>
    <mergeCell ref="C4:C5"/>
    <mergeCell ref="C6:C7"/>
    <mergeCell ref="D4:D5"/>
    <mergeCell ref="E4:E5"/>
    <mergeCell ref="G6:G7"/>
    <mergeCell ref="L4:L5"/>
    <mergeCell ref="N4:N5"/>
    <mergeCell ref="O4:O5"/>
    <mergeCell ref="P4:P5"/>
    <mergeCell ref="Q4:Q5"/>
    <mergeCell ref="F4:F5"/>
    <mergeCell ref="G4:G5"/>
    <mergeCell ref="J4:J5"/>
    <mergeCell ref="K4:K5"/>
    <mergeCell ref="U4:U7"/>
    <mergeCell ref="V4:V7"/>
    <mergeCell ref="J3:K3"/>
    <mergeCell ref="L3:M3"/>
    <mergeCell ref="N3:V3"/>
    <mergeCell ref="H4:H7"/>
    <mergeCell ref="I4:I7"/>
    <mergeCell ref="D3:E3"/>
    <mergeCell ref="G3:I3"/>
    <mergeCell ref="M4:M7"/>
    <mergeCell ref="S4:S7"/>
    <mergeCell ref="T4:T7"/>
    <mergeCell ref="O6:O7"/>
    <mergeCell ref="P6:P7"/>
    <mergeCell ref="Q6:Q7"/>
    <mergeCell ref="R6:R7"/>
    <mergeCell ref="J6:J7"/>
    <mergeCell ref="K6:K7"/>
    <mergeCell ref="L6:L7"/>
    <mergeCell ref="N6:N7"/>
    <mergeCell ref="R4:R5"/>
    <mergeCell ref="D6:D7"/>
    <mergeCell ref="E6:E7"/>
    <mergeCell ref="F6:F7"/>
    <mergeCell ref="A20:A21"/>
    <mergeCell ref="A22:A23"/>
    <mergeCell ref="A24:A25"/>
    <mergeCell ref="A26:A27"/>
    <mergeCell ref="A28:A29"/>
    <mergeCell ref="A30:A31"/>
    <mergeCell ref="A8:A9"/>
    <mergeCell ref="A10:A11"/>
    <mergeCell ref="A12:A13"/>
    <mergeCell ref="A14:A15"/>
    <mergeCell ref="A16:A17"/>
    <mergeCell ref="A18:A19"/>
    <mergeCell ref="A44:A45"/>
    <mergeCell ref="A46:A47"/>
    <mergeCell ref="A48:A49"/>
    <mergeCell ref="A50:A51"/>
    <mergeCell ref="A52:A53"/>
    <mergeCell ref="A54:A55"/>
    <mergeCell ref="A32:A33"/>
    <mergeCell ref="A34:A35"/>
    <mergeCell ref="A36:A37"/>
    <mergeCell ref="A38:A39"/>
    <mergeCell ref="A40:A41"/>
    <mergeCell ref="A42:A43"/>
    <mergeCell ref="A68:A69"/>
    <mergeCell ref="A70:A71"/>
    <mergeCell ref="A72:A73"/>
    <mergeCell ref="A74:A75"/>
    <mergeCell ref="A56:A57"/>
    <mergeCell ref="A58:A59"/>
    <mergeCell ref="A60:A61"/>
    <mergeCell ref="A62:A63"/>
    <mergeCell ref="A64:A65"/>
    <mergeCell ref="A66:A67"/>
    <mergeCell ref="U80:U83"/>
    <mergeCell ref="V80:V83"/>
    <mergeCell ref="C82:C83"/>
    <mergeCell ref="D82:D83"/>
    <mergeCell ref="E82:E83"/>
    <mergeCell ref="F82:F83"/>
    <mergeCell ref="G82:G83"/>
    <mergeCell ref="J82:J83"/>
    <mergeCell ref="K82:K83"/>
    <mergeCell ref="N80:N81"/>
    <mergeCell ref="O80:O81"/>
    <mergeCell ref="P80:P81"/>
    <mergeCell ref="Q80:Q81"/>
    <mergeCell ref="R80:R81"/>
    <mergeCell ref="S80:S83"/>
    <mergeCell ref="N82:N83"/>
    <mergeCell ref="O82:O83"/>
    <mergeCell ref="P82:P83"/>
    <mergeCell ref="Q82:Q83"/>
    <mergeCell ref="H80:H83"/>
    <mergeCell ref="I80:I83"/>
    <mergeCell ref="J80:J81"/>
    <mergeCell ref="K80:K81"/>
    <mergeCell ref="L80:L81"/>
    <mergeCell ref="R82:R83"/>
    <mergeCell ref="D79:E79"/>
    <mergeCell ref="B8:B9"/>
    <mergeCell ref="B10:B11"/>
    <mergeCell ref="B12:B13"/>
    <mergeCell ref="B14:B15"/>
    <mergeCell ref="B16:B17"/>
    <mergeCell ref="B18:B19"/>
    <mergeCell ref="T80:T83"/>
    <mergeCell ref="M80:M83"/>
    <mergeCell ref="L82:L83"/>
    <mergeCell ref="G79:I79"/>
    <mergeCell ref="J79:K79"/>
    <mergeCell ref="L79:M79"/>
    <mergeCell ref="N79:V79"/>
    <mergeCell ref="C80:C81"/>
    <mergeCell ref="D80:D81"/>
    <mergeCell ref="E80:E81"/>
    <mergeCell ref="F80:F81"/>
    <mergeCell ref="G80:G81"/>
    <mergeCell ref="B36:B37"/>
    <mergeCell ref="B38:B39"/>
    <mergeCell ref="B40:B41"/>
    <mergeCell ref="B42:B43"/>
    <mergeCell ref="B20:B21"/>
    <mergeCell ref="B22:B23"/>
    <mergeCell ref="B24:B25"/>
    <mergeCell ref="B26:B27"/>
    <mergeCell ref="B28:B29"/>
    <mergeCell ref="B30:B31"/>
    <mergeCell ref="B68:B69"/>
    <mergeCell ref="B70:B71"/>
    <mergeCell ref="B72:B73"/>
    <mergeCell ref="B74:B75"/>
    <mergeCell ref="H8:H9"/>
    <mergeCell ref="H10:H11"/>
    <mergeCell ref="H12:H13"/>
    <mergeCell ref="H14:H15"/>
    <mergeCell ref="H16:H17"/>
    <mergeCell ref="H18:H19"/>
    <mergeCell ref="B56:B57"/>
    <mergeCell ref="B58:B59"/>
    <mergeCell ref="B60:B61"/>
    <mergeCell ref="B62:B63"/>
    <mergeCell ref="B64:B65"/>
    <mergeCell ref="B66:B67"/>
    <mergeCell ref="B44:B45"/>
    <mergeCell ref="B46:B47"/>
    <mergeCell ref="B48:B49"/>
    <mergeCell ref="B50:B51"/>
    <mergeCell ref="B52:B53"/>
    <mergeCell ref="B54:B55"/>
    <mergeCell ref="B32:B33"/>
    <mergeCell ref="B34:B35"/>
    <mergeCell ref="H36:H37"/>
    <mergeCell ref="H38:H39"/>
    <mergeCell ref="H40:H41"/>
    <mergeCell ref="H42:H43"/>
    <mergeCell ref="H20:H21"/>
    <mergeCell ref="H22:H23"/>
    <mergeCell ref="H24:H25"/>
    <mergeCell ref="H26:H27"/>
    <mergeCell ref="H28:H29"/>
    <mergeCell ref="H30:H31"/>
    <mergeCell ref="H68:H69"/>
    <mergeCell ref="H70:H71"/>
    <mergeCell ref="H72:H73"/>
    <mergeCell ref="H74:H75"/>
    <mergeCell ref="I8:I9"/>
    <mergeCell ref="I10:I11"/>
    <mergeCell ref="I12:I13"/>
    <mergeCell ref="I14:I15"/>
    <mergeCell ref="I16:I17"/>
    <mergeCell ref="I18:I19"/>
    <mergeCell ref="H56:H57"/>
    <mergeCell ref="H58:H59"/>
    <mergeCell ref="H60:H61"/>
    <mergeCell ref="H62:H63"/>
    <mergeCell ref="H64:H65"/>
    <mergeCell ref="H66:H67"/>
    <mergeCell ref="H44:H45"/>
    <mergeCell ref="H46:H47"/>
    <mergeCell ref="H48:H49"/>
    <mergeCell ref="H50:H51"/>
    <mergeCell ref="H52:H53"/>
    <mergeCell ref="H54:H55"/>
    <mergeCell ref="H32:H33"/>
    <mergeCell ref="H34:H35"/>
    <mergeCell ref="I36:I37"/>
    <mergeCell ref="I38:I39"/>
    <mergeCell ref="I40:I41"/>
    <mergeCell ref="I42:I43"/>
    <mergeCell ref="I20:I21"/>
    <mergeCell ref="I22:I23"/>
    <mergeCell ref="I24:I25"/>
    <mergeCell ref="I26:I27"/>
    <mergeCell ref="I28:I29"/>
    <mergeCell ref="I30:I31"/>
    <mergeCell ref="I68:I69"/>
    <mergeCell ref="I70:I71"/>
    <mergeCell ref="I72:I73"/>
    <mergeCell ref="I74:I75"/>
    <mergeCell ref="M8:M9"/>
    <mergeCell ref="M10:M11"/>
    <mergeCell ref="M12:M13"/>
    <mergeCell ref="M14:M15"/>
    <mergeCell ref="M16:M17"/>
    <mergeCell ref="M18:M19"/>
    <mergeCell ref="I56:I57"/>
    <mergeCell ref="I58:I59"/>
    <mergeCell ref="I60:I61"/>
    <mergeCell ref="I62:I63"/>
    <mergeCell ref="I64:I65"/>
    <mergeCell ref="I66:I67"/>
    <mergeCell ref="I44:I45"/>
    <mergeCell ref="I46:I47"/>
    <mergeCell ref="I48:I49"/>
    <mergeCell ref="I50:I51"/>
    <mergeCell ref="I52:I53"/>
    <mergeCell ref="I54:I55"/>
    <mergeCell ref="I32:I33"/>
    <mergeCell ref="I34:I35"/>
    <mergeCell ref="M36:M37"/>
    <mergeCell ref="M38:M39"/>
    <mergeCell ref="M40:M41"/>
    <mergeCell ref="M42:M43"/>
    <mergeCell ref="M20:M21"/>
    <mergeCell ref="M22:M23"/>
    <mergeCell ref="M24:M25"/>
    <mergeCell ref="M26:M27"/>
    <mergeCell ref="M28:M29"/>
    <mergeCell ref="M30:M31"/>
    <mergeCell ref="M68:M69"/>
    <mergeCell ref="M70:M71"/>
    <mergeCell ref="M72:M73"/>
    <mergeCell ref="M74:M75"/>
    <mergeCell ref="S8:S9"/>
    <mergeCell ref="S10:S11"/>
    <mergeCell ref="S12:S13"/>
    <mergeCell ref="S14:S15"/>
    <mergeCell ref="S16:S17"/>
    <mergeCell ref="S18:S19"/>
    <mergeCell ref="M56:M57"/>
    <mergeCell ref="M58:M59"/>
    <mergeCell ref="M60:M61"/>
    <mergeCell ref="M62:M63"/>
    <mergeCell ref="M64:M65"/>
    <mergeCell ref="M66:M67"/>
    <mergeCell ref="M44:M45"/>
    <mergeCell ref="M46:M47"/>
    <mergeCell ref="M48:M49"/>
    <mergeCell ref="M50:M51"/>
    <mergeCell ref="M52:M53"/>
    <mergeCell ref="M54:M55"/>
    <mergeCell ref="M32:M33"/>
    <mergeCell ref="M34:M35"/>
    <mergeCell ref="S72:S73"/>
    <mergeCell ref="S74:S75"/>
    <mergeCell ref="T8:T9"/>
    <mergeCell ref="U8:U9"/>
    <mergeCell ref="T14:T15"/>
    <mergeCell ref="T16:T17"/>
    <mergeCell ref="T18:T19"/>
    <mergeCell ref="T20:T21"/>
    <mergeCell ref="S56:S57"/>
    <mergeCell ref="S58:S59"/>
    <mergeCell ref="S60:S61"/>
    <mergeCell ref="S62:S63"/>
    <mergeCell ref="S64:S65"/>
    <mergeCell ref="S66:S67"/>
    <mergeCell ref="S44:S45"/>
    <mergeCell ref="S46:S47"/>
    <mergeCell ref="S48:S49"/>
    <mergeCell ref="S50:S51"/>
    <mergeCell ref="S52:S53"/>
    <mergeCell ref="S54:S55"/>
    <mergeCell ref="S32:S33"/>
    <mergeCell ref="S34:S35"/>
    <mergeCell ref="S36:S37"/>
    <mergeCell ref="S38:S39"/>
    <mergeCell ref="V8:V9"/>
    <mergeCell ref="T10:T11"/>
    <mergeCell ref="U10:U11"/>
    <mergeCell ref="V10:V11"/>
    <mergeCell ref="T12:T13"/>
    <mergeCell ref="U12:U13"/>
    <mergeCell ref="V12:V13"/>
    <mergeCell ref="S68:S69"/>
    <mergeCell ref="S70:S71"/>
    <mergeCell ref="S40:S41"/>
    <mergeCell ref="S42:S43"/>
    <mergeCell ref="S20:S21"/>
    <mergeCell ref="S22:S23"/>
    <mergeCell ref="S24:S25"/>
    <mergeCell ref="S26:S27"/>
    <mergeCell ref="S28:S29"/>
    <mergeCell ref="S30:S31"/>
    <mergeCell ref="T38:T39"/>
    <mergeCell ref="T40:T41"/>
    <mergeCell ref="T42:T43"/>
    <mergeCell ref="T44:T45"/>
    <mergeCell ref="T22:T23"/>
    <mergeCell ref="T24:T25"/>
    <mergeCell ref="T26:T27"/>
    <mergeCell ref="T28:T29"/>
    <mergeCell ref="T30:T31"/>
    <mergeCell ref="T32:T33"/>
    <mergeCell ref="T70:T71"/>
    <mergeCell ref="T72:T73"/>
    <mergeCell ref="T74:T75"/>
    <mergeCell ref="U14:U15"/>
    <mergeCell ref="U16:U17"/>
    <mergeCell ref="U18:U19"/>
    <mergeCell ref="U20:U21"/>
    <mergeCell ref="U22:U23"/>
    <mergeCell ref="U24:U25"/>
    <mergeCell ref="U26:U27"/>
    <mergeCell ref="T58:T59"/>
    <mergeCell ref="T60:T61"/>
    <mergeCell ref="T62:T63"/>
    <mergeCell ref="T64:T65"/>
    <mergeCell ref="T66:T67"/>
    <mergeCell ref="T68:T69"/>
    <mergeCell ref="T46:T47"/>
    <mergeCell ref="T48:T49"/>
    <mergeCell ref="T50:T51"/>
    <mergeCell ref="T52:T53"/>
    <mergeCell ref="T54:T55"/>
    <mergeCell ref="T56:T57"/>
    <mergeCell ref="T34:T35"/>
    <mergeCell ref="T36:T37"/>
    <mergeCell ref="U70:U71"/>
    <mergeCell ref="U72:U73"/>
    <mergeCell ref="U74:U75"/>
    <mergeCell ref="U52:U53"/>
    <mergeCell ref="U54:U55"/>
    <mergeCell ref="U56:U57"/>
    <mergeCell ref="U58:U59"/>
    <mergeCell ref="U60:U61"/>
    <mergeCell ref="U62:U63"/>
    <mergeCell ref="V14:V15"/>
    <mergeCell ref="V16:V17"/>
    <mergeCell ref="V18:V19"/>
    <mergeCell ref="V20:V21"/>
    <mergeCell ref="V22:V23"/>
    <mergeCell ref="V24:V25"/>
    <mergeCell ref="U64:U65"/>
    <mergeCell ref="U66:U67"/>
    <mergeCell ref="U68:U69"/>
    <mergeCell ref="U40:U41"/>
    <mergeCell ref="U42:U43"/>
    <mergeCell ref="U44:U45"/>
    <mergeCell ref="U46:U47"/>
    <mergeCell ref="U48:U49"/>
    <mergeCell ref="U50:U51"/>
    <mergeCell ref="U28:U29"/>
    <mergeCell ref="U30:U31"/>
    <mergeCell ref="U32:U33"/>
    <mergeCell ref="U34:U35"/>
    <mergeCell ref="U36:U37"/>
    <mergeCell ref="U38:U39"/>
    <mergeCell ref="V38:V39"/>
    <mergeCell ref="V40:V41"/>
    <mergeCell ref="V42:V43"/>
    <mergeCell ref="V44:V45"/>
    <mergeCell ref="V46:V47"/>
    <mergeCell ref="V48:V49"/>
    <mergeCell ref="V26:V27"/>
    <mergeCell ref="V28:V29"/>
    <mergeCell ref="V30:V31"/>
    <mergeCell ref="V32:V33"/>
    <mergeCell ref="V34:V35"/>
    <mergeCell ref="V36:V37"/>
    <mergeCell ref="V74:V75"/>
    <mergeCell ref="V62:V63"/>
    <mergeCell ref="V64:V65"/>
    <mergeCell ref="V66:V67"/>
    <mergeCell ref="V68:V69"/>
    <mergeCell ref="V70:V71"/>
    <mergeCell ref="V72:V73"/>
    <mergeCell ref="V50:V51"/>
    <mergeCell ref="V52:V53"/>
    <mergeCell ref="V54:V55"/>
    <mergeCell ref="V56:V57"/>
    <mergeCell ref="V58:V59"/>
    <mergeCell ref="V60:V61"/>
  </mergeCells>
  <pageMargins left="0.7" right="0.7" top="0.75" bottom="0.75" header="0.3" footer="0.3"/>
  <pageSetup paperSize="9" scale="59" orientation="landscape" r:id="rId1"/>
  <rowBreaks count="1" manualBreakCount="1">
    <brk id="5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3"/>
  <sheetViews>
    <sheetView rightToLeft="1" view="pageBreakPreview" zoomScale="85" zoomScaleSheetLayoutView="85" workbookViewId="0">
      <selection activeCell="C54" sqref="C54:V60"/>
    </sheetView>
  </sheetViews>
  <sheetFormatPr defaultRowHeight="15"/>
  <cols>
    <col min="1" max="1" width="23.7109375" bestFit="1" customWidth="1"/>
    <col min="2" max="2" width="8.5703125" customWidth="1"/>
    <col min="6" max="6" width="9.85546875" customWidth="1"/>
    <col min="10" max="10" width="10.7109375" customWidth="1"/>
    <col min="11" max="11" width="10.85546875" customWidth="1"/>
    <col min="12" max="12" width="9.28515625" customWidth="1"/>
    <col min="16" max="16" width="10.7109375" bestFit="1" customWidth="1"/>
    <col min="17" max="17" width="10.42578125" bestFit="1" customWidth="1"/>
    <col min="18" max="18" width="8.5703125" bestFit="1" customWidth="1"/>
    <col min="21" max="21" width="9" customWidth="1"/>
  </cols>
  <sheetData>
    <row r="1" spans="1:22">
      <c r="A1" s="150"/>
      <c r="B1" s="151"/>
      <c r="C1" s="146" t="s">
        <v>38</v>
      </c>
      <c r="D1" s="146"/>
      <c r="E1" s="146"/>
      <c r="F1" s="146"/>
      <c r="G1" s="146"/>
      <c r="H1" s="146"/>
      <c r="I1" s="146"/>
      <c r="J1" s="146"/>
      <c r="K1" s="148" t="s">
        <v>39</v>
      </c>
      <c r="L1" s="148"/>
      <c r="M1" s="148"/>
      <c r="N1" s="151"/>
      <c r="O1" s="151"/>
      <c r="P1" s="151"/>
      <c r="Q1" s="151"/>
      <c r="R1" s="151"/>
      <c r="S1" s="151"/>
      <c r="T1" s="151"/>
      <c r="U1" s="151"/>
      <c r="V1" s="154"/>
    </row>
    <row r="2" spans="1:22" ht="15.75" thickBot="1">
      <c r="A2" s="152"/>
      <c r="B2" s="153"/>
      <c r="C2" s="147"/>
      <c r="D2" s="147"/>
      <c r="E2" s="147"/>
      <c r="F2" s="147"/>
      <c r="G2" s="147"/>
      <c r="H2" s="147"/>
      <c r="I2" s="147"/>
      <c r="J2" s="147"/>
      <c r="K2" s="149"/>
      <c r="L2" s="149"/>
      <c r="M2" s="149"/>
      <c r="N2" s="153"/>
      <c r="O2" s="153"/>
      <c r="P2" s="153"/>
      <c r="Q2" s="153"/>
      <c r="R2" s="153"/>
      <c r="S2" s="153"/>
      <c r="T2" s="153"/>
      <c r="U2" s="153"/>
      <c r="V2" s="155"/>
    </row>
    <row r="3" spans="1:22" ht="42.75" customHeight="1" thickBot="1">
      <c r="A3" s="32"/>
      <c r="B3" s="23"/>
      <c r="C3" s="24"/>
      <c r="D3" s="143" t="s">
        <v>5</v>
      </c>
      <c r="E3" s="143"/>
      <c r="F3" s="38" t="s">
        <v>42</v>
      </c>
      <c r="G3" s="119"/>
      <c r="H3" s="120"/>
      <c r="I3" s="121"/>
      <c r="J3" s="166" t="s">
        <v>50</v>
      </c>
      <c r="K3" s="167"/>
      <c r="L3" s="166" t="s">
        <v>51</v>
      </c>
      <c r="M3" s="167"/>
      <c r="N3" s="124" t="s">
        <v>32</v>
      </c>
      <c r="O3" s="125"/>
      <c r="P3" s="125"/>
      <c r="Q3" s="125"/>
      <c r="R3" s="125"/>
      <c r="S3" s="125"/>
      <c r="T3" s="125"/>
      <c r="U3" s="125"/>
      <c r="V3" s="126"/>
    </row>
    <row r="4" spans="1:22" ht="15" customHeight="1">
      <c r="A4" s="156" t="s">
        <v>40</v>
      </c>
      <c r="B4" s="157"/>
      <c r="C4" s="162" t="s">
        <v>1</v>
      </c>
      <c r="D4" s="129" t="s">
        <v>4</v>
      </c>
      <c r="E4" s="129" t="s">
        <v>0</v>
      </c>
      <c r="F4" s="129" t="s">
        <v>6</v>
      </c>
      <c r="G4" s="129" t="s">
        <v>9</v>
      </c>
      <c r="H4" s="114" t="s">
        <v>11</v>
      </c>
      <c r="I4" s="114" t="s">
        <v>12</v>
      </c>
      <c r="J4" s="129" t="s">
        <v>43</v>
      </c>
      <c r="K4" s="129" t="s">
        <v>45</v>
      </c>
      <c r="L4" s="129" t="s">
        <v>21</v>
      </c>
      <c r="M4" s="114" t="s">
        <v>23</v>
      </c>
      <c r="N4" s="134" t="s">
        <v>24</v>
      </c>
      <c r="O4" s="134" t="s">
        <v>26</v>
      </c>
      <c r="P4" s="134" t="s">
        <v>28</v>
      </c>
      <c r="Q4" s="134" t="s">
        <v>33</v>
      </c>
      <c r="R4" s="134" t="s">
        <v>30</v>
      </c>
      <c r="S4" s="114" t="s">
        <v>47</v>
      </c>
      <c r="T4" s="114" t="s">
        <v>18</v>
      </c>
      <c r="U4" s="114" t="s">
        <v>48</v>
      </c>
      <c r="V4" s="130" t="s">
        <v>49</v>
      </c>
    </row>
    <row r="5" spans="1:22" ht="15" customHeight="1">
      <c r="A5" s="158"/>
      <c r="B5" s="159"/>
      <c r="C5" s="163"/>
      <c r="D5" s="117"/>
      <c r="E5" s="117"/>
      <c r="F5" s="117"/>
      <c r="G5" s="117"/>
      <c r="H5" s="115"/>
      <c r="I5" s="115"/>
      <c r="J5" s="117"/>
      <c r="K5" s="117"/>
      <c r="L5" s="117"/>
      <c r="M5" s="115"/>
      <c r="N5" s="110"/>
      <c r="O5" s="110"/>
      <c r="P5" s="110"/>
      <c r="Q5" s="110"/>
      <c r="R5" s="110"/>
      <c r="S5" s="115"/>
      <c r="T5" s="115"/>
      <c r="U5" s="115"/>
      <c r="V5" s="131"/>
    </row>
    <row r="6" spans="1:22" ht="15" customHeight="1">
      <c r="A6" s="158"/>
      <c r="B6" s="159"/>
      <c r="C6" s="163" t="s">
        <v>41</v>
      </c>
      <c r="D6" s="117" t="s">
        <v>3</v>
      </c>
      <c r="E6" s="117" t="s">
        <v>8</v>
      </c>
      <c r="F6" s="117" t="s">
        <v>7</v>
      </c>
      <c r="G6" s="117" t="s">
        <v>10</v>
      </c>
      <c r="H6" s="115"/>
      <c r="I6" s="115"/>
      <c r="J6" s="117" t="s">
        <v>44</v>
      </c>
      <c r="K6" s="117" t="s">
        <v>46</v>
      </c>
      <c r="L6" s="117" t="s">
        <v>22</v>
      </c>
      <c r="M6" s="115"/>
      <c r="N6" s="110" t="s">
        <v>25</v>
      </c>
      <c r="O6" s="110" t="s">
        <v>27</v>
      </c>
      <c r="P6" s="110" t="s">
        <v>29</v>
      </c>
      <c r="Q6" s="110" t="s">
        <v>34</v>
      </c>
      <c r="R6" s="110" t="s">
        <v>35</v>
      </c>
      <c r="S6" s="115"/>
      <c r="T6" s="115"/>
      <c r="U6" s="115"/>
      <c r="V6" s="131"/>
    </row>
    <row r="7" spans="1:22" ht="15" customHeight="1" thickBot="1">
      <c r="A7" s="160"/>
      <c r="B7" s="161"/>
      <c r="C7" s="164"/>
      <c r="D7" s="145"/>
      <c r="E7" s="145"/>
      <c r="F7" s="145"/>
      <c r="G7" s="145"/>
      <c r="H7" s="142"/>
      <c r="I7" s="142"/>
      <c r="J7" s="145"/>
      <c r="K7" s="145"/>
      <c r="L7" s="145"/>
      <c r="M7" s="142"/>
      <c r="N7" s="144"/>
      <c r="O7" s="144"/>
      <c r="P7" s="144"/>
      <c r="Q7" s="144"/>
      <c r="R7" s="144"/>
      <c r="S7" s="142"/>
      <c r="T7" s="142"/>
      <c r="U7" s="142"/>
      <c r="V7" s="165"/>
    </row>
    <row r="8" spans="1:22" ht="15" customHeight="1">
      <c r="A8" s="141" t="s">
        <v>83</v>
      </c>
      <c r="B8" s="113" t="s">
        <v>81</v>
      </c>
      <c r="C8" s="33"/>
      <c r="D8" s="33"/>
      <c r="E8" s="33"/>
      <c r="F8" s="33"/>
      <c r="G8" s="33"/>
      <c r="H8" s="104"/>
      <c r="I8" s="104"/>
      <c r="J8" s="33"/>
      <c r="K8" s="33"/>
      <c r="L8" s="33"/>
      <c r="M8" s="101"/>
      <c r="N8" s="33"/>
      <c r="O8" s="33"/>
      <c r="P8" s="33"/>
      <c r="Q8" s="33"/>
      <c r="R8" s="33"/>
      <c r="S8" s="101"/>
      <c r="T8" s="101"/>
      <c r="U8" s="102"/>
      <c r="V8" s="100"/>
    </row>
    <row r="9" spans="1:22" ht="15" customHeight="1" thickBot="1">
      <c r="A9" s="140"/>
      <c r="B9" s="107"/>
      <c r="C9" s="34"/>
      <c r="D9" s="34"/>
      <c r="E9" s="34"/>
      <c r="F9" s="34"/>
      <c r="G9" s="34"/>
      <c r="H9" s="109"/>
      <c r="I9" s="105"/>
      <c r="J9" s="34"/>
      <c r="K9" s="34"/>
      <c r="L9" s="34"/>
      <c r="M9" s="98"/>
      <c r="N9" s="34"/>
      <c r="O9" s="34"/>
      <c r="P9" s="34"/>
      <c r="Q9" s="34"/>
      <c r="R9" s="34"/>
      <c r="S9" s="98"/>
      <c r="T9" s="98"/>
      <c r="U9" s="98"/>
      <c r="V9" s="96"/>
    </row>
    <row r="10" spans="1:22" ht="15" customHeight="1">
      <c r="A10" s="141" t="s">
        <v>53</v>
      </c>
      <c r="B10" s="107" t="s">
        <v>81</v>
      </c>
      <c r="C10" s="39"/>
      <c r="D10" s="39"/>
      <c r="E10" s="39"/>
      <c r="F10" s="39"/>
      <c r="G10" s="39"/>
      <c r="H10" s="103"/>
      <c r="I10" s="106"/>
      <c r="J10" s="39"/>
      <c r="K10" s="39"/>
      <c r="L10" s="39"/>
      <c r="M10" s="103"/>
      <c r="N10" s="39"/>
      <c r="O10" s="36"/>
      <c r="P10" s="36"/>
      <c r="Q10" s="36"/>
      <c r="R10" s="36"/>
      <c r="S10" s="97"/>
      <c r="T10" s="97"/>
      <c r="U10" s="97"/>
      <c r="V10" s="94"/>
    </row>
    <row r="11" spans="1:22" ht="15" customHeight="1">
      <c r="A11" s="140"/>
      <c r="B11" s="107"/>
      <c r="C11" s="34"/>
      <c r="D11" s="34"/>
      <c r="E11" s="34"/>
      <c r="F11" s="34"/>
      <c r="G11" s="34"/>
      <c r="H11" s="98"/>
      <c r="I11" s="105"/>
      <c r="J11" s="34"/>
      <c r="K11" s="34"/>
      <c r="L11" s="34"/>
      <c r="M11" s="98"/>
      <c r="N11" s="34"/>
      <c r="O11" s="35"/>
      <c r="P11" s="35"/>
      <c r="Q11" s="35"/>
      <c r="R11" s="35"/>
      <c r="S11" s="98"/>
      <c r="T11" s="98"/>
      <c r="U11" s="98"/>
      <c r="V11" s="96"/>
    </row>
    <row r="12" spans="1:22" ht="15" customHeight="1">
      <c r="A12" s="140" t="s">
        <v>84</v>
      </c>
      <c r="B12" s="107" t="s">
        <v>81</v>
      </c>
      <c r="C12" s="36"/>
      <c r="D12" s="36"/>
      <c r="E12" s="36"/>
      <c r="F12" s="36"/>
      <c r="G12" s="36"/>
      <c r="H12" s="97"/>
      <c r="I12" s="97"/>
      <c r="J12" s="36"/>
      <c r="K12" s="36"/>
      <c r="L12" s="36"/>
      <c r="M12" s="97"/>
      <c r="N12" s="36"/>
      <c r="O12" s="36"/>
      <c r="P12" s="36"/>
      <c r="Q12" s="36"/>
      <c r="R12" s="36"/>
      <c r="S12" s="97"/>
      <c r="T12" s="97"/>
      <c r="U12" s="97"/>
      <c r="V12" s="94"/>
    </row>
    <row r="13" spans="1:22" ht="15" customHeight="1">
      <c r="A13" s="140"/>
      <c r="B13" s="107"/>
      <c r="C13" s="35"/>
      <c r="D13" s="35"/>
      <c r="E13" s="35"/>
      <c r="F13" s="35"/>
      <c r="G13" s="35"/>
      <c r="H13" s="98"/>
      <c r="I13" s="98"/>
      <c r="J13" s="35"/>
      <c r="K13" s="35"/>
      <c r="L13" s="35"/>
      <c r="M13" s="98"/>
      <c r="N13" s="35"/>
      <c r="O13" s="35"/>
      <c r="P13" s="35"/>
      <c r="Q13" s="35"/>
      <c r="R13" s="35"/>
      <c r="S13" s="98"/>
      <c r="T13" s="98"/>
      <c r="U13" s="98"/>
      <c r="V13" s="96"/>
    </row>
    <row r="14" spans="1:22" ht="15" customHeight="1">
      <c r="A14" s="140" t="s">
        <v>57</v>
      </c>
      <c r="B14" s="107" t="s">
        <v>81</v>
      </c>
      <c r="C14" s="36"/>
      <c r="D14" s="36"/>
      <c r="E14" s="36"/>
      <c r="F14" s="36"/>
      <c r="G14" s="36"/>
      <c r="H14" s="97"/>
      <c r="I14" s="97"/>
      <c r="J14" s="36"/>
      <c r="K14" s="36"/>
      <c r="L14" s="36"/>
      <c r="M14" s="97"/>
      <c r="N14" s="36"/>
      <c r="O14" s="36"/>
      <c r="P14" s="36"/>
      <c r="Q14" s="36"/>
      <c r="R14" s="36"/>
      <c r="S14" s="97"/>
      <c r="T14" s="97"/>
      <c r="U14" s="97"/>
      <c r="V14" s="94"/>
    </row>
    <row r="15" spans="1:22" ht="15" customHeight="1">
      <c r="A15" s="140"/>
      <c r="B15" s="107"/>
      <c r="C15" s="35"/>
      <c r="D15" s="35"/>
      <c r="E15" s="35"/>
      <c r="F15" s="35"/>
      <c r="G15" s="35"/>
      <c r="H15" s="98"/>
      <c r="I15" s="98"/>
      <c r="J15" s="35"/>
      <c r="K15" s="35"/>
      <c r="L15" s="35"/>
      <c r="M15" s="98"/>
      <c r="N15" s="35"/>
      <c r="O15" s="35"/>
      <c r="P15" s="35"/>
      <c r="Q15" s="35"/>
      <c r="R15" s="35"/>
      <c r="S15" s="98"/>
      <c r="T15" s="98"/>
      <c r="U15" s="98"/>
      <c r="V15" s="96"/>
    </row>
    <row r="16" spans="1:22" ht="15" customHeight="1">
      <c r="A16" s="140" t="s">
        <v>58</v>
      </c>
      <c r="B16" s="107" t="s">
        <v>81</v>
      </c>
      <c r="C16" s="36"/>
      <c r="D16" s="36"/>
      <c r="E16" s="36"/>
      <c r="F16" s="36"/>
      <c r="G16" s="36"/>
      <c r="H16" s="97"/>
      <c r="I16" s="97"/>
      <c r="J16" s="36"/>
      <c r="K16" s="36"/>
      <c r="L16" s="36"/>
      <c r="M16" s="97"/>
      <c r="N16" s="36"/>
      <c r="O16" s="36"/>
      <c r="P16" s="36"/>
      <c r="Q16" s="36"/>
      <c r="R16" s="36"/>
      <c r="S16" s="97"/>
      <c r="T16" s="97"/>
      <c r="U16" s="97"/>
      <c r="V16" s="94"/>
    </row>
    <row r="17" spans="1:22" ht="15" customHeight="1">
      <c r="A17" s="140"/>
      <c r="B17" s="107"/>
      <c r="C17" s="35"/>
      <c r="D17" s="35"/>
      <c r="E17" s="35"/>
      <c r="F17" s="35"/>
      <c r="G17" s="35"/>
      <c r="H17" s="98"/>
      <c r="I17" s="98"/>
      <c r="J17" s="35"/>
      <c r="K17" s="35"/>
      <c r="L17" s="35"/>
      <c r="M17" s="98"/>
      <c r="N17" s="35"/>
      <c r="O17" s="35"/>
      <c r="P17" s="35"/>
      <c r="Q17" s="35"/>
      <c r="R17" s="35"/>
      <c r="S17" s="98"/>
      <c r="T17" s="98"/>
      <c r="U17" s="98"/>
      <c r="V17" s="96"/>
    </row>
    <row r="18" spans="1:22" ht="15" customHeight="1">
      <c r="A18" s="140" t="s">
        <v>59</v>
      </c>
      <c r="B18" s="107" t="s">
        <v>81</v>
      </c>
      <c r="C18" s="36"/>
      <c r="D18" s="36"/>
      <c r="E18" s="36"/>
      <c r="F18" s="36"/>
      <c r="G18" s="36"/>
      <c r="H18" s="97"/>
      <c r="I18" s="97"/>
      <c r="J18" s="36"/>
      <c r="K18" s="36"/>
      <c r="L18" s="36"/>
      <c r="M18" s="97"/>
      <c r="N18" s="36"/>
      <c r="O18" s="36"/>
      <c r="P18" s="36"/>
      <c r="Q18" s="36"/>
      <c r="R18" s="36"/>
      <c r="S18" s="97"/>
      <c r="T18" s="97"/>
      <c r="U18" s="97"/>
      <c r="V18" s="94"/>
    </row>
    <row r="19" spans="1:22" ht="15" customHeight="1">
      <c r="A19" s="140"/>
      <c r="B19" s="107"/>
      <c r="C19" s="35"/>
      <c r="D19" s="35"/>
      <c r="E19" s="35"/>
      <c r="F19" s="35"/>
      <c r="G19" s="35"/>
      <c r="H19" s="98"/>
      <c r="I19" s="98"/>
      <c r="J19" s="35"/>
      <c r="K19" s="35"/>
      <c r="L19" s="35"/>
      <c r="M19" s="98"/>
      <c r="N19" s="35"/>
      <c r="O19" s="35"/>
      <c r="P19" s="35"/>
      <c r="Q19" s="35"/>
      <c r="R19" s="35"/>
      <c r="S19" s="98"/>
      <c r="T19" s="98"/>
      <c r="U19" s="98"/>
      <c r="V19" s="96"/>
    </row>
    <row r="20" spans="1:22" ht="15" customHeight="1">
      <c r="A20" s="135" t="s">
        <v>62</v>
      </c>
      <c r="B20" s="107" t="s">
        <v>81</v>
      </c>
      <c r="C20" s="36"/>
      <c r="D20" s="36"/>
      <c r="E20" s="36"/>
      <c r="F20" s="36"/>
      <c r="G20" s="36"/>
      <c r="H20" s="97"/>
      <c r="I20" s="97"/>
      <c r="J20" s="36"/>
      <c r="K20" s="36"/>
      <c r="L20" s="36"/>
      <c r="M20" s="97"/>
      <c r="N20" s="36"/>
      <c r="O20" s="36"/>
      <c r="P20" s="36"/>
      <c r="Q20" s="36"/>
      <c r="R20" s="36"/>
      <c r="S20" s="97"/>
      <c r="T20" s="97"/>
      <c r="U20" s="97"/>
      <c r="V20" s="94"/>
    </row>
    <row r="21" spans="1:22" ht="15" customHeight="1">
      <c r="A21" s="136"/>
      <c r="B21" s="107"/>
      <c r="C21" s="35"/>
      <c r="D21" s="35"/>
      <c r="E21" s="35"/>
      <c r="F21" s="35"/>
      <c r="G21" s="35"/>
      <c r="H21" s="98"/>
      <c r="I21" s="98"/>
      <c r="J21" s="35"/>
      <c r="K21" s="35"/>
      <c r="L21" s="35"/>
      <c r="M21" s="98"/>
      <c r="N21" s="35"/>
      <c r="O21" s="35"/>
      <c r="P21" s="35"/>
      <c r="Q21" s="35"/>
      <c r="R21" s="35"/>
      <c r="S21" s="98"/>
      <c r="T21" s="98"/>
      <c r="U21" s="98"/>
      <c r="V21" s="96"/>
    </row>
    <row r="22" spans="1:22" ht="15" customHeight="1">
      <c r="A22" s="140" t="s">
        <v>63</v>
      </c>
      <c r="B22" s="107" t="s">
        <v>81</v>
      </c>
      <c r="C22" s="36"/>
      <c r="D22" s="36"/>
      <c r="E22" s="36"/>
      <c r="F22" s="36"/>
      <c r="G22" s="36"/>
      <c r="H22" s="97"/>
      <c r="I22" s="97"/>
      <c r="J22" s="36"/>
      <c r="K22" s="36"/>
      <c r="L22" s="36"/>
      <c r="M22" s="97"/>
      <c r="N22" s="36"/>
      <c r="O22" s="36"/>
      <c r="P22" s="36"/>
      <c r="Q22" s="36"/>
      <c r="R22" s="36"/>
      <c r="S22" s="97"/>
      <c r="T22" s="97"/>
      <c r="U22" s="97"/>
      <c r="V22" s="94"/>
    </row>
    <row r="23" spans="1:22" ht="15" customHeight="1">
      <c r="A23" s="140"/>
      <c r="B23" s="107"/>
      <c r="C23" s="35"/>
      <c r="D23" s="35"/>
      <c r="E23" s="35"/>
      <c r="F23" s="35"/>
      <c r="G23" s="35"/>
      <c r="H23" s="98"/>
      <c r="I23" s="98"/>
      <c r="J23" s="35"/>
      <c r="K23" s="35"/>
      <c r="L23" s="35"/>
      <c r="M23" s="98"/>
      <c r="N23" s="35"/>
      <c r="O23" s="35"/>
      <c r="P23" s="35"/>
      <c r="Q23" s="35"/>
      <c r="R23" s="35"/>
      <c r="S23" s="98"/>
      <c r="T23" s="98"/>
      <c r="U23" s="98"/>
      <c r="V23" s="96"/>
    </row>
    <row r="24" spans="1:22" ht="15" customHeight="1">
      <c r="A24" s="135" t="s">
        <v>64</v>
      </c>
      <c r="B24" s="107" t="s">
        <v>81</v>
      </c>
      <c r="C24" s="36"/>
      <c r="D24" s="36"/>
      <c r="E24" s="36"/>
      <c r="F24" s="36"/>
      <c r="G24" s="36"/>
      <c r="H24" s="97"/>
      <c r="I24" s="97"/>
      <c r="J24" s="36"/>
      <c r="K24" s="36"/>
      <c r="L24" s="36"/>
      <c r="M24" s="97"/>
      <c r="N24" s="36"/>
      <c r="O24" s="36"/>
      <c r="P24" s="36"/>
      <c r="Q24" s="36"/>
      <c r="R24" s="36"/>
      <c r="S24" s="97"/>
      <c r="T24" s="97"/>
      <c r="U24" s="97"/>
      <c r="V24" s="94"/>
    </row>
    <row r="25" spans="1:22" ht="15" customHeight="1">
      <c r="A25" s="136"/>
      <c r="B25" s="107"/>
      <c r="C25" s="35"/>
      <c r="D25" s="35"/>
      <c r="E25" s="35"/>
      <c r="F25" s="35"/>
      <c r="G25" s="35"/>
      <c r="H25" s="98"/>
      <c r="I25" s="98"/>
      <c r="J25" s="35"/>
      <c r="K25" s="35"/>
      <c r="L25" s="35"/>
      <c r="M25" s="98"/>
      <c r="N25" s="35"/>
      <c r="O25" s="35"/>
      <c r="P25" s="35"/>
      <c r="Q25" s="35"/>
      <c r="R25" s="35"/>
      <c r="S25" s="98"/>
      <c r="T25" s="98"/>
      <c r="U25" s="98"/>
      <c r="V25" s="96"/>
    </row>
    <row r="26" spans="1:22" ht="15" customHeight="1">
      <c r="A26" s="140" t="s">
        <v>66</v>
      </c>
      <c r="B26" s="107" t="s">
        <v>81</v>
      </c>
      <c r="C26" s="36"/>
      <c r="D26" s="36"/>
      <c r="E26" s="36"/>
      <c r="F26" s="36"/>
      <c r="G26" s="36"/>
      <c r="H26" s="97"/>
      <c r="I26" s="97"/>
      <c r="J26" s="36"/>
      <c r="K26" s="36"/>
      <c r="L26" s="36"/>
      <c r="M26" s="97"/>
      <c r="N26" s="36"/>
      <c r="O26" s="36"/>
      <c r="P26" s="36"/>
      <c r="Q26" s="36"/>
      <c r="R26" s="36"/>
      <c r="S26" s="97"/>
      <c r="T26" s="97"/>
      <c r="U26" s="97"/>
      <c r="V26" s="94"/>
    </row>
    <row r="27" spans="1:22" ht="15" customHeight="1">
      <c r="A27" s="140"/>
      <c r="B27" s="107"/>
      <c r="C27" s="35"/>
      <c r="D27" s="35"/>
      <c r="E27" s="35"/>
      <c r="F27" s="35"/>
      <c r="G27" s="35"/>
      <c r="H27" s="98"/>
      <c r="I27" s="98"/>
      <c r="J27" s="35"/>
      <c r="K27" s="35"/>
      <c r="L27" s="35"/>
      <c r="M27" s="98"/>
      <c r="N27" s="35"/>
      <c r="O27" s="35"/>
      <c r="P27" s="35"/>
      <c r="Q27" s="35"/>
      <c r="R27" s="35"/>
      <c r="S27" s="98"/>
      <c r="T27" s="98"/>
      <c r="U27" s="98"/>
      <c r="V27" s="96"/>
    </row>
    <row r="28" spans="1:22" ht="15" customHeight="1">
      <c r="A28" s="135" t="s">
        <v>69</v>
      </c>
      <c r="B28" s="107" t="s">
        <v>81</v>
      </c>
      <c r="C28" s="36"/>
      <c r="D28" s="36"/>
      <c r="E28" s="36"/>
      <c r="F28" s="36"/>
      <c r="G28" s="36"/>
      <c r="H28" s="97"/>
      <c r="I28" s="97"/>
      <c r="J28" s="36"/>
      <c r="K28" s="36"/>
      <c r="L28" s="36"/>
      <c r="M28" s="97"/>
      <c r="N28" s="36"/>
      <c r="O28" s="36"/>
      <c r="P28" s="36"/>
      <c r="Q28" s="36"/>
      <c r="R28" s="36"/>
      <c r="S28" s="97"/>
      <c r="T28" s="97"/>
      <c r="U28" s="97"/>
      <c r="V28" s="94"/>
    </row>
    <row r="29" spans="1:22" ht="15" customHeight="1">
      <c r="A29" s="136"/>
      <c r="B29" s="107"/>
      <c r="C29" s="35"/>
      <c r="D29" s="35"/>
      <c r="E29" s="35"/>
      <c r="F29" s="35"/>
      <c r="G29" s="35"/>
      <c r="H29" s="98"/>
      <c r="I29" s="98"/>
      <c r="J29" s="35"/>
      <c r="K29" s="35"/>
      <c r="L29" s="35"/>
      <c r="M29" s="98"/>
      <c r="N29" s="35"/>
      <c r="O29" s="35"/>
      <c r="P29" s="35"/>
      <c r="Q29" s="35"/>
      <c r="R29" s="35"/>
      <c r="S29" s="98"/>
      <c r="T29" s="98"/>
      <c r="U29" s="98"/>
      <c r="V29" s="96"/>
    </row>
    <row r="30" spans="1:22" ht="15" customHeight="1">
      <c r="A30" s="135" t="s">
        <v>85</v>
      </c>
      <c r="B30" s="107" t="s">
        <v>81</v>
      </c>
      <c r="C30" s="36"/>
      <c r="D30" s="36"/>
      <c r="E30" s="36"/>
      <c r="F30" s="36"/>
      <c r="G30" s="36"/>
      <c r="H30" s="97"/>
      <c r="I30" s="97"/>
      <c r="J30" s="36"/>
      <c r="K30" s="36"/>
      <c r="L30" s="36"/>
      <c r="M30" s="97"/>
      <c r="N30" s="36"/>
      <c r="O30" s="36"/>
      <c r="P30" s="36"/>
      <c r="Q30" s="36"/>
      <c r="R30" s="36"/>
      <c r="S30" s="97"/>
      <c r="T30" s="97"/>
      <c r="U30" s="97"/>
      <c r="V30" s="94"/>
    </row>
    <row r="31" spans="1:22" ht="15.75" customHeight="1">
      <c r="A31" s="136"/>
      <c r="B31" s="107"/>
      <c r="C31" s="35"/>
      <c r="D31" s="35"/>
      <c r="E31" s="35"/>
      <c r="F31" s="35"/>
      <c r="G31" s="35"/>
      <c r="H31" s="98"/>
      <c r="I31" s="98"/>
      <c r="J31" s="35"/>
      <c r="K31" s="35"/>
      <c r="L31" s="35"/>
      <c r="M31" s="98"/>
      <c r="N31" s="35"/>
      <c r="O31" s="35"/>
      <c r="P31" s="35"/>
      <c r="Q31" s="35"/>
      <c r="R31" s="35"/>
      <c r="S31" s="98"/>
      <c r="T31" s="98"/>
      <c r="U31" s="98"/>
      <c r="V31" s="96"/>
    </row>
    <row r="32" spans="1:22" ht="15" customHeight="1">
      <c r="A32" s="135" t="s">
        <v>72</v>
      </c>
      <c r="B32" s="107" t="s">
        <v>81</v>
      </c>
      <c r="C32" s="36"/>
      <c r="D32" s="36"/>
      <c r="E32" s="36"/>
      <c r="F32" s="36"/>
      <c r="G32" s="36"/>
      <c r="H32" s="97"/>
      <c r="I32" s="97"/>
      <c r="J32" s="36"/>
      <c r="K32" s="36"/>
      <c r="L32" s="36"/>
      <c r="M32" s="97"/>
      <c r="N32" s="36"/>
      <c r="O32" s="36"/>
      <c r="P32" s="36"/>
      <c r="Q32" s="36"/>
      <c r="R32" s="36"/>
      <c r="S32" s="97"/>
      <c r="T32" s="97"/>
      <c r="U32" s="97"/>
      <c r="V32" s="94"/>
    </row>
    <row r="33" spans="1:22" ht="15" customHeight="1">
      <c r="A33" s="136"/>
      <c r="B33" s="107"/>
      <c r="C33" s="35"/>
      <c r="D33" s="35"/>
      <c r="E33" s="35"/>
      <c r="F33" s="35"/>
      <c r="G33" s="35"/>
      <c r="H33" s="98"/>
      <c r="I33" s="98"/>
      <c r="J33" s="35"/>
      <c r="K33" s="35"/>
      <c r="L33" s="35"/>
      <c r="M33" s="98"/>
      <c r="N33" s="35"/>
      <c r="O33" s="35"/>
      <c r="P33" s="35"/>
      <c r="Q33" s="35"/>
      <c r="R33" s="35"/>
      <c r="S33" s="98"/>
      <c r="T33" s="98"/>
      <c r="U33" s="98"/>
      <c r="V33" s="96"/>
    </row>
    <row r="34" spans="1:22">
      <c r="A34" s="135" t="s">
        <v>86</v>
      </c>
      <c r="B34" s="107" t="s">
        <v>82</v>
      </c>
      <c r="C34" s="36"/>
      <c r="D34" s="36"/>
      <c r="E34" s="36"/>
      <c r="F34" s="36"/>
      <c r="G34" s="36"/>
      <c r="H34" s="97"/>
      <c r="I34" s="97"/>
      <c r="J34" s="36"/>
      <c r="K34" s="36"/>
      <c r="L34" s="36"/>
      <c r="M34" s="97"/>
      <c r="N34" s="36"/>
      <c r="O34" s="36"/>
      <c r="P34" s="36"/>
      <c r="Q34" s="36"/>
      <c r="R34" s="36"/>
      <c r="S34" s="97"/>
      <c r="T34" s="97"/>
      <c r="U34" s="97"/>
      <c r="V34" s="94"/>
    </row>
    <row r="35" spans="1:22">
      <c r="A35" s="136"/>
      <c r="B35" s="107"/>
      <c r="C35" s="35"/>
      <c r="D35" s="35"/>
      <c r="E35" s="35"/>
      <c r="F35" s="35"/>
      <c r="G35" s="35"/>
      <c r="H35" s="98"/>
      <c r="I35" s="98"/>
      <c r="J35" s="35"/>
      <c r="K35" s="35"/>
      <c r="L35" s="35"/>
      <c r="M35" s="98"/>
      <c r="N35" s="35"/>
      <c r="O35" s="35"/>
      <c r="P35" s="35"/>
      <c r="Q35" s="35"/>
      <c r="R35" s="35"/>
      <c r="S35" s="98"/>
      <c r="T35" s="98"/>
      <c r="U35" s="98"/>
      <c r="V35" s="96"/>
    </row>
    <row r="36" spans="1:22">
      <c r="A36" s="135" t="s">
        <v>87</v>
      </c>
      <c r="B36" s="107" t="s">
        <v>81</v>
      </c>
      <c r="C36" s="36"/>
      <c r="D36" s="36"/>
      <c r="E36" s="36"/>
      <c r="F36" s="36"/>
      <c r="G36" s="36"/>
      <c r="H36" s="97"/>
      <c r="I36" s="97"/>
      <c r="J36" s="36"/>
      <c r="K36" s="36"/>
      <c r="L36" s="36"/>
      <c r="M36" s="97"/>
      <c r="N36" s="36"/>
      <c r="O36" s="36"/>
      <c r="P36" s="36"/>
      <c r="Q36" s="36"/>
      <c r="R36" s="36"/>
      <c r="S36" s="97"/>
      <c r="T36" s="97"/>
      <c r="U36" s="97"/>
      <c r="V36" s="94"/>
    </row>
    <row r="37" spans="1:22">
      <c r="A37" s="136"/>
      <c r="B37" s="107"/>
      <c r="C37" s="35"/>
      <c r="D37" s="35"/>
      <c r="E37" s="35"/>
      <c r="F37" s="35"/>
      <c r="G37" s="35"/>
      <c r="H37" s="98"/>
      <c r="I37" s="98"/>
      <c r="J37" s="35"/>
      <c r="K37" s="35"/>
      <c r="L37" s="35"/>
      <c r="M37" s="98"/>
      <c r="N37" s="35"/>
      <c r="O37" s="35"/>
      <c r="P37" s="35"/>
      <c r="Q37" s="35"/>
      <c r="R37" s="35"/>
      <c r="S37" s="98"/>
      <c r="T37" s="98"/>
      <c r="U37" s="98"/>
      <c r="V37" s="96"/>
    </row>
    <row r="38" spans="1:22">
      <c r="A38" s="135" t="s">
        <v>75</v>
      </c>
      <c r="B38" s="107" t="s">
        <v>82</v>
      </c>
      <c r="C38" s="36"/>
      <c r="D38" s="36"/>
      <c r="E38" s="36"/>
      <c r="F38" s="36"/>
      <c r="G38" s="36"/>
      <c r="H38" s="97"/>
      <c r="I38" s="97"/>
      <c r="J38" s="36"/>
      <c r="K38" s="36"/>
      <c r="L38" s="36"/>
      <c r="M38" s="97"/>
      <c r="N38" s="36"/>
      <c r="O38" s="36"/>
      <c r="P38" s="36"/>
      <c r="Q38" s="36"/>
      <c r="R38" s="36"/>
      <c r="S38" s="97"/>
      <c r="T38" s="97"/>
      <c r="U38" s="97"/>
      <c r="V38" s="94"/>
    </row>
    <row r="39" spans="1:22">
      <c r="A39" s="136"/>
      <c r="B39" s="107"/>
      <c r="C39" s="35"/>
      <c r="D39" s="35"/>
      <c r="E39" s="35"/>
      <c r="F39" s="35"/>
      <c r="G39" s="35"/>
      <c r="H39" s="98"/>
      <c r="I39" s="98"/>
      <c r="J39" s="35"/>
      <c r="K39" s="35"/>
      <c r="L39" s="35"/>
      <c r="M39" s="98"/>
      <c r="N39" s="35"/>
      <c r="O39" s="35"/>
      <c r="P39" s="35"/>
      <c r="Q39" s="35"/>
      <c r="R39" s="35"/>
      <c r="S39" s="98"/>
      <c r="T39" s="98"/>
      <c r="U39" s="98"/>
      <c r="V39" s="96"/>
    </row>
    <row r="40" spans="1:22">
      <c r="A40" s="135" t="s">
        <v>76</v>
      </c>
      <c r="B40" s="107" t="s">
        <v>81</v>
      </c>
      <c r="C40" s="36"/>
      <c r="D40" s="36"/>
      <c r="E40" s="36"/>
      <c r="F40" s="36"/>
      <c r="G40" s="36"/>
      <c r="H40" s="97"/>
      <c r="I40" s="97"/>
      <c r="J40" s="36"/>
      <c r="K40" s="36"/>
      <c r="L40" s="36"/>
      <c r="M40" s="97"/>
      <c r="N40" s="36"/>
      <c r="O40" s="36"/>
      <c r="P40" s="36"/>
      <c r="Q40" s="36"/>
      <c r="R40" s="36"/>
      <c r="S40" s="97"/>
      <c r="T40" s="97"/>
      <c r="U40" s="97"/>
      <c r="V40" s="94"/>
    </row>
    <row r="41" spans="1:22">
      <c r="A41" s="136"/>
      <c r="B41" s="107"/>
      <c r="C41" s="35"/>
      <c r="D41" s="35"/>
      <c r="E41" s="35"/>
      <c r="F41" s="35"/>
      <c r="G41" s="35"/>
      <c r="H41" s="98"/>
      <c r="I41" s="98"/>
      <c r="J41" s="35"/>
      <c r="K41" s="35"/>
      <c r="L41" s="35"/>
      <c r="M41" s="98"/>
      <c r="N41" s="35"/>
      <c r="O41" s="35"/>
      <c r="P41" s="35"/>
      <c r="Q41" s="35"/>
      <c r="R41" s="35"/>
      <c r="S41" s="98"/>
      <c r="T41" s="98"/>
      <c r="U41" s="98"/>
      <c r="V41" s="96"/>
    </row>
    <row r="42" spans="1:22">
      <c r="A42" s="135" t="s">
        <v>77</v>
      </c>
      <c r="B42" s="107" t="s">
        <v>81</v>
      </c>
      <c r="C42" s="36"/>
      <c r="D42" s="36"/>
      <c r="E42" s="36"/>
      <c r="F42" s="36"/>
      <c r="G42" s="36"/>
      <c r="H42" s="97"/>
      <c r="I42" s="97"/>
      <c r="J42" s="36"/>
      <c r="K42" s="36"/>
      <c r="L42" s="36"/>
      <c r="M42" s="97"/>
      <c r="N42" s="36"/>
      <c r="O42" s="36"/>
      <c r="P42" s="36"/>
      <c r="Q42" s="36"/>
      <c r="R42" s="36"/>
      <c r="S42" s="97"/>
      <c r="T42" s="97"/>
      <c r="U42" s="97"/>
      <c r="V42" s="94"/>
    </row>
    <row r="43" spans="1:22">
      <c r="A43" s="136"/>
      <c r="B43" s="107"/>
      <c r="C43" s="35"/>
      <c r="D43" s="35"/>
      <c r="E43" s="35"/>
      <c r="F43" s="35"/>
      <c r="G43" s="35"/>
      <c r="H43" s="98"/>
      <c r="I43" s="98"/>
      <c r="J43" s="35"/>
      <c r="K43" s="35"/>
      <c r="L43" s="35"/>
      <c r="M43" s="98"/>
      <c r="N43" s="35"/>
      <c r="O43" s="35"/>
      <c r="P43" s="35"/>
      <c r="Q43" s="35"/>
      <c r="R43" s="35"/>
      <c r="S43" s="98"/>
      <c r="T43" s="98"/>
      <c r="U43" s="98"/>
      <c r="V43" s="96"/>
    </row>
    <row r="44" spans="1:22">
      <c r="A44" s="135" t="s">
        <v>78</v>
      </c>
      <c r="B44" s="107" t="s">
        <v>81</v>
      </c>
      <c r="C44" s="36"/>
      <c r="D44" s="36"/>
      <c r="E44" s="36"/>
      <c r="F44" s="36"/>
      <c r="G44" s="36"/>
      <c r="H44" s="97"/>
      <c r="I44" s="97"/>
      <c r="J44" s="36"/>
      <c r="K44" s="36"/>
      <c r="L44" s="36"/>
      <c r="M44" s="97"/>
      <c r="N44" s="36"/>
      <c r="O44" s="36"/>
      <c r="P44" s="36"/>
      <c r="Q44" s="36"/>
      <c r="R44" s="36"/>
      <c r="S44" s="97"/>
      <c r="T44" s="97"/>
      <c r="U44" s="97"/>
      <c r="V44" s="94"/>
    </row>
    <row r="45" spans="1:22">
      <c r="A45" s="136"/>
      <c r="B45" s="107"/>
      <c r="C45" s="35"/>
      <c r="D45" s="35"/>
      <c r="E45" s="35"/>
      <c r="F45" s="35"/>
      <c r="G45" s="35"/>
      <c r="H45" s="98"/>
      <c r="I45" s="98"/>
      <c r="J45" s="35"/>
      <c r="K45" s="35"/>
      <c r="L45" s="35"/>
      <c r="M45" s="98"/>
      <c r="N45" s="35"/>
      <c r="O45" s="35"/>
      <c r="P45" s="35"/>
      <c r="Q45" s="35"/>
      <c r="R45" s="35"/>
      <c r="S45" s="98"/>
      <c r="T45" s="98"/>
      <c r="U45" s="98"/>
      <c r="V45" s="96"/>
    </row>
    <row r="46" spans="1:22">
      <c r="A46" s="135" t="s">
        <v>88</v>
      </c>
      <c r="B46" s="107" t="s">
        <v>81</v>
      </c>
      <c r="C46" s="36"/>
      <c r="D46" s="36"/>
      <c r="E46" s="36"/>
      <c r="F46" s="36"/>
      <c r="G46" s="36"/>
      <c r="H46" s="97"/>
      <c r="I46" s="97"/>
      <c r="J46" s="36"/>
      <c r="K46" s="36"/>
      <c r="L46" s="36"/>
      <c r="M46" s="97"/>
      <c r="N46" s="36"/>
      <c r="O46" s="36"/>
      <c r="P46" s="36"/>
      <c r="Q46" s="36"/>
      <c r="R46" s="36"/>
      <c r="S46" s="97"/>
      <c r="T46" s="97"/>
      <c r="U46" s="97"/>
      <c r="V46" s="94"/>
    </row>
    <row r="47" spans="1:22">
      <c r="A47" s="136"/>
      <c r="B47" s="107"/>
      <c r="C47" s="35"/>
      <c r="D47" s="35"/>
      <c r="E47" s="35"/>
      <c r="F47" s="35"/>
      <c r="G47" s="35"/>
      <c r="H47" s="98"/>
      <c r="I47" s="98"/>
      <c r="J47" s="35"/>
      <c r="K47" s="35"/>
      <c r="L47" s="35"/>
      <c r="M47" s="98"/>
      <c r="N47" s="35"/>
      <c r="O47" s="35"/>
      <c r="P47" s="35"/>
      <c r="Q47" s="35"/>
      <c r="R47" s="35"/>
      <c r="S47" s="98"/>
      <c r="T47" s="98"/>
      <c r="U47" s="98"/>
      <c r="V47" s="96"/>
    </row>
    <row r="48" spans="1:22">
      <c r="A48" s="135" t="s">
        <v>89</v>
      </c>
      <c r="B48" s="107" t="s">
        <v>81</v>
      </c>
      <c r="C48" s="36"/>
      <c r="D48" s="36"/>
      <c r="E48" s="36"/>
      <c r="F48" s="36"/>
      <c r="G48" s="36"/>
      <c r="H48" s="97"/>
      <c r="I48" s="97"/>
      <c r="J48" s="36"/>
      <c r="K48" s="36"/>
      <c r="L48" s="36"/>
      <c r="M48" s="97"/>
      <c r="N48" s="36"/>
      <c r="O48" s="36"/>
      <c r="P48" s="36"/>
      <c r="Q48" s="36"/>
      <c r="R48" s="36"/>
      <c r="S48" s="97"/>
      <c r="T48" s="97"/>
      <c r="U48" s="97"/>
      <c r="V48" s="94"/>
    </row>
    <row r="49" spans="1:22">
      <c r="A49" s="136"/>
      <c r="B49" s="107"/>
      <c r="C49" s="35"/>
      <c r="D49" s="35"/>
      <c r="E49" s="35"/>
      <c r="F49" s="35"/>
      <c r="G49" s="35"/>
      <c r="H49" s="98"/>
      <c r="I49" s="98"/>
      <c r="J49" s="35"/>
      <c r="K49" s="35"/>
      <c r="L49" s="35"/>
      <c r="M49" s="98"/>
      <c r="N49" s="35"/>
      <c r="O49" s="35"/>
      <c r="P49" s="35"/>
      <c r="Q49" s="35"/>
      <c r="R49" s="35"/>
      <c r="S49" s="98"/>
      <c r="T49" s="98"/>
      <c r="U49" s="98"/>
      <c r="V49" s="96"/>
    </row>
    <row r="53" spans="1:22" ht="15.75" thickBot="1"/>
    <row r="54" spans="1:22" ht="42.75" thickBot="1">
      <c r="C54" s="26"/>
      <c r="D54" s="112" t="s">
        <v>5</v>
      </c>
      <c r="E54" s="112"/>
      <c r="F54" s="22" t="s">
        <v>42</v>
      </c>
      <c r="G54" s="119"/>
      <c r="H54" s="120"/>
      <c r="I54" s="121"/>
      <c r="J54" s="122" t="s">
        <v>50</v>
      </c>
      <c r="K54" s="123"/>
      <c r="L54" s="122" t="s">
        <v>51</v>
      </c>
      <c r="M54" s="123"/>
      <c r="N54" s="124" t="s">
        <v>32</v>
      </c>
      <c r="O54" s="125"/>
      <c r="P54" s="125"/>
      <c r="Q54" s="125"/>
      <c r="R54" s="125"/>
      <c r="S54" s="125"/>
      <c r="T54" s="125"/>
      <c r="U54" s="125"/>
      <c r="V54" s="126"/>
    </row>
    <row r="55" spans="1:22">
      <c r="C55" s="127" t="s">
        <v>1</v>
      </c>
      <c r="D55" s="129" t="s">
        <v>4</v>
      </c>
      <c r="E55" s="129" t="s">
        <v>0</v>
      </c>
      <c r="F55" s="129" t="s">
        <v>6</v>
      </c>
      <c r="G55" s="129" t="s">
        <v>9</v>
      </c>
      <c r="H55" s="114" t="s">
        <v>11</v>
      </c>
      <c r="I55" s="114" t="s">
        <v>12</v>
      </c>
      <c r="J55" s="129" t="s">
        <v>43</v>
      </c>
      <c r="K55" s="129" t="s">
        <v>45</v>
      </c>
      <c r="L55" s="129" t="s">
        <v>21</v>
      </c>
      <c r="M55" s="114" t="s">
        <v>23</v>
      </c>
      <c r="N55" s="134" t="s">
        <v>24</v>
      </c>
      <c r="O55" s="134" t="s">
        <v>26</v>
      </c>
      <c r="P55" s="134" t="s">
        <v>28</v>
      </c>
      <c r="Q55" s="134" t="s">
        <v>33</v>
      </c>
      <c r="R55" s="134" t="s">
        <v>30</v>
      </c>
      <c r="S55" s="114" t="s">
        <v>47</v>
      </c>
      <c r="T55" s="114" t="s">
        <v>18</v>
      </c>
      <c r="U55" s="114" t="s">
        <v>48</v>
      </c>
      <c r="V55" s="130" t="s">
        <v>49</v>
      </c>
    </row>
    <row r="56" spans="1:22">
      <c r="C56" s="128"/>
      <c r="D56" s="117"/>
      <c r="E56" s="117"/>
      <c r="F56" s="117"/>
      <c r="G56" s="117"/>
      <c r="H56" s="115"/>
      <c r="I56" s="115"/>
      <c r="J56" s="117"/>
      <c r="K56" s="117"/>
      <c r="L56" s="117"/>
      <c r="M56" s="115"/>
      <c r="N56" s="110"/>
      <c r="O56" s="110"/>
      <c r="P56" s="110"/>
      <c r="Q56" s="110"/>
      <c r="R56" s="110"/>
      <c r="S56" s="115"/>
      <c r="T56" s="115"/>
      <c r="U56" s="115"/>
      <c r="V56" s="131"/>
    </row>
    <row r="57" spans="1:22">
      <c r="C57" s="128" t="s">
        <v>41</v>
      </c>
      <c r="D57" s="117" t="s">
        <v>3</v>
      </c>
      <c r="E57" s="117" t="s">
        <v>8</v>
      </c>
      <c r="F57" s="117" t="s">
        <v>7</v>
      </c>
      <c r="G57" s="117" t="s">
        <v>10</v>
      </c>
      <c r="H57" s="115"/>
      <c r="I57" s="115"/>
      <c r="J57" s="117" t="s">
        <v>44</v>
      </c>
      <c r="K57" s="117" t="s">
        <v>46</v>
      </c>
      <c r="L57" s="117" t="s">
        <v>22</v>
      </c>
      <c r="M57" s="115"/>
      <c r="N57" s="110" t="s">
        <v>25</v>
      </c>
      <c r="O57" s="110" t="s">
        <v>27</v>
      </c>
      <c r="P57" s="110" t="s">
        <v>29</v>
      </c>
      <c r="Q57" s="110" t="s">
        <v>34</v>
      </c>
      <c r="R57" s="110" t="s">
        <v>35</v>
      </c>
      <c r="S57" s="115"/>
      <c r="T57" s="115"/>
      <c r="U57" s="115"/>
      <c r="V57" s="131"/>
    </row>
    <row r="58" spans="1:22" ht="15" customHeight="1">
      <c r="C58" s="133"/>
      <c r="D58" s="118"/>
      <c r="E58" s="118"/>
      <c r="F58" s="118"/>
      <c r="G58" s="118"/>
      <c r="H58" s="116"/>
      <c r="I58" s="116"/>
      <c r="J58" s="118"/>
      <c r="K58" s="118"/>
      <c r="L58" s="118"/>
      <c r="M58" s="116"/>
      <c r="N58" s="111"/>
      <c r="O58" s="111"/>
      <c r="P58" s="111"/>
      <c r="Q58" s="111"/>
      <c r="R58" s="111"/>
      <c r="S58" s="116"/>
      <c r="T58" s="116"/>
      <c r="U58" s="116"/>
      <c r="V58" s="132"/>
    </row>
    <row r="59" spans="1:22" ht="15" customHeight="1">
      <c r="C59" s="27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8"/>
    </row>
    <row r="60" spans="1:22" ht="15.75" thickBot="1">
      <c r="C60" s="29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1"/>
    </row>
    <row r="64" spans="1:22" ht="15" customHeight="1"/>
    <row r="65" ht="15" customHeight="1"/>
    <row r="79" ht="42.75" customHeight="1"/>
    <row r="80" ht="15" customHeight="1"/>
    <row r="81" ht="15" customHeight="1"/>
    <row r="82" ht="15" customHeight="1"/>
    <row r="83" ht="15.75" customHeight="1"/>
  </sheetData>
  <mergeCells count="270">
    <mergeCell ref="D54:E54"/>
    <mergeCell ref="G54:I54"/>
    <mergeCell ref="J54:K54"/>
    <mergeCell ref="L54:M54"/>
    <mergeCell ref="N54:V54"/>
    <mergeCell ref="M55:M58"/>
    <mergeCell ref="N55:N56"/>
    <mergeCell ref="N57:N58"/>
    <mergeCell ref="I55:I58"/>
    <mergeCell ref="J55:J56"/>
    <mergeCell ref="K55:K56"/>
    <mergeCell ref="L55:L56"/>
    <mergeCell ref="O55:O56"/>
    <mergeCell ref="P55:P56"/>
    <mergeCell ref="Q55:Q56"/>
    <mergeCell ref="R55:R56"/>
    <mergeCell ref="S55:S58"/>
    <mergeCell ref="C55:C56"/>
    <mergeCell ref="D55:D56"/>
    <mergeCell ref="E55:E56"/>
    <mergeCell ref="F55:F56"/>
    <mergeCell ref="G55:G56"/>
    <mergeCell ref="H55:H58"/>
    <mergeCell ref="U55:U58"/>
    <mergeCell ref="V55:V58"/>
    <mergeCell ref="C57:C58"/>
    <mergeCell ref="D57:D58"/>
    <mergeCell ref="E57:E58"/>
    <mergeCell ref="F57:F58"/>
    <mergeCell ref="G57:G58"/>
    <mergeCell ref="J57:J58"/>
    <mergeCell ref="K57:K58"/>
    <mergeCell ref="L57:L58"/>
    <mergeCell ref="T55:T58"/>
    <mergeCell ref="O57:O58"/>
    <mergeCell ref="P57:P58"/>
    <mergeCell ref="Q57:Q58"/>
    <mergeCell ref="R57:R58"/>
    <mergeCell ref="A48:A49"/>
    <mergeCell ref="B48:B49"/>
    <mergeCell ref="H48:H49"/>
    <mergeCell ref="I48:I49"/>
    <mergeCell ref="M48:M49"/>
    <mergeCell ref="S48:S49"/>
    <mergeCell ref="T48:T49"/>
    <mergeCell ref="U48:U49"/>
    <mergeCell ref="V48:V49"/>
    <mergeCell ref="A46:A47"/>
    <mergeCell ref="B46:B47"/>
    <mergeCell ref="H46:H47"/>
    <mergeCell ref="I46:I47"/>
    <mergeCell ref="M46:M47"/>
    <mergeCell ref="S46:S47"/>
    <mergeCell ref="T46:T47"/>
    <mergeCell ref="U46:U47"/>
    <mergeCell ref="V46:V47"/>
    <mergeCell ref="T42:T43"/>
    <mergeCell ref="U42:U43"/>
    <mergeCell ref="V42:V43"/>
    <mergeCell ref="A44:A45"/>
    <mergeCell ref="B44:B45"/>
    <mergeCell ref="H44:H45"/>
    <mergeCell ref="I44:I45"/>
    <mergeCell ref="M44:M45"/>
    <mergeCell ref="S44:S45"/>
    <mergeCell ref="T44:T45"/>
    <mergeCell ref="A42:A43"/>
    <mergeCell ref="B42:B43"/>
    <mergeCell ref="H42:H43"/>
    <mergeCell ref="I42:I43"/>
    <mergeCell ref="M42:M43"/>
    <mergeCell ref="S42:S43"/>
    <mergeCell ref="U44:U45"/>
    <mergeCell ref="V44:V45"/>
    <mergeCell ref="A40:A41"/>
    <mergeCell ref="B40:B41"/>
    <mergeCell ref="H40:H41"/>
    <mergeCell ref="I40:I41"/>
    <mergeCell ref="M40:M41"/>
    <mergeCell ref="S40:S41"/>
    <mergeCell ref="T40:T41"/>
    <mergeCell ref="U40:U41"/>
    <mergeCell ref="V40:V41"/>
    <mergeCell ref="A38:A39"/>
    <mergeCell ref="B38:B39"/>
    <mergeCell ref="H38:H39"/>
    <mergeCell ref="I38:I39"/>
    <mergeCell ref="M38:M39"/>
    <mergeCell ref="S38:S39"/>
    <mergeCell ref="T38:T39"/>
    <mergeCell ref="U38:U39"/>
    <mergeCell ref="V38:V39"/>
    <mergeCell ref="T34:T35"/>
    <mergeCell ref="U34:U35"/>
    <mergeCell ref="V34:V35"/>
    <mergeCell ref="A36:A37"/>
    <mergeCell ref="B36:B37"/>
    <mergeCell ref="H36:H37"/>
    <mergeCell ref="I36:I37"/>
    <mergeCell ref="M36:M37"/>
    <mergeCell ref="S36:S37"/>
    <mergeCell ref="T36:T37"/>
    <mergeCell ref="A34:A35"/>
    <mergeCell ref="B34:B35"/>
    <mergeCell ref="H34:H35"/>
    <mergeCell ref="I34:I35"/>
    <mergeCell ref="M34:M35"/>
    <mergeCell ref="S34:S35"/>
    <mergeCell ref="U36:U37"/>
    <mergeCell ref="V36:V37"/>
    <mergeCell ref="A32:A33"/>
    <mergeCell ref="B32:B33"/>
    <mergeCell ref="H32:H33"/>
    <mergeCell ref="I32:I33"/>
    <mergeCell ref="M32:M33"/>
    <mergeCell ref="S32:S33"/>
    <mergeCell ref="T32:T33"/>
    <mergeCell ref="U32:U33"/>
    <mergeCell ref="V32:V33"/>
    <mergeCell ref="A30:A31"/>
    <mergeCell ref="B30:B31"/>
    <mergeCell ref="H30:H31"/>
    <mergeCell ref="I30:I31"/>
    <mergeCell ref="M30:M31"/>
    <mergeCell ref="S30:S31"/>
    <mergeCell ref="T30:T31"/>
    <mergeCell ref="U30:U31"/>
    <mergeCell ref="V30:V31"/>
    <mergeCell ref="T26:T27"/>
    <mergeCell ref="U26:U27"/>
    <mergeCell ref="V26:V27"/>
    <mergeCell ref="A28:A29"/>
    <mergeCell ref="B28:B29"/>
    <mergeCell ref="H28:H29"/>
    <mergeCell ref="I28:I29"/>
    <mergeCell ref="M28:M29"/>
    <mergeCell ref="S28:S29"/>
    <mergeCell ref="T28:T29"/>
    <mergeCell ref="A26:A27"/>
    <mergeCell ref="B26:B27"/>
    <mergeCell ref="H26:H27"/>
    <mergeCell ref="I26:I27"/>
    <mergeCell ref="M26:M27"/>
    <mergeCell ref="S26:S27"/>
    <mergeCell ref="U28:U29"/>
    <mergeCell ref="V28:V29"/>
    <mergeCell ref="A24:A25"/>
    <mergeCell ref="B24:B25"/>
    <mergeCell ref="H24:H25"/>
    <mergeCell ref="I24:I25"/>
    <mergeCell ref="M24:M25"/>
    <mergeCell ref="S24:S25"/>
    <mergeCell ref="T24:T25"/>
    <mergeCell ref="U24:U25"/>
    <mergeCell ref="V24:V25"/>
    <mergeCell ref="A22:A23"/>
    <mergeCell ref="B22:B23"/>
    <mergeCell ref="H22:H23"/>
    <mergeCell ref="I22:I23"/>
    <mergeCell ref="M22:M23"/>
    <mergeCell ref="S22:S23"/>
    <mergeCell ref="T22:T23"/>
    <mergeCell ref="U22:U23"/>
    <mergeCell ref="V22:V23"/>
    <mergeCell ref="T18:T19"/>
    <mergeCell ref="U18:U19"/>
    <mergeCell ref="V18:V19"/>
    <mergeCell ref="A20:A21"/>
    <mergeCell ref="B20:B21"/>
    <mergeCell ref="H20:H21"/>
    <mergeCell ref="I20:I21"/>
    <mergeCell ref="M20:M21"/>
    <mergeCell ref="S20:S21"/>
    <mergeCell ref="T20:T21"/>
    <mergeCell ref="A18:A19"/>
    <mergeCell ref="B18:B19"/>
    <mergeCell ref="H18:H19"/>
    <mergeCell ref="I18:I19"/>
    <mergeCell ref="M18:M19"/>
    <mergeCell ref="S18:S19"/>
    <mergeCell ref="U20:U21"/>
    <mergeCell ref="V20:V21"/>
    <mergeCell ref="A16:A17"/>
    <mergeCell ref="B16:B17"/>
    <mergeCell ref="H16:H17"/>
    <mergeCell ref="I16:I17"/>
    <mergeCell ref="M16:M17"/>
    <mergeCell ref="S16:S17"/>
    <mergeCell ref="T16:T17"/>
    <mergeCell ref="U16:U17"/>
    <mergeCell ref="V16:V17"/>
    <mergeCell ref="A14:A15"/>
    <mergeCell ref="B14:B15"/>
    <mergeCell ref="H14:H15"/>
    <mergeCell ref="I14:I15"/>
    <mergeCell ref="M14:M15"/>
    <mergeCell ref="S14:S15"/>
    <mergeCell ref="T14:T15"/>
    <mergeCell ref="U14:U15"/>
    <mergeCell ref="V14:V15"/>
    <mergeCell ref="A12:A13"/>
    <mergeCell ref="B12:B13"/>
    <mergeCell ref="H12:H13"/>
    <mergeCell ref="I12:I13"/>
    <mergeCell ref="M12:M13"/>
    <mergeCell ref="S12:S13"/>
    <mergeCell ref="T12:T13"/>
    <mergeCell ref="U12:U13"/>
    <mergeCell ref="V12:V13"/>
    <mergeCell ref="S8:S9"/>
    <mergeCell ref="T8:T9"/>
    <mergeCell ref="U8:U9"/>
    <mergeCell ref="V8:V9"/>
    <mergeCell ref="A10:A11"/>
    <mergeCell ref="B10:B11"/>
    <mergeCell ref="H10:H11"/>
    <mergeCell ref="I10:I11"/>
    <mergeCell ref="M10:M11"/>
    <mergeCell ref="S10:S11"/>
    <mergeCell ref="T10:T11"/>
    <mergeCell ref="U10:U11"/>
    <mergeCell ref="V10:V11"/>
    <mergeCell ref="R6:R7"/>
    <mergeCell ref="A8:A9"/>
    <mergeCell ref="B8:B9"/>
    <mergeCell ref="H8:H9"/>
    <mergeCell ref="I8:I9"/>
    <mergeCell ref="M8:M9"/>
    <mergeCell ref="T4:T7"/>
    <mergeCell ref="U4:U7"/>
    <mergeCell ref="V4:V7"/>
    <mergeCell ref="C6:C7"/>
    <mergeCell ref="D6:D7"/>
    <mergeCell ref="E6:E7"/>
    <mergeCell ref="F6:F7"/>
    <mergeCell ref="G6:G7"/>
    <mergeCell ref="J6:J7"/>
    <mergeCell ref="K6:K7"/>
    <mergeCell ref="N4:N5"/>
    <mergeCell ref="O4:O5"/>
    <mergeCell ref="P4:P5"/>
    <mergeCell ref="Q4:Q5"/>
    <mergeCell ref="R4:R5"/>
    <mergeCell ref="S4:S7"/>
    <mergeCell ref="N6:N7"/>
    <mergeCell ref="O6:O7"/>
    <mergeCell ref="N1:V2"/>
    <mergeCell ref="D3:E3"/>
    <mergeCell ref="G3:I3"/>
    <mergeCell ref="J3:K3"/>
    <mergeCell ref="L3:M3"/>
    <mergeCell ref="N3:V3"/>
    <mergeCell ref="A4:B7"/>
    <mergeCell ref="C4:C5"/>
    <mergeCell ref="D4:D5"/>
    <mergeCell ref="E4:E5"/>
    <mergeCell ref="F4:F5"/>
    <mergeCell ref="G4:G5"/>
    <mergeCell ref="A1:B2"/>
    <mergeCell ref="C1:J2"/>
    <mergeCell ref="K1:M2"/>
    <mergeCell ref="P6:P7"/>
    <mergeCell ref="Q6:Q7"/>
    <mergeCell ref="H4:H7"/>
    <mergeCell ref="I4:I7"/>
    <mergeCell ref="J4:J5"/>
    <mergeCell ref="K4:K5"/>
    <mergeCell ref="L4:L5"/>
    <mergeCell ref="M4:M7"/>
    <mergeCell ref="L6:L7"/>
  </mergeCells>
  <pageMargins left="0.7" right="0.7" top="0.75" bottom="0.75" header="0.3" footer="0.3"/>
  <pageSetup paperSize="9" scale="59" orientation="landscape" r:id="rId1"/>
  <rowBreaks count="1" manualBreakCount="1">
    <brk id="49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L1" zoomScaleNormal="100" zoomScaleSheetLayoutView="100" workbookViewId="0">
      <pane ySplit="2" topLeftCell="A48" activePane="bottomLeft" state="frozen"/>
      <selection activeCell="A10" sqref="A10:AG11"/>
      <selection pane="bottomLeft" activeCell="A52" sqref="A52:AG65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L1" zoomScaleNormal="100" zoomScaleSheetLayoutView="100" workbookViewId="0">
      <pane ySplit="2" topLeftCell="A47" activePane="bottomLeft" state="frozen"/>
      <selection activeCell="A10" sqref="A10:AG11"/>
      <selection pane="bottomLeft" activeCell="A52" sqref="A52:AG65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topLeftCell="L1" zoomScaleNormal="100" zoomScaleSheetLayoutView="100" workbookViewId="0">
      <pane ySplit="2" topLeftCell="A42" activePane="bottomLeft" state="frozen"/>
      <selection activeCell="A10" sqref="A10:AG11"/>
      <selection pane="bottomLeft" activeCell="A52" sqref="A52:AG65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P65"/>
  <sheetViews>
    <sheetView rightToLeft="1" zoomScaleNormal="100" zoomScaleSheetLayoutView="100" workbookViewId="0">
      <pane ySplit="2" topLeftCell="A3" activePane="bottomLeft" state="frozen"/>
      <selection activeCell="A10" sqref="A10:AG11"/>
      <selection pane="bottomLeft" activeCell="D66" sqref="D66"/>
    </sheetView>
  </sheetViews>
  <sheetFormatPr defaultRowHeight="15"/>
  <cols>
    <col min="1" max="1" width="4" style="40" customWidth="1"/>
    <col min="2" max="2" width="25.42578125" style="41" customWidth="1"/>
    <col min="3" max="3" width="7.5703125" style="40" bestFit="1" customWidth="1"/>
    <col min="4" max="4" width="8.5703125" style="50" bestFit="1" customWidth="1"/>
    <col min="5" max="5" width="7.5703125" style="59" customWidth="1"/>
    <col min="6" max="6" width="7.7109375" style="60" bestFit="1" customWidth="1"/>
    <col min="7" max="7" width="7.5703125" style="50" bestFit="1" customWidth="1"/>
    <col min="8" max="8" width="8.5703125" style="59" bestFit="1" customWidth="1"/>
    <col min="9" max="9" width="8.5703125" style="50" bestFit="1" customWidth="1"/>
    <col min="10" max="10" width="8.5703125" style="59" bestFit="1" customWidth="1"/>
    <col min="11" max="12" width="9.5703125" style="60" bestFit="1" customWidth="1"/>
    <col min="13" max="13" width="7.85546875" style="60" bestFit="1" customWidth="1"/>
    <col min="14" max="14" width="8.7109375" style="50" bestFit="1" customWidth="1"/>
    <col min="15" max="15" width="7.5703125" style="59" bestFit="1" customWidth="1"/>
    <col min="16" max="16" width="6.5703125" style="60" bestFit="1" customWidth="1"/>
    <col min="17" max="17" width="7.5703125" style="60" bestFit="1" customWidth="1"/>
    <col min="18" max="18" width="7.7109375" style="41" customWidth="1"/>
    <col min="19" max="19" width="9.140625" style="40"/>
    <col min="20" max="20" width="9.140625" style="60"/>
    <col min="21" max="21" width="9.140625" style="41"/>
    <col min="22" max="22" width="9.140625" style="40"/>
    <col min="23" max="27" width="9.140625" style="60"/>
    <col min="28" max="28" width="9.140625" style="41"/>
    <col min="29" max="29" width="9.140625" style="40"/>
    <col min="30" max="31" width="9.140625" style="60"/>
    <col min="32" max="32" width="9.7109375" style="41" customWidth="1"/>
    <col min="33" max="33" width="9.7109375" style="61" bestFit="1" customWidth="1"/>
    <col min="34" max="16384" width="9.140625" style="48"/>
  </cols>
  <sheetData>
    <row r="1" spans="1:68" s="51" customFormat="1" ht="51.75" customHeight="1">
      <c r="A1" s="88"/>
      <c r="B1" s="89"/>
      <c r="C1" s="89"/>
      <c r="D1" s="89"/>
      <c r="E1" s="85" t="s">
        <v>5</v>
      </c>
      <c r="F1" s="86"/>
      <c r="G1" s="87"/>
      <c r="H1" s="77" t="s">
        <v>13</v>
      </c>
      <c r="I1" s="78"/>
      <c r="J1" s="91"/>
      <c r="K1" s="92"/>
      <c r="L1" s="92"/>
      <c r="M1" s="92"/>
      <c r="N1" s="93"/>
      <c r="O1" s="82" t="s">
        <v>37</v>
      </c>
      <c r="P1" s="83"/>
      <c r="Q1" s="83"/>
      <c r="R1" s="84"/>
      <c r="S1" s="85" t="s">
        <v>31</v>
      </c>
      <c r="T1" s="86"/>
      <c r="U1" s="87"/>
      <c r="V1" s="85" t="s">
        <v>32</v>
      </c>
      <c r="W1" s="86"/>
      <c r="X1" s="86"/>
      <c r="Y1" s="86"/>
      <c r="Z1" s="86"/>
      <c r="AA1" s="86"/>
      <c r="AB1" s="87"/>
      <c r="AC1" s="88"/>
      <c r="AD1" s="89"/>
      <c r="AE1" s="89"/>
      <c r="AF1" s="89"/>
      <c r="AG1" s="90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s="58" customFormat="1" ht="60.75" thickBot="1">
      <c r="A2" s="52" t="s">
        <v>19</v>
      </c>
      <c r="B2" s="53" t="s">
        <v>20</v>
      </c>
      <c r="C2" s="15" t="s">
        <v>1</v>
      </c>
      <c r="D2" s="49" t="s">
        <v>2</v>
      </c>
      <c r="E2" s="54" t="s">
        <v>3</v>
      </c>
      <c r="F2" s="16" t="s">
        <v>4</v>
      </c>
      <c r="G2" s="49" t="s">
        <v>0</v>
      </c>
      <c r="H2" s="54" t="s">
        <v>6</v>
      </c>
      <c r="I2" s="49" t="s">
        <v>7</v>
      </c>
      <c r="J2" s="54" t="s">
        <v>8</v>
      </c>
      <c r="K2" s="16" t="s">
        <v>9</v>
      </c>
      <c r="L2" s="16" t="s">
        <v>10</v>
      </c>
      <c r="M2" s="16" t="s">
        <v>11</v>
      </c>
      <c r="N2" s="49" t="s">
        <v>12</v>
      </c>
      <c r="O2" s="55" t="s">
        <v>14</v>
      </c>
      <c r="P2" s="16" t="s">
        <v>16</v>
      </c>
      <c r="Q2" s="16" t="s">
        <v>15</v>
      </c>
      <c r="R2" s="56" t="s">
        <v>17</v>
      </c>
      <c r="S2" s="15" t="s">
        <v>21</v>
      </c>
      <c r="T2" s="16" t="s">
        <v>22</v>
      </c>
      <c r="U2" s="56" t="s">
        <v>23</v>
      </c>
      <c r="V2" s="15" t="s">
        <v>24</v>
      </c>
      <c r="W2" s="16" t="s">
        <v>25</v>
      </c>
      <c r="X2" s="16" t="s">
        <v>26</v>
      </c>
      <c r="Y2" s="16" t="s">
        <v>27</v>
      </c>
      <c r="Z2" s="16" t="s">
        <v>28</v>
      </c>
      <c r="AA2" s="16" t="s">
        <v>29</v>
      </c>
      <c r="AB2" s="56" t="s">
        <v>30</v>
      </c>
      <c r="AC2" s="15" t="s">
        <v>33</v>
      </c>
      <c r="AD2" s="16" t="s">
        <v>34</v>
      </c>
      <c r="AE2" s="16" t="s">
        <v>35</v>
      </c>
      <c r="AF2" s="56" t="s">
        <v>36</v>
      </c>
      <c r="AG2" s="57" t="s">
        <v>18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3" spans="1:68">
      <c r="A3" s="40">
        <v>1</v>
      </c>
      <c r="C3" s="42"/>
      <c r="D3" s="43"/>
      <c r="E3" s="44"/>
      <c r="F3" s="45"/>
      <c r="G3" s="43"/>
      <c r="H3" s="44"/>
      <c r="I3" s="43"/>
      <c r="J3" s="44"/>
      <c r="K3" s="45"/>
      <c r="L3" s="45"/>
      <c r="M3" s="45"/>
      <c r="N3" s="43">
        <f t="shared" ref="N3:N8" si="0">SUM(C3:G3)+SUM(J3:M3)</f>
        <v>0</v>
      </c>
      <c r="O3" s="44">
        <f t="shared" ref="O3:O52" si="1">+H3*0.13</f>
        <v>0</v>
      </c>
      <c r="P3" s="45">
        <f t="shared" ref="P3:P52" si="2">+H3*0.01</f>
        <v>0</v>
      </c>
      <c r="Q3" s="45">
        <f t="shared" ref="Q3:Q52" si="3">+I3*0.1</f>
        <v>0</v>
      </c>
      <c r="R3" s="46">
        <f t="shared" ref="R3:R52" si="4">+I3*0.01</f>
        <v>0</v>
      </c>
      <c r="S3" s="42">
        <v>0</v>
      </c>
      <c r="T3" s="45">
        <v>0</v>
      </c>
      <c r="U3" s="46">
        <v>0</v>
      </c>
      <c r="V3" s="42"/>
      <c r="W3" s="45"/>
      <c r="X3" s="45"/>
      <c r="Y3" s="45"/>
      <c r="Z3" s="45"/>
      <c r="AA3" s="45"/>
      <c r="AB3" s="46"/>
      <c r="AC3" s="42"/>
      <c r="AD3" s="45"/>
      <c r="AE3" s="45"/>
      <c r="AF3" s="46">
        <f t="shared" ref="AF3:AF52" si="5">SUM(O3:AE3)</f>
        <v>0</v>
      </c>
      <c r="AG3" s="47">
        <f t="shared" ref="AG3:AG52" si="6">N3-AF3</f>
        <v>0</v>
      </c>
    </row>
    <row r="4" spans="1:68">
      <c r="A4" s="40">
        <v>2</v>
      </c>
      <c r="C4" s="42"/>
      <c r="D4" s="43"/>
      <c r="E4" s="44"/>
      <c r="F4" s="45"/>
      <c r="G4" s="43"/>
      <c r="H4" s="44"/>
      <c r="I4" s="43"/>
      <c r="J4" s="44"/>
      <c r="K4" s="45"/>
      <c r="L4" s="45"/>
      <c r="M4" s="45"/>
      <c r="N4" s="43">
        <f t="shared" si="0"/>
        <v>0</v>
      </c>
      <c r="O4" s="44">
        <f t="shared" si="1"/>
        <v>0</v>
      </c>
      <c r="P4" s="45">
        <f t="shared" si="2"/>
        <v>0</v>
      </c>
      <c r="Q4" s="45">
        <f t="shared" si="3"/>
        <v>0</v>
      </c>
      <c r="R4" s="46">
        <f t="shared" si="4"/>
        <v>0</v>
      </c>
      <c r="S4" s="42">
        <v>0</v>
      </c>
      <c r="T4" s="45">
        <v>0</v>
      </c>
      <c r="U4" s="46">
        <v>0</v>
      </c>
      <c r="V4" s="42"/>
      <c r="W4" s="45"/>
      <c r="X4" s="45"/>
      <c r="Y4" s="45"/>
      <c r="Z4" s="45"/>
      <c r="AA4" s="45"/>
      <c r="AB4" s="46"/>
      <c r="AC4" s="42"/>
      <c r="AD4" s="45"/>
      <c r="AE4" s="45"/>
      <c r="AF4" s="46">
        <f t="shared" si="5"/>
        <v>0</v>
      </c>
      <c r="AG4" s="47">
        <f t="shared" si="6"/>
        <v>0</v>
      </c>
    </row>
    <row r="5" spans="1:68">
      <c r="A5" s="40">
        <v>3</v>
      </c>
      <c r="C5" s="42"/>
      <c r="D5" s="43"/>
      <c r="E5" s="44"/>
      <c r="F5" s="45"/>
      <c r="G5" s="43"/>
      <c r="H5" s="44"/>
      <c r="I5" s="43"/>
      <c r="J5" s="44"/>
      <c r="K5" s="45"/>
      <c r="L5" s="45"/>
      <c r="M5" s="45"/>
      <c r="N5" s="43">
        <f t="shared" si="0"/>
        <v>0</v>
      </c>
      <c r="O5" s="44">
        <f t="shared" si="1"/>
        <v>0</v>
      </c>
      <c r="P5" s="45">
        <f t="shared" si="2"/>
        <v>0</v>
      </c>
      <c r="Q5" s="45">
        <f t="shared" si="3"/>
        <v>0</v>
      </c>
      <c r="R5" s="46">
        <f t="shared" si="4"/>
        <v>0</v>
      </c>
      <c r="S5" s="42">
        <v>0</v>
      </c>
      <c r="T5" s="45">
        <v>0</v>
      </c>
      <c r="U5" s="46">
        <v>0</v>
      </c>
      <c r="V5" s="42"/>
      <c r="W5" s="45"/>
      <c r="X5" s="45"/>
      <c r="Y5" s="45"/>
      <c r="Z5" s="45"/>
      <c r="AA5" s="45"/>
      <c r="AB5" s="46"/>
      <c r="AC5" s="42"/>
      <c r="AD5" s="45"/>
      <c r="AE5" s="45"/>
      <c r="AF5" s="46">
        <f t="shared" si="5"/>
        <v>0</v>
      </c>
      <c r="AG5" s="47">
        <f t="shared" si="6"/>
        <v>0</v>
      </c>
    </row>
    <row r="6" spans="1:68">
      <c r="A6" s="40">
        <v>4</v>
      </c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si="0"/>
        <v>0</v>
      </c>
      <c r="O6" s="44">
        <f t="shared" si="1"/>
        <v>0</v>
      </c>
      <c r="P6" s="45">
        <f t="shared" si="2"/>
        <v>0</v>
      </c>
      <c r="Q6" s="45">
        <f t="shared" si="3"/>
        <v>0</v>
      </c>
      <c r="R6" s="46">
        <f t="shared" si="4"/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si="5"/>
        <v>0</v>
      </c>
      <c r="AG6" s="47">
        <f t="shared" si="6"/>
        <v>0</v>
      </c>
    </row>
    <row r="7" spans="1:68">
      <c r="A7" s="40">
        <v>5</v>
      </c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6</v>
      </c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7</v>
      </c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ref="N9:N52" si="7">SUM(C9:G9)+SUM(J9:M9)</f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8</v>
      </c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7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9</v>
      </c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7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10</v>
      </c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si="7"/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11</v>
      </c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12</v>
      </c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13</v>
      </c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14</v>
      </c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15</v>
      </c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16</v>
      </c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17</v>
      </c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18</v>
      </c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19</v>
      </c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20</v>
      </c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21</v>
      </c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22</v>
      </c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23</v>
      </c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24</v>
      </c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25</v>
      </c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26</v>
      </c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27</v>
      </c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28</v>
      </c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29</v>
      </c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30</v>
      </c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31</v>
      </c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32</v>
      </c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>
      <c r="A35" s="40">
        <v>33</v>
      </c>
      <c r="C35" s="42"/>
      <c r="D35" s="43"/>
      <c r="E35" s="44"/>
      <c r="F35" s="45"/>
      <c r="G35" s="43"/>
      <c r="H35" s="44"/>
      <c r="I35" s="43"/>
      <c r="J35" s="44"/>
      <c r="K35" s="45"/>
      <c r="L35" s="45"/>
      <c r="M35" s="45"/>
      <c r="N35" s="43">
        <f t="shared" si="7"/>
        <v>0</v>
      </c>
      <c r="O35" s="44">
        <f t="shared" si="1"/>
        <v>0</v>
      </c>
      <c r="P35" s="45">
        <f t="shared" si="2"/>
        <v>0</v>
      </c>
      <c r="Q35" s="45">
        <f t="shared" si="3"/>
        <v>0</v>
      </c>
      <c r="R35" s="46">
        <f t="shared" si="4"/>
        <v>0</v>
      </c>
      <c r="S35" s="42">
        <v>0</v>
      </c>
      <c r="T35" s="45">
        <v>0</v>
      </c>
      <c r="U35" s="46">
        <v>0</v>
      </c>
      <c r="V35" s="42"/>
      <c r="W35" s="45"/>
      <c r="X35" s="45"/>
      <c r="Y35" s="45"/>
      <c r="Z35" s="45"/>
      <c r="AA35" s="45"/>
      <c r="AB35" s="46"/>
      <c r="AC35" s="42"/>
      <c r="AD35" s="45"/>
      <c r="AE35" s="45"/>
      <c r="AF35" s="46">
        <f t="shared" si="5"/>
        <v>0</v>
      </c>
      <c r="AG35" s="47">
        <f t="shared" si="6"/>
        <v>0</v>
      </c>
    </row>
    <row r="36" spans="1:33">
      <c r="A36" s="40">
        <v>34</v>
      </c>
      <c r="C36" s="42"/>
      <c r="D36" s="43"/>
      <c r="E36" s="44"/>
      <c r="F36" s="45"/>
      <c r="G36" s="43"/>
      <c r="H36" s="44"/>
      <c r="I36" s="43"/>
      <c r="J36" s="44"/>
      <c r="K36" s="45"/>
      <c r="L36" s="45"/>
      <c r="M36" s="45"/>
      <c r="N36" s="43">
        <f t="shared" si="7"/>
        <v>0</v>
      </c>
      <c r="O36" s="44">
        <f t="shared" si="1"/>
        <v>0</v>
      </c>
      <c r="P36" s="45">
        <f t="shared" si="2"/>
        <v>0</v>
      </c>
      <c r="Q36" s="45">
        <f t="shared" si="3"/>
        <v>0</v>
      </c>
      <c r="R36" s="46">
        <f t="shared" si="4"/>
        <v>0</v>
      </c>
      <c r="S36" s="42">
        <v>0</v>
      </c>
      <c r="T36" s="45">
        <v>0</v>
      </c>
      <c r="U36" s="46">
        <v>0</v>
      </c>
      <c r="V36" s="42"/>
      <c r="W36" s="45"/>
      <c r="X36" s="45"/>
      <c r="Y36" s="45"/>
      <c r="Z36" s="45"/>
      <c r="AA36" s="45"/>
      <c r="AB36" s="46"/>
      <c r="AC36" s="42"/>
      <c r="AD36" s="45"/>
      <c r="AE36" s="45"/>
      <c r="AF36" s="46">
        <f t="shared" si="5"/>
        <v>0</v>
      </c>
      <c r="AG36" s="47">
        <f t="shared" si="6"/>
        <v>0</v>
      </c>
    </row>
    <row r="37" spans="1:33">
      <c r="A37" s="40">
        <v>35</v>
      </c>
      <c r="C37" s="42"/>
      <c r="D37" s="43"/>
      <c r="E37" s="44"/>
      <c r="F37" s="45"/>
      <c r="G37" s="43"/>
      <c r="H37" s="44"/>
      <c r="I37" s="43"/>
      <c r="J37" s="44"/>
      <c r="K37" s="45"/>
      <c r="L37" s="45"/>
      <c r="M37" s="45"/>
      <c r="N37" s="43">
        <f t="shared" si="7"/>
        <v>0</v>
      </c>
      <c r="O37" s="44">
        <f t="shared" si="1"/>
        <v>0</v>
      </c>
      <c r="P37" s="45">
        <f t="shared" si="2"/>
        <v>0</v>
      </c>
      <c r="Q37" s="45">
        <f t="shared" si="3"/>
        <v>0</v>
      </c>
      <c r="R37" s="46">
        <f t="shared" si="4"/>
        <v>0</v>
      </c>
      <c r="S37" s="42">
        <v>0</v>
      </c>
      <c r="T37" s="45">
        <v>0</v>
      </c>
      <c r="U37" s="46">
        <v>0</v>
      </c>
      <c r="V37" s="42"/>
      <c r="W37" s="45"/>
      <c r="X37" s="45"/>
      <c r="Y37" s="45"/>
      <c r="Z37" s="45"/>
      <c r="AA37" s="45"/>
      <c r="AB37" s="46"/>
      <c r="AC37" s="42"/>
      <c r="AD37" s="45"/>
      <c r="AE37" s="45"/>
      <c r="AF37" s="46">
        <f t="shared" si="5"/>
        <v>0</v>
      </c>
      <c r="AG37" s="47">
        <f t="shared" si="6"/>
        <v>0</v>
      </c>
    </row>
    <row r="38" spans="1:33">
      <c r="A38" s="40">
        <v>36</v>
      </c>
      <c r="C38" s="42"/>
      <c r="D38" s="43"/>
      <c r="E38" s="44"/>
      <c r="F38" s="45"/>
      <c r="G38" s="43"/>
      <c r="H38" s="44"/>
      <c r="I38" s="43"/>
      <c r="J38" s="44"/>
      <c r="K38" s="45"/>
      <c r="L38" s="45"/>
      <c r="M38" s="45"/>
      <c r="N38" s="43">
        <f t="shared" si="7"/>
        <v>0</v>
      </c>
      <c r="O38" s="44">
        <f t="shared" si="1"/>
        <v>0</v>
      </c>
      <c r="P38" s="45">
        <f t="shared" si="2"/>
        <v>0</v>
      </c>
      <c r="Q38" s="45">
        <f t="shared" si="3"/>
        <v>0</v>
      </c>
      <c r="R38" s="46">
        <f t="shared" si="4"/>
        <v>0</v>
      </c>
      <c r="S38" s="42">
        <v>0</v>
      </c>
      <c r="T38" s="45">
        <v>0</v>
      </c>
      <c r="U38" s="46">
        <v>0</v>
      </c>
      <c r="V38" s="42"/>
      <c r="W38" s="45"/>
      <c r="X38" s="45"/>
      <c r="Y38" s="45"/>
      <c r="Z38" s="45"/>
      <c r="AA38" s="45"/>
      <c r="AB38" s="46"/>
      <c r="AC38" s="42"/>
      <c r="AD38" s="45"/>
      <c r="AE38" s="45"/>
      <c r="AF38" s="46">
        <f t="shared" si="5"/>
        <v>0</v>
      </c>
      <c r="AG38" s="47">
        <f t="shared" si="6"/>
        <v>0</v>
      </c>
    </row>
    <row r="39" spans="1:33">
      <c r="A39" s="40">
        <v>37</v>
      </c>
      <c r="C39" s="42"/>
      <c r="D39" s="43"/>
      <c r="E39" s="44"/>
      <c r="F39" s="45"/>
      <c r="G39" s="43"/>
      <c r="H39" s="44"/>
      <c r="I39" s="43"/>
      <c r="J39" s="44"/>
      <c r="K39" s="45"/>
      <c r="L39" s="45"/>
      <c r="M39" s="45"/>
      <c r="N39" s="43">
        <f t="shared" si="7"/>
        <v>0</v>
      </c>
      <c r="O39" s="44">
        <f t="shared" si="1"/>
        <v>0</v>
      </c>
      <c r="P39" s="45">
        <f t="shared" si="2"/>
        <v>0</v>
      </c>
      <c r="Q39" s="45">
        <f t="shared" si="3"/>
        <v>0</v>
      </c>
      <c r="R39" s="46">
        <f t="shared" si="4"/>
        <v>0</v>
      </c>
      <c r="S39" s="42">
        <v>0</v>
      </c>
      <c r="T39" s="45">
        <v>0</v>
      </c>
      <c r="U39" s="46">
        <v>0</v>
      </c>
      <c r="V39" s="42"/>
      <c r="W39" s="45"/>
      <c r="X39" s="45"/>
      <c r="Y39" s="45"/>
      <c r="Z39" s="45"/>
      <c r="AA39" s="45"/>
      <c r="AB39" s="46"/>
      <c r="AC39" s="42"/>
      <c r="AD39" s="45"/>
      <c r="AE39" s="45"/>
      <c r="AF39" s="46">
        <f t="shared" si="5"/>
        <v>0</v>
      </c>
      <c r="AG39" s="47">
        <f t="shared" si="6"/>
        <v>0</v>
      </c>
    </row>
    <row r="40" spans="1:33">
      <c r="A40" s="40">
        <v>38</v>
      </c>
      <c r="C40" s="42"/>
      <c r="D40" s="43"/>
      <c r="E40" s="44"/>
      <c r="F40" s="45"/>
      <c r="G40" s="43"/>
      <c r="H40" s="44"/>
      <c r="I40" s="43"/>
      <c r="J40" s="44"/>
      <c r="K40" s="45"/>
      <c r="L40" s="45"/>
      <c r="M40" s="45"/>
      <c r="N40" s="43">
        <f t="shared" si="7"/>
        <v>0</v>
      </c>
      <c r="O40" s="44">
        <f t="shared" si="1"/>
        <v>0</v>
      </c>
      <c r="P40" s="45">
        <f t="shared" si="2"/>
        <v>0</v>
      </c>
      <c r="Q40" s="45">
        <f t="shared" si="3"/>
        <v>0</v>
      </c>
      <c r="R40" s="46">
        <f t="shared" si="4"/>
        <v>0</v>
      </c>
      <c r="S40" s="42">
        <v>0</v>
      </c>
      <c r="T40" s="45">
        <v>0</v>
      </c>
      <c r="U40" s="46">
        <v>0</v>
      </c>
      <c r="V40" s="42"/>
      <c r="W40" s="45"/>
      <c r="X40" s="45"/>
      <c r="Y40" s="45"/>
      <c r="Z40" s="45"/>
      <c r="AA40" s="45"/>
      <c r="AB40" s="46"/>
      <c r="AC40" s="42"/>
      <c r="AD40" s="45"/>
      <c r="AE40" s="45"/>
      <c r="AF40" s="46">
        <f t="shared" si="5"/>
        <v>0</v>
      </c>
      <c r="AG40" s="47">
        <f t="shared" si="6"/>
        <v>0</v>
      </c>
    </row>
    <row r="41" spans="1:33">
      <c r="A41" s="40">
        <v>39</v>
      </c>
      <c r="C41" s="42"/>
      <c r="D41" s="43"/>
      <c r="E41" s="44"/>
      <c r="F41" s="45"/>
      <c r="G41" s="43"/>
      <c r="H41" s="44"/>
      <c r="I41" s="43"/>
      <c r="J41" s="44"/>
      <c r="K41" s="45"/>
      <c r="L41" s="45"/>
      <c r="M41" s="45"/>
      <c r="N41" s="43">
        <f t="shared" si="7"/>
        <v>0</v>
      </c>
      <c r="O41" s="44">
        <f t="shared" si="1"/>
        <v>0</v>
      </c>
      <c r="P41" s="45">
        <f t="shared" si="2"/>
        <v>0</v>
      </c>
      <c r="Q41" s="45">
        <f t="shared" si="3"/>
        <v>0</v>
      </c>
      <c r="R41" s="46">
        <f t="shared" si="4"/>
        <v>0</v>
      </c>
      <c r="S41" s="42">
        <v>0</v>
      </c>
      <c r="T41" s="45">
        <v>0</v>
      </c>
      <c r="U41" s="46">
        <v>0</v>
      </c>
      <c r="V41" s="42"/>
      <c r="W41" s="45"/>
      <c r="X41" s="45"/>
      <c r="Y41" s="45"/>
      <c r="Z41" s="45"/>
      <c r="AA41" s="45"/>
      <c r="AB41" s="46"/>
      <c r="AC41" s="42"/>
      <c r="AD41" s="45"/>
      <c r="AE41" s="45"/>
      <c r="AF41" s="46">
        <f t="shared" si="5"/>
        <v>0</v>
      </c>
      <c r="AG41" s="47">
        <f t="shared" si="6"/>
        <v>0</v>
      </c>
    </row>
    <row r="42" spans="1:33">
      <c r="A42" s="40">
        <v>40</v>
      </c>
      <c r="C42" s="42"/>
      <c r="D42" s="43"/>
      <c r="E42" s="44"/>
      <c r="F42" s="45"/>
      <c r="G42" s="43"/>
      <c r="H42" s="44"/>
      <c r="I42" s="43"/>
      <c r="J42" s="44"/>
      <c r="K42" s="45"/>
      <c r="L42" s="45"/>
      <c r="M42" s="45"/>
      <c r="N42" s="43">
        <f t="shared" si="7"/>
        <v>0</v>
      </c>
      <c r="O42" s="44">
        <f t="shared" si="1"/>
        <v>0</v>
      </c>
      <c r="P42" s="45">
        <f t="shared" si="2"/>
        <v>0</v>
      </c>
      <c r="Q42" s="45">
        <f t="shared" si="3"/>
        <v>0</v>
      </c>
      <c r="R42" s="46">
        <f t="shared" si="4"/>
        <v>0</v>
      </c>
      <c r="S42" s="42">
        <v>0</v>
      </c>
      <c r="T42" s="45">
        <v>0</v>
      </c>
      <c r="U42" s="46">
        <v>0</v>
      </c>
      <c r="V42" s="42"/>
      <c r="W42" s="45"/>
      <c r="X42" s="45"/>
      <c r="Y42" s="45"/>
      <c r="Z42" s="45"/>
      <c r="AA42" s="45"/>
      <c r="AB42" s="46"/>
      <c r="AC42" s="42"/>
      <c r="AD42" s="45"/>
      <c r="AE42" s="45"/>
      <c r="AF42" s="46">
        <f t="shared" si="5"/>
        <v>0</v>
      </c>
      <c r="AG42" s="47">
        <f t="shared" si="6"/>
        <v>0</v>
      </c>
    </row>
    <row r="43" spans="1:33">
      <c r="A43" s="40">
        <v>41</v>
      </c>
      <c r="C43" s="42"/>
      <c r="D43" s="43"/>
      <c r="E43" s="44"/>
      <c r="F43" s="45"/>
      <c r="G43" s="43"/>
      <c r="H43" s="44"/>
      <c r="I43" s="43"/>
      <c r="J43" s="44"/>
      <c r="K43" s="45"/>
      <c r="L43" s="45"/>
      <c r="M43" s="45"/>
      <c r="N43" s="43">
        <f t="shared" si="7"/>
        <v>0</v>
      </c>
      <c r="O43" s="44">
        <f t="shared" si="1"/>
        <v>0</v>
      </c>
      <c r="P43" s="45">
        <f t="shared" si="2"/>
        <v>0</v>
      </c>
      <c r="Q43" s="45">
        <f t="shared" si="3"/>
        <v>0</v>
      </c>
      <c r="R43" s="46">
        <f t="shared" si="4"/>
        <v>0</v>
      </c>
      <c r="S43" s="42">
        <v>0</v>
      </c>
      <c r="T43" s="45">
        <v>0</v>
      </c>
      <c r="U43" s="46">
        <v>0</v>
      </c>
      <c r="V43" s="42"/>
      <c r="W43" s="45"/>
      <c r="X43" s="45"/>
      <c r="Y43" s="45"/>
      <c r="Z43" s="45"/>
      <c r="AA43" s="45"/>
      <c r="AB43" s="46"/>
      <c r="AC43" s="42"/>
      <c r="AD43" s="45"/>
      <c r="AE43" s="45"/>
      <c r="AF43" s="46">
        <f t="shared" si="5"/>
        <v>0</v>
      </c>
      <c r="AG43" s="47">
        <f t="shared" si="6"/>
        <v>0</v>
      </c>
    </row>
    <row r="44" spans="1:33">
      <c r="A44" s="40">
        <v>42</v>
      </c>
      <c r="C44" s="42"/>
      <c r="D44" s="43"/>
      <c r="E44" s="44"/>
      <c r="F44" s="45"/>
      <c r="G44" s="43"/>
      <c r="H44" s="44"/>
      <c r="I44" s="43"/>
      <c r="J44" s="44"/>
      <c r="K44" s="45"/>
      <c r="L44" s="45"/>
      <c r="M44" s="45"/>
      <c r="N44" s="43">
        <f t="shared" si="7"/>
        <v>0</v>
      </c>
      <c r="O44" s="44">
        <f t="shared" si="1"/>
        <v>0</v>
      </c>
      <c r="P44" s="45">
        <f t="shared" si="2"/>
        <v>0</v>
      </c>
      <c r="Q44" s="45">
        <f t="shared" si="3"/>
        <v>0</v>
      </c>
      <c r="R44" s="46">
        <f t="shared" si="4"/>
        <v>0</v>
      </c>
      <c r="S44" s="42">
        <v>0</v>
      </c>
      <c r="T44" s="45">
        <v>0</v>
      </c>
      <c r="U44" s="46">
        <v>0</v>
      </c>
      <c r="V44" s="42"/>
      <c r="W44" s="45"/>
      <c r="X44" s="45"/>
      <c r="Y44" s="45"/>
      <c r="Z44" s="45"/>
      <c r="AA44" s="45"/>
      <c r="AB44" s="46"/>
      <c r="AC44" s="42"/>
      <c r="AD44" s="45"/>
      <c r="AE44" s="45"/>
      <c r="AF44" s="46">
        <f t="shared" si="5"/>
        <v>0</v>
      </c>
      <c r="AG44" s="47">
        <f t="shared" si="6"/>
        <v>0</v>
      </c>
    </row>
    <row r="45" spans="1:33">
      <c r="A45" s="40">
        <v>43</v>
      </c>
      <c r="C45" s="42"/>
      <c r="D45" s="43"/>
      <c r="E45" s="44"/>
      <c r="F45" s="45"/>
      <c r="G45" s="43"/>
      <c r="H45" s="44"/>
      <c r="I45" s="43"/>
      <c r="J45" s="44"/>
      <c r="K45" s="45"/>
      <c r="L45" s="45"/>
      <c r="M45" s="45"/>
      <c r="N45" s="43">
        <f t="shared" si="7"/>
        <v>0</v>
      </c>
      <c r="O45" s="44">
        <f t="shared" si="1"/>
        <v>0</v>
      </c>
      <c r="P45" s="45">
        <f t="shared" si="2"/>
        <v>0</v>
      </c>
      <c r="Q45" s="45">
        <f t="shared" si="3"/>
        <v>0</v>
      </c>
      <c r="R45" s="46">
        <f t="shared" si="4"/>
        <v>0</v>
      </c>
      <c r="S45" s="42">
        <v>0</v>
      </c>
      <c r="T45" s="45">
        <v>0</v>
      </c>
      <c r="U45" s="46">
        <v>0</v>
      </c>
      <c r="V45" s="42"/>
      <c r="W45" s="45"/>
      <c r="X45" s="45"/>
      <c r="Y45" s="45"/>
      <c r="Z45" s="45"/>
      <c r="AA45" s="45"/>
      <c r="AB45" s="46"/>
      <c r="AC45" s="42"/>
      <c r="AD45" s="45"/>
      <c r="AE45" s="45"/>
      <c r="AF45" s="46">
        <f t="shared" si="5"/>
        <v>0</v>
      </c>
      <c r="AG45" s="47">
        <f t="shared" si="6"/>
        <v>0</v>
      </c>
    </row>
    <row r="46" spans="1:33">
      <c r="A46" s="40">
        <v>44</v>
      </c>
      <c r="C46" s="42"/>
      <c r="D46" s="43"/>
      <c r="E46" s="44"/>
      <c r="F46" s="45"/>
      <c r="G46" s="43"/>
      <c r="H46" s="44"/>
      <c r="I46" s="43"/>
      <c r="J46" s="44"/>
      <c r="K46" s="45"/>
      <c r="L46" s="45"/>
      <c r="M46" s="45"/>
      <c r="N46" s="43">
        <f t="shared" si="7"/>
        <v>0</v>
      </c>
      <c r="O46" s="44">
        <f t="shared" si="1"/>
        <v>0</v>
      </c>
      <c r="P46" s="45">
        <f t="shared" si="2"/>
        <v>0</v>
      </c>
      <c r="Q46" s="45">
        <f t="shared" si="3"/>
        <v>0</v>
      </c>
      <c r="R46" s="46">
        <f t="shared" si="4"/>
        <v>0</v>
      </c>
      <c r="S46" s="42">
        <v>0</v>
      </c>
      <c r="T46" s="45">
        <v>0</v>
      </c>
      <c r="U46" s="46">
        <v>0</v>
      </c>
      <c r="V46" s="42"/>
      <c r="W46" s="45"/>
      <c r="X46" s="45"/>
      <c r="Y46" s="45"/>
      <c r="Z46" s="45"/>
      <c r="AA46" s="45"/>
      <c r="AB46" s="46"/>
      <c r="AC46" s="42"/>
      <c r="AD46" s="45"/>
      <c r="AE46" s="45"/>
      <c r="AF46" s="46">
        <f t="shared" si="5"/>
        <v>0</v>
      </c>
      <c r="AG46" s="47">
        <f t="shared" si="6"/>
        <v>0</v>
      </c>
    </row>
    <row r="47" spans="1:33">
      <c r="A47" s="40">
        <v>45</v>
      </c>
      <c r="C47" s="42"/>
      <c r="D47" s="43"/>
      <c r="E47" s="44"/>
      <c r="F47" s="45"/>
      <c r="G47" s="43"/>
      <c r="H47" s="44"/>
      <c r="I47" s="43"/>
      <c r="J47" s="44"/>
      <c r="K47" s="45"/>
      <c r="L47" s="45"/>
      <c r="M47" s="45"/>
      <c r="N47" s="43">
        <f t="shared" si="7"/>
        <v>0</v>
      </c>
      <c r="O47" s="44">
        <f t="shared" si="1"/>
        <v>0</v>
      </c>
      <c r="P47" s="45">
        <f t="shared" si="2"/>
        <v>0</v>
      </c>
      <c r="Q47" s="45">
        <f t="shared" si="3"/>
        <v>0</v>
      </c>
      <c r="R47" s="46">
        <f t="shared" si="4"/>
        <v>0</v>
      </c>
      <c r="S47" s="42">
        <v>0</v>
      </c>
      <c r="T47" s="45">
        <v>0</v>
      </c>
      <c r="U47" s="46">
        <v>0</v>
      </c>
      <c r="V47" s="42"/>
      <c r="W47" s="45"/>
      <c r="X47" s="45"/>
      <c r="Y47" s="45"/>
      <c r="Z47" s="45"/>
      <c r="AA47" s="45"/>
      <c r="AB47" s="46"/>
      <c r="AC47" s="42"/>
      <c r="AD47" s="45"/>
      <c r="AE47" s="45"/>
      <c r="AF47" s="46">
        <f t="shared" si="5"/>
        <v>0</v>
      </c>
      <c r="AG47" s="47">
        <f t="shared" si="6"/>
        <v>0</v>
      </c>
    </row>
    <row r="48" spans="1:33">
      <c r="A48" s="40">
        <v>46</v>
      </c>
      <c r="C48" s="42"/>
      <c r="D48" s="43"/>
      <c r="E48" s="44"/>
      <c r="F48" s="45"/>
      <c r="G48" s="43"/>
      <c r="H48" s="44"/>
      <c r="I48" s="43"/>
      <c r="J48" s="44"/>
      <c r="K48" s="45"/>
      <c r="L48" s="45"/>
      <c r="M48" s="45"/>
      <c r="N48" s="43">
        <f t="shared" si="7"/>
        <v>0</v>
      </c>
      <c r="O48" s="44">
        <f t="shared" si="1"/>
        <v>0</v>
      </c>
      <c r="P48" s="45">
        <f t="shared" si="2"/>
        <v>0</v>
      </c>
      <c r="Q48" s="45">
        <f t="shared" si="3"/>
        <v>0</v>
      </c>
      <c r="R48" s="46">
        <f t="shared" si="4"/>
        <v>0</v>
      </c>
      <c r="S48" s="42">
        <v>0</v>
      </c>
      <c r="T48" s="45">
        <v>0</v>
      </c>
      <c r="U48" s="46">
        <v>0</v>
      </c>
      <c r="V48" s="42"/>
      <c r="W48" s="45"/>
      <c r="X48" s="45"/>
      <c r="Y48" s="45"/>
      <c r="Z48" s="45"/>
      <c r="AA48" s="45"/>
      <c r="AB48" s="46"/>
      <c r="AC48" s="42"/>
      <c r="AD48" s="45"/>
      <c r="AE48" s="45"/>
      <c r="AF48" s="46">
        <f t="shared" si="5"/>
        <v>0</v>
      </c>
      <c r="AG48" s="47">
        <f t="shared" si="6"/>
        <v>0</v>
      </c>
    </row>
    <row r="49" spans="1:33">
      <c r="A49" s="40">
        <v>47</v>
      </c>
      <c r="C49" s="42"/>
      <c r="D49" s="43"/>
      <c r="E49" s="44"/>
      <c r="F49" s="45"/>
      <c r="G49" s="43"/>
      <c r="H49" s="44"/>
      <c r="I49" s="43"/>
      <c r="J49" s="44"/>
      <c r="K49" s="45"/>
      <c r="L49" s="45"/>
      <c r="M49" s="45"/>
      <c r="N49" s="43">
        <f t="shared" si="7"/>
        <v>0</v>
      </c>
      <c r="O49" s="44">
        <f t="shared" si="1"/>
        <v>0</v>
      </c>
      <c r="P49" s="45">
        <f t="shared" si="2"/>
        <v>0</v>
      </c>
      <c r="Q49" s="45">
        <f t="shared" si="3"/>
        <v>0</v>
      </c>
      <c r="R49" s="46">
        <f t="shared" si="4"/>
        <v>0</v>
      </c>
      <c r="S49" s="42">
        <v>0</v>
      </c>
      <c r="T49" s="45">
        <v>0</v>
      </c>
      <c r="U49" s="46">
        <v>0</v>
      </c>
      <c r="V49" s="42"/>
      <c r="W49" s="45"/>
      <c r="X49" s="45"/>
      <c r="Y49" s="45"/>
      <c r="Z49" s="45"/>
      <c r="AA49" s="45"/>
      <c r="AB49" s="46"/>
      <c r="AC49" s="42"/>
      <c r="AD49" s="45"/>
      <c r="AE49" s="45"/>
      <c r="AF49" s="46">
        <f t="shared" si="5"/>
        <v>0</v>
      </c>
      <c r="AG49" s="47">
        <f t="shared" si="6"/>
        <v>0</v>
      </c>
    </row>
    <row r="50" spans="1:33">
      <c r="A50" s="40">
        <v>48</v>
      </c>
      <c r="C50" s="42"/>
      <c r="D50" s="43"/>
      <c r="E50" s="44"/>
      <c r="F50" s="45"/>
      <c r="G50" s="43"/>
      <c r="H50" s="44"/>
      <c r="I50" s="43"/>
      <c r="J50" s="44"/>
      <c r="K50" s="45"/>
      <c r="L50" s="45"/>
      <c r="M50" s="45"/>
      <c r="N50" s="43">
        <f t="shared" si="7"/>
        <v>0</v>
      </c>
      <c r="O50" s="44">
        <f t="shared" si="1"/>
        <v>0</v>
      </c>
      <c r="P50" s="45">
        <f t="shared" si="2"/>
        <v>0</v>
      </c>
      <c r="Q50" s="45">
        <f t="shared" si="3"/>
        <v>0</v>
      </c>
      <c r="R50" s="46">
        <f t="shared" si="4"/>
        <v>0</v>
      </c>
      <c r="S50" s="42">
        <v>0</v>
      </c>
      <c r="T50" s="45">
        <v>0</v>
      </c>
      <c r="U50" s="46">
        <v>0</v>
      </c>
      <c r="V50" s="42"/>
      <c r="W50" s="45"/>
      <c r="X50" s="45"/>
      <c r="Y50" s="45"/>
      <c r="Z50" s="45"/>
      <c r="AA50" s="45"/>
      <c r="AB50" s="46"/>
      <c r="AC50" s="42"/>
      <c r="AD50" s="45"/>
      <c r="AE50" s="45"/>
      <c r="AF50" s="46">
        <f t="shared" si="5"/>
        <v>0</v>
      </c>
      <c r="AG50" s="47">
        <f t="shared" si="6"/>
        <v>0</v>
      </c>
    </row>
    <row r="51" spans="1:33">
      <c r="A51" s="40">
        <v>49</v>
      </c>
      <c r="C51" s="42"/>
      <c r="D51" s="43"/>
      <c r="E51" s="44"/>
      <c r="F51" s="45"/>
      <c r="G51" s="43"/>
      <c r="H51" s="44"/>
      <c r="I51" s="43"/>
      <c r="J51" s="44"/>
      <c r="K51" s="45"/>
      <c r="L51" s="45"/>
      <c r="M51" s="45"/>
      <c r="N51" s="43">
        <f t="shared" si="7"/>
        <v>0</v>
      </c>
      <c r="O51" s="44">
        <f t="shared" si="1"/>
        <v>0</v>
      </c>
      <c r="P51" s="45">
        <f t="shared" si="2"/>
        <v>0</v>
      </c>
      <c r="Q51" s="45">
        <f t="shared" si="3"/>
        <v>0</v>
      </c>
      <c r="R51" s="46">
        <f t="shared" si="4"/>
        <v>0</v>
      </c>
      <c r="S51" s="42">
        <v>0</v>
      </c>
      <c r="T51" s="45">
        <v>0</v>
      </c>
      <c r="U51" s="46">
        <v>0</v>
      </c>
      <c r="V51" s="42"/>
      <c r="W51" s="45"/>
      <c r="X51" s="45"/>
      <c r="Y51" s="45"/>
      <c r="Z51" s="45"/>
      <c r="AA51" s="45"/>
      <c r="AB51" s="46"/>
      <c r="AC51" s="42"/>
      <c r="AD51" s="45"/>
      <c r="AE51" s="45"/>
      <c r="AF51" s="46">
        <f t="shared" si="5"/>
        <v>0</v>
      </c>
      <c r="AG51" s="47">
        <f t="shared" si="6"/>
        <v>0</v>
      </c>
    </row>
    <row r="52" spans="1:33">
      <c r="A52" s="40">
        <v>50</v>
      </c>
      <c r="C52" s="42"/>
      <c r="D52" s="43"/>
      <c r="E52" s="44"/>
      <c r="F52" s="45"/>
      <c r="G52" s="43"/>
      <c r="H52" s="44"/>
      <c r="I52" s="43"/>
      <c r="J52" s="44"/>
      <c r="K52" s="45"/>
      <c r="L52" s="45"/>
      <c r="M52" s="45"/>
      <c r="N52" s="43">
        <f t="shared" si="7"/>
        <v>0</v>
      </c>
      <c r="O52" s="44">
        <f t="shared" si="1"/>
        <v>0</v>
      </c>
      <c r="P52" s="45">
        <f t="shared" si="2"/>
        <v>0</v>
      </c>
      <c r="Q52" s="45">
        <f t="shared" si="3"/>
        <v>0</v>
      </c>
      <c r="R52" s="46">
        <f t="shared" si="4"/>
        <v>0</v>
      </c>
      <c r="S52" s="42">
        <v>0</v>
      </c>
      <c r="T52" s="45">
        <v>0</v>
      </c>
      <c r="U52" s="46">
        <v>0</v>
      </c>
      <c r="V52" s="42"/>
      <c r="W52" s="45"/>
      <c r="X52" s="45"/>
      <c r="Y52" s="45"/>
      <c r="Z52" s="45"/>
      <c r="AA52" s="45"/>
      <c r="AB52" s="46"/>
      <c r="AC52" s="42"/>
      <c r="AD52" s="45"/>
      <c r="AE52" s="45"/>
      <c r="AF52" s="46">
        <f t="shared" si="5"/>
        <v>0</v>
      </c>
      <c r="AG52" s="47">
        <f t="shared" si="6"/>
        <v>0</v>
      </c>
    </row>
    <row r="53" spans="1:33">
      <c r="A53" s="40">
        <v>51</v>
      </c>
      <c r="C53" s="42"/>
      <c r="D53" s="43"/>
      <c r="E53" s="44"/>
      <c r="F53" s="45"/>
      <c r="G53" s="43"/>
      <c r="H53" s="44"/>
      <c r="I53" s="43"/>
      <c r="J53" s="44"/>
      <c r="K53" s="45"/>
      <c r="L53" s="45"/>
      <c r="M53" s="45"/>
      <c r="N53" s="43">
        <f t="shared" ref="N53:N65" si="8">SUM(C53:G53)+SUM(J53:M53)</f>
        <v>0</v>
      </c>
      <c r="O53" s="44">
        <f t="shared" ref="O53:O65" si="9">+H53*0.13</f>
        <v>0</v>
      </c>
      <c r="P53" s="45">
        <f t="shared" ref="P53:P65" si="10">+H53*0.01</f>
        <v>0</v>
      </c>
      <c r="Q53" s="45">
        <f t="shared" ref="Q53:Q65" si="11">+I53*0.1</f>
        <v>0</v>
      </c>
      <c r="R53" s="46">
        <f t="shared" ref="R53:R65" si="12">+I53*0.01</f>
        <v>0</v>
      </c>
      <c r="S53" s="42">
        <v>0</v>
      </c>
      <c r="T53" s="45">
        <v>0</v>
      </c>
      <c r="U53" s="46">
        <v>0</v>
      </c>
      <c r="V53" s="42"/>
      <c r="W53" s="45"/>
      <c r="X53" s="45"/>
      <c r="Y53" s="45"/>
      <c r="Z53" s="45"/>
      <c r="AA53" s="45"/>
      <c r="AB53" s="46"/>
      <c r="AC53" s="42"/>
      <c r="AD53" s="45"/>
      <c r="AE53" s="45"/>
      <c r="AF53" s="46">
        <f t="shared" ref="AF53:AF65" si="13">SUM(O53:AE53)</f>
        <v>0</v>
      </c>
      <c r="AG53" s="47">
        <f t="shared" ref="AG53:AG65" si="14">N53-AF53</f>
        <v>0</v>
      </c>
    </row>
    <row r="54" spans="1:33">
      <c r="A54" s="40">
        <v>52</v>
      </c>
      <c r="C54" s="42"/>
      <c r="D54" s="43"/>
      <c r="E54" s="44"/>
      <c r="F54" s="45"/>
      <c r="G54" s="43"/>
      <c r="H54" s="44"/>
      <c r="I54" s="43"/>
      <c r="J54" s="44"/>
      <c r="K54" s="45"/>
      <c r="L54" s="45"/>
      <c r="M54" s="45"/>
      <c r="N54" s="43">
        <f t="shared" si="8"/>
        <v>0</v>
      </c>
      <c r="O54" s="44">
        <f t="shared" si="9"/>
        <v>0</v>
      </c>
      <c r="P54" s="45">
        <f t="shared" si="10"/>
        <v>0</v>
      </c>
      <c r="Q54" s="45">
        <f t="shared" si="11"/>
        <v>0</v>
      </c>
      <c r="R54" s="46">
        <f t="shared" si="12"/>
        <v>0</v>
      </c>
      <c r="S54" s="42">
        <v>0</v>
      </c>
      <c r="T54" s="45">
        <v>0</v>
      </c>
      <c r="U54" s="46">
        <v>0</v>
      </c>
      <c r="V54" s="42"/>
      <c r="W54" s="45"/>
      <c r="X54" s="45"/>
      <c r="Y54" s="45"/>
      <c r="Z54" s="45"/>
      <c r="AA54" s="45"/>
      <c r="AB54" s="46"/>
      <c r="AC54" s="42"/>
      <c r="AD54" s="45"/>
      <c r="AE54" s="45"/>
      <c r="AF54" s="46">
        <f t="shared" si="13"/>
        <v>0</v>
      </c>
      <c r="AG54" s="47">
        <f t="shared" si="14"/>
        <v>0</v>
      </c>
    </row>
    <row r="55" spans="1:33">
      <c r="A55" s="40">
        <v>53</v>
      </c>
      <c r="C55" s="42"/>
      <c r="D55" s="43"/>
      <c r="E55" s="44"/>
      <c r="F55" s="45"/>
      <c r="G55" s="43"/>
      <c r="H55" s="44"/>
      <c r="I55" s="43"/>
      <c r="J55" s="44"/>
      <c r="K55" s="45"/>
      <c r="L55" s="45"/>
      <c r="M55" s="45"/>
      <c r="N55" s="43">
        <f t="shared" si="8"/>
        <v>0</v>
      </c>
      <c r="O55" s="44">
        <f t="shared" si="9"/>
        <v>0</v>
      </c>
      <c r="P55" s="45">
        <f t="shared" si="10"/>
        <v>0</v>
      </c>
      <c r="Q55" s="45">
        <f t="shared" si="11"/>
        <v>0</v>
      </c>
      <c r="R55" s="46">
        <f t="shared" si="12"/>
        <v>0</v>
      </c>
      <c r="S55" s="42">
        <v>0</v>
      </c>
      <c r="T55" s="45">
        <v>0</v>
      </c>
      <c r="U55" s="46">
        <v>0</v>
      </c>
      <c r="V55" s="42"/>
      <c r="W55" s="45"/>
      <c r="X55" s="45"/>
      <c r="Y55" s="45"/>
      <c r="Z55" s="45"/>
      <c r="AA55" s="45"/>
      <c r="AB55" s="46"/>
      <c r="AC55" s="42"/>
      <c r="AD55" s="45"/>
      <c r="AE55" s="45"/>
      <c r="AF55" s="46">
        <f t="shared" si="13"/>
        <v>0</v>
      </c>
      <c r="AG55" s="47">
        <f t="shared" si="14"/>
        <v>0</v>
      </c>
    </row>
    <row r="56" spans="1:33">
      <c r="A56" s="40">
        <v>54</v>
      </c>
      <c r="C56" s="42"/>
      <c r="D56" s="43"/>
      <c r="E56" s="44"/>
      <c r="F56" s="45"/>
      <c r="G56" s="43"/>
      <c r="H56" s="44"/>
      <c r="I56" s="43"/>
      <c r="J56" s="44"/>
      <c r="K56" s="45"/>
      <c r="L56" s="45"/>
      <c r="M56" s="45"/>
      <c r="N56" s="43">
        <f t="shared" si="8"/>
        <v>0</v>
      </c>
      <c r="O56" s="44">
        <f t="shared" si="9"/>
        <v>0</v>
      </c>
      <c r="P56" s="45">
        <f t="shared" si="10"/>
        <v>0</v>
      </c>
      <c r="Q56" s="45">
        <f t="shared" si="11"/>
        <v>0</v>
      </c>
      <c r="R56" s="46">
        <f t="shared" si="12"/>
        <v>0</v>
      </c>
      <c r="S56" s="42">
        <v>0</v>
      </c>
      <c r="T56" s="45">
        <v>0</v>
      </c>
      <c r="U56" s="46">
        <v>0</v>
      </c>
      <c r="V56" s="42"/>
      <c r="W56" s="45"/>
      <c r="X56" s="45"/>
      <c r="Y56" s="45"/>
      <c r="Z56" s="45"/>
      <c r="AA56" s="45"/>
      <c r="AB56" s="46"/>
      <c r="AC56" s="42"/>
      <c r="AD56" s="45"/>
      <c r="AE56" s="45"/>
      <c r="AF56" s="46">
        <f t="shared" si="13"/>
        <v>0</v>
      </c>
      <c r="AG56" s="47">
        <f t="shared" si="14"/>
        <v>0</v>
      </c>
    </row>
    <row r="57" spans="1:33">
      <c r="A57" s="40">
        <v>55</v>
      </c>
      <c r="C57" s="42"/>
      <c r="D57" s="43"/>
      <c r="E57" s="44"/>
      <c r="F57" s="45"/>
      <c r="G57" s="43"/>
      <c r="H57" s="44"/>
      <c r="I57" s="43"/>
      <c r="J57" s="44"/>
      <c r="K57" s="45"/>
      <c r="L57" s="45"/>
      <c r="M57" s="45"/>
      <c r="N57" s="43">
        <f t="shared" si="8"/>
        <v>0</v>
      </c>
      <c r="O57" s="44">
        <f t="shared" si="9"/>
        <v>0</v>
      </c>
      <c r="P57" s="45">
        <f t="shared" si="10"/>
        <v>0</v>
      </c>
      <c r="Q57" s="45">
        <f t="shared" si="11"/>
        <v>0</v>
      </c>
      <c r="R57" s="46">
        <f t="shared" si="12"/>
        <v>0</v>
      </c>
      <c r="S57" s="42">
        <v>0</v>
      </c>
      <c r="T57" s="45">
        <v>0</v>
      </c>
      <c r="U57" s="46">
        <v>0</v>
      </c>
      <c r="V57" s="42"/>
      <c r="W57" s="45"/>
      <c r="X57" s="45"/>
      <c r="Y57" s="45"/>
      <c r="Z57" s="45"/>
      <c r="AA57" s="45"/>
      <c r="AB57" s="46"/>
      <c r="AC57" s="42"/>
      <c r="AD57" s="45"/>
      <c r="AE57" s="45"/>
      <c r="AF57" s="46">
        <f t="shared" si="13"/>
        <v>0</v>
      </c>
      <c r="AG57" s="47">
        <f t="shared" si="14"/>
        <v>0</v>
      </c>
    </row>
    <row r="58" spans="1:33">
      <c r="A58" s="40">
        <v>56</v>
      </c>
      <c r="C58" s="42"/>
      <c r="D58" s="43"/>
      <c r="E58" s="44"/>
      <c r="F58" s="45"/>
      <c r="G58" s="43"/>
      <c r="H58" s="44"/>
      <c r="I58" s="43"/>
      <c r="J58" s="44"/>
      <c r="K58" s="45"/>
      <c r="L58" s="45"/>
      <c r="M58" s="45"/>
      <c r="N58" s="43">
        <f t="shared" si="8"/>
        <v>0</v>
      </c>
      <c r="O58" s="44">
        <f t="shared" si="9"/>
        <v>0</v>
      </c>
      <c r="P58" s="45">
        <f t="shared" si="10"/>
        <v>0</v>
      </c>
      <c r="Q58" s="45">
        <f t="shared" si="11"/>
        <v>0</v>
      </c>
      <c r="R58" s="46">
        <f t="shared" si="12"/>
        <v>0</v>
      </c>
      <c r="S58" s="42">
        <v>0</v>
      </c>
      <c r="T58" s="45">
        <v>0</v>
      </c>
      <c r="U58" s="46">
        <v>0</v>
      </c>
      <c r="V58" s="42"/>
      <c r="W58" s="45"/>
      <c r="X58" s="45"/>
      <c r="Y58" s="45"/>
      <c r="Z58" s="45"/>
      <c r="AA58" s="45"/>
      <c r="AB58" s="46"/>
      <c r="AC58" s="42"/>
      <c r="AD58" s="45"/>
      <c r="AE58" s="45"/>
      <c r="AF58" s="46">
        <f t="shared" si="13"/>
        <v>0</v>
      </c>
      <c r="AG58" s="47">
        <f t="shared" si="14"/>
        <v>0</v>
      </c>
    </row>
    <row r="59" spans="1:33">
      <c r="A59" s="40">
        <v>57</v>
      </c>
      <c r="C59" s="42"/>
      <c r="D59" s="43"/>
      <c r="E59" s="44"/>
      <c r="F59" s="45"/>
      <c r="G59" s="43"/>
      <c r="H59" s="44"/>
      <c r="I59" s="43"/>
      <c r="J59" s="44"/>
      <c r="K59" s="45"/>
      <c r="L59" s="45"/>
      <c r="M59" s="45"/>
      <c r="N59" s="43">
        <f t="shared" si="8"/>
        <v>0</v>
      </c>
      <c r="O59" s="44">
        <f t="shared" si="9"/>
        <v>0</v>
      </c>
      <c r="P59" s="45">
        <f t="shared" si="10"/>
        <v>0</v>
      </c>
      <c r="Q59" s="45">
        <f t="shared" si="11"/>
        <v>0</v>
      </c>
      <c r="R59" s="46">
        <f t="shared" si="12"/>
        <v>0</v>
      </c>
      <c r="S59" s="42">
        <v>0</v>
      </c>
      <c r="T59" s="45">
        <v>0</v>
      </c>
      <c r="U59" s="46">
        <v>0</v>
      </c>
      <c r="V59" s="42"/>
      <c r="W59" s="45"/>
      <c r="X59" s="45"/>
      <c r="Y59" s="45"/>
      <c r="Z59" s="45"/>
      <c r="AA59" s="45"/>
      <c r="AB59" s="46"/>
      <c r="AC59" s="42"/>
      <c r="AD59" s="45"/>
      <c r="AE59" s="45"/>
      <c r="AF59" s="46">
        <f t="shared" si="13"/>
        <v>0</v>
      </c>
      <c r="AG59" s="47">
        <f t="shared" si="14"/>
        <v>0</v>
      </c>
    </row>
    <row r="60" spans="1:33">
      <c r="A60" s="40">
        <v>58</v>
      </c>
      <c r="C60" s="42"/>
      <c r="D60" s="43"/>
      <c r="E60" s="44"/>
      <c r="F60" s="45"/>
      <c r="G60" s="43"/>
      <c r="H60" s="44"/>
      <c r="I60" s="43"/>
      <c r="J60" s="44"/>
      <c r="K60" s="45"/>
      <c r="L60" s="45"/>
      <c r="M60" s="45"/>
      <c r="N60" s="43">
        <f t="shared" si="8"/>
        <v>0</v>
      </c>
      <c r="O60" s="44">
        <f t="shared" si="9"/>
        <v>0</v>
      </c>
      <c r="P60" s="45">
        <f t="shared" si="10"/>
        <v>0</v>
      </c>
      <c r="Q60" s="45">
        <f t="shared" si="11"/>
        <v>0</v>
      </c>
      <c r="R60" s="46">
        <f t="shared" si="12"/>
        <v>0</v>
      </c>
      <c r="S60" s="42">
        <v>0</v>
      </c>
      <c r="T60" s="45">
        <v>0</v>
      </c>
      <c r="U60" s="46">
        <v>0</v>
      </c>
      <c r="V60" s="42"/>
      <c r="W60" s="45"/>
      <c r="X60" s="45"/>
      <c r="Y60" s="45"/>
      <c r="Z60" s="45"/>
      <c r="AA60" s="45"/>
      <c r="AB60" s="46"/>
      <c r="AC60" s="42"/>
      <c r="AD60" s="45"/>
      <c r="AE60" s="45"/>
      <c r="AF60" s="46">
        <f t="shared" si="13"/>
        <v>0</v>
      </c>
      <c r="AG60" s="47">
        <f t="shared" si="14"/>
        <v>0</v>
      </c>
    </row>
    <row r="61" spans="1:33">
      <c r="A61" s="40">
        <v>59</v>
      </c>
      <c r="C61" s="42"/>
      <c r="D61" s="43"/>
      <c r="E61" s="44"/>
      <c r="F61" s="45"/>
      <c r="G61" s="43"/>
      <c r="H61" s="44"/>
      <c r="I61" s="43"/>
      <c r="J61" s="44"/>
      <c r="K61" s="45"/>
      <c r="L61" s="45"/>
      <c r="M61" s="45"/>
      <c r="N61" s="43">
        <f t="shared" si="8"/>
        <v>0</v>
      </c>
      <c r="O61" s="44">
        <f t="shared" si="9"/>
        <v>0</v>
      </c>
      <c r="P61" s="45">
        <f t="shared" si="10"/>
        <v>0</v>
      </c>
      <c r="Q61" s="45">
        <f t="shared" si="11"/>
        <v>0</v>
      </c>
      <c r="R61" s="46">
        <f t="shared" si="12"/>
        <v>0</v>
      </c>
      <c r="S61" s="42">
        <v>0</v>
      </c>
      <c r="T61" s="45">
        <v>0</v>
      </c>
      <c r="U61" s="46">
        <v>0</v>
      </c>
      <c r="V61" s="42"/>
      <c r="W61" s="45"/>
      <c r="X61" s="45"/>
      <c r="Y61" s="45"/>
      <c r="Z61" s="45"/>
      <c r="AA61" s="45"/>
      <c r="AB61" s="46"/>
      <c r="AC61" s="42"/>
      <c r="AD61" s="45"/>
      <c r="AE61" s="45"/>
      <c r="AF61" s="46">
        <f t="shared" si="13"/>
        <v>0</v>
      </c>
      <c r="AG61" s="47">
        <f t="shared" si="14"/>
        <v>0</v>
      </c>
    </row>
    <row r="62" spans="1:33">
      <c r="A62" s="40">
        <v>60</v>
      </c>
      <c r="C62" s="42"/>
      <c r="D62" s="43"/>
      <c r="E62" s="44"/>
      <c r="F62" s="45"/>
      <c r="G62" s="43"/>
      <c r="H62" s="44"/>
      <c r="I62" s="43"/>
      <c r="J62" s="44"/>
      <c r="K62" s="45"/>
      <c r="L62" s="45"/>
      <c r="M62" s="45"/>
      <c r="N62" s="43">
        <f t="shared" si="8"/>
        <v>0</v>
      </c>
      <c r="O62" s="44">
        <f t="shared" si="9"/>
        <v>0</v>
      </c>
      <c r="P62" s="45">
        <f t="shared" si="10"/>
        <v>0</v>
      </c>
      <c r="Q62" s="45">
        <f t="shared" si="11"/>
        <v>0</v>
      </c>
      <c r="R62" s="46">
        <f t="shared" si="12"/>
        <v>0</v>
      </c>
      <c r="S62" s="42">
        <v>0</v>
      </c>
      <c r="T62" s="45">
        <v>0</v>
      </c>
      <c r="U62" s="46">
        <v>0</v>
      </c>
      <c r="V62" s="42"/>
      <c r="W62" s="45"/>
      <c r="X62" s="45"/>
      <c r="Y62" s="45"/>
      <c r="Z62" s="45"/>
      <c r="AA62" s="45"/>
      <c r="AB62" s="46"/>
      <c r="AC62" s="42"/>
      <c r="AD62" s="45"/>
      <c r="AE62" s="45"/>
      <c r="AF62" s="46">
        <f t="shared" si="13"/>
        <v>0</v>
      </c>
      <c r="AG62" s="47">
        <f t="shared" si="14"/>
        <v>0</v>
      </c>
    </row>
    <row r="63" spans="1:33">
      <c r="A63" s="40">
        <v>61</v>
      </c>
      <c r="C63" s="42"/>
      <c r="D63" s="43"/>
      <c r="E63" s="44"/>
      <c r="F63" s="45"/>
      <c r="G63" s="43"/>
      <c r="H63" s="44"/>
      <c r="I63" s="43"/>
      <c r="J63" s="44"/>
      <c r="K63" s="45"/>
      <c r="L63" s="45"/>
      <c r="M63" s="45"/>
      <c r="N63" s="43">
        <f t="shared" si="8"/>
        <v>0</v>
      </c>
      <c r="O63" s="44">
        <f t="shared" si="9"/>
        <v>0</v>
      </c>
      <c r="P63" s="45">
        <f t="shared" si="10"/>
        <v>0</v>
      </c>
      <c r="Q63" s="45">
        <f t="shared" si="11"/>
        <v>0</v>
      </c>
      <c r="R63" s="46">
        <f t="shared" si="12"/>
        <v>0</v>
      </c>
      <c r="S63" s="42">
        <v>0</v>
      </c>
      <c r="T63" s="45">
        <v>0</v>
      </c>
      <c r="U63" s="46">
        <v>0</v>
      </c>
      <c r="V63" s="42"/>
      <c r="W63" s="45"/>
      <c r="X63" s="45"/>
      <c r="Y63" s="45"/>
      <c r="Z63" s="45"/>
      <c r="AA63" s="45"/>
      <c r="AB63" s="46"/>
      <c r="AC63" s="42"/>
      <c r="AD63" s="45"/>
      <c r="AE63" s="45"/>
      <c r="AF63" s="46">
        <f t="shared" si="13"/>
        <v>0</v>
      </c>
      <c r="AG63" s="47">
        <f t="shared" si="14"/>
        <v>0</v>
      </c>
    </row>
    <row r="64" spans="1:33">
      <c r="A64" s="40">
        <v>62</v>
      </c>
      <c r="C64" s="42"/>
      <c r="D64" s="43"/>
      <c r="E64" s="44"/>
      <c r="F64" s="45"/>
      <c r="G64" s="43"/>
      <c r="H64" s="44"/>
      <c r="I64" s="43"/>
      <c r="J64" s="44"/>
      <c r="K64" s="45"/>
      <c r="L64" s="45"/>
      <c r="M64" s="45"/>
      <c r="N64" s="43">
        <f t="shared" si="8"/>
        <v>0</v>
      </c>
      <c r="O64" s="44">
        <f t="shared" si="9"/>
        <v>0</v>
      </c>
      <c r="P64" s="45">
        <f t="shared" si="10"/>
        <v>0</v>
      </c>
      <c r="Q64" s="45">
        <f t="shared" si="11"/>
        <v>0</v>
      </c>
      <c r="R64" s="46">
        <f t="shared" si="12"/>
        <v>0</v>
      </c>
      <c r="S64" s="42">
        <v>0</v>
      </c>
      <c r="T64" s="45">
        <v>0</v>
      </c>
      <c r="U64" s="46">
        <v>0</v>
      </c>
      <c r="V64" s="42"/>
      <c r="W64" s="45"/>
      <c r="X64" s="45"/>
      <c r="Y64" s="45"/>
      <c r="Z64" s="45"/>
      <c r="AA64" s="45"/>
      <c r="AB64" s="46"/>
      <c r="AC64" s="42"/>
      <c r="AD64" s="45"/>
      <c r="AE64" s="45"/>
      <c r="AF64" s="46">
        <f t="shared" si="13"/>
        <v>0</v>
      </c>
      <c r="AG64" s="47">
        <f t="shared" si="14"/>
        <v>0</v>
      </c>
    </row>
    <row r="65" spans="1:33">
      <c r="A65" s="40">
        <v>63</v>
      </c>
      <c r="C65" s="42"/>
      <c r="D65" s="43"/>
      <c r="E65" s="44"/>
      <c r="F65" s="45"/>
      <c r="G65" s="43"/>
      <c r="H65" s="44"/>
      <c r="I65" s="43"/>
      <c r="J65" s="44"/>
      <c r="K65" s="45"/>
      <c r="L65" s="45"/>
      <c r="M65" s="45"/>
      <c r="N65" s="43">
        <f t="shared" si="8"/>
        <v>0</v>
      </c>
      <c r="O65" s="44">
        <f t="shared" si="9"/>
        <v>0</v>
      </c>
      <c r="P65" s="45">
        <f t="shared" si="10"/>
        <v>0</v>
      </c>
      <c r="Q65" s="45">
        <f t="shared" si="11"/>
        <v>0</v>
      </c>
      <c r="R65" s="46">
        <f t="shared" si="12"/>
        <v>0</v>
      </c>
      <c r="S65" s="42">
        <v>0</v>
      </c>
      <c r="T65" s="45">
        <v>0</v>
      </c>
      <c r="U65" s="46">
        <v>0</v>
      </c>
      <c r="V65" s="42"/>
      <c r="W65" s="45"/>
      <c r="X65" s="45"/>
      <c r="Y65" s="45"/>
      <c r="Z65" s="45"/>
      <c r="AA65" s="45"/>
      <c r="AB65" s="46"/>
      <c r="AC65" s="42"/>
      <c r="AD65" s="45"/>
      <c r="AE65" s="45"/>
      <c r="AF65" s="46">
        <f t="shared" si="13"/>
        <v>0</v>
      </c>
      <c r="AG65" s="47">
        <f t="shared" si="14"/>
        <v>0</v>
      </c>
    </row>
  </sheetData>
  <sheetProtection selectLockedCells="1" selectUnlockedCells="1"/>
  <mergeCells count="8">
    <mergeCell ref="V1:AB1"/>
    <mergeCell ref="AC1:AG1"/>
    <mergeCell ref="A1:D1"/>
    <mergeCell ref="E1:G1"/>
    <mergeCell ref="H1:I1"/>
    <mergeCell ref="J1:N1"/>
    <mergeCell ref="O1:R1"/>
    <mergeCell ref="S1:U1"/>
  </mergeCells>
  <pageMargins left="0.7" right="0.7" top="0.75" bottom="0.75" header="0.3" footer="0.3"/>
  <pageSetup paperSize="9" scale="43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rightToLeft="1" topLeftCell="A23" workbookViewId="0">
      <selection sqref="A1:M51"/>
    </sheetView>
  </sheetViews>
  <sheetFormatPr defaultRowHeight="15"/>
  <cols>
    <col min="1" max="1" width="34" style="73" customWidth="1"/>
    <col min="2" max="13" width="9.140625" style="73"/>
  </cols>
  <sheetData>
    <row r="1" spans="1:13" ht="16.5" thickBot="1">
      <c r="A1" s="71" t="s">
        <v>20</v>
      </c>
      <c r="B1" s="71" t="s">
        <v>144</v>
      </c>
      <c r="C1" s="71" t="s">
        <v>145</v>
      </c>
      <c r="D1" s="71" t="s">
        <v>146</v>
      </c>
      <c r="E1" s="71" t="s">
        <v>147</v>
      </c>
      <c r="F1" s="71" t="s">
        <v>148</v>
      </c>
      <c r="G1" s="71" t="s">
        <v>149</v>
      </c>
      <c r="H1" s="71" t="s">
        <v>150</v>
      </c>
      <c r="I1" s="71" t="s">
        <v>151</v>
      </c>
      <c r="J1" s="71" t="s">
        <v>152</v>
      </c>
      <c r="K1" s="71" t="s">
        <v>153</v>
      </c>
      <c r="L1" s="71" t="s">
        <v>154</v>
      </c>
      <c r="M1" s="71" t="s">
        <v>155</v>
      </c>
    </row>
    <row r="2" spans="1:13" ht="15.75" thickBot="1">
      <c r="A2" s="72" t="s">
        <v>90</v>
      </c>
      <c r="B2" s="72"/>
      <c r="C2" s="72"/>
      <c r="D2" s="72">
        <v>100</v>
      </c>
      <c r="E2" s="72"/>
      <c r="F2" s="72"/>
      <c r="G2" s="72"/>
      <c r="H2" s="72"/>
      <c r="I2" s="72"/>
      <c r="J2" s="72"/>
      <c r="K2" s="72"/>
      <c r="L2" s="72"/>
      <c r="M2" s="72"/>
    </row>
    <row r="3" spans="1:13" ht="15.75" thickBot="1">
      <c r="A3" s="72" t="s">
        <v>91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15.75" thickBot="1">
      <c r="A4" s="72" t="s">
        <v>92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15.75" thickBot="1">
      <c r="A5" s="72" t="s">
        <v>93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15.75" thickBot="1">
      <c r="A6" s="72" t="s">
        <v>94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3" ht="15.75" thickBot="1">
      <c r="A7" s="72" t="s">
        <v>95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ht="15.75" thickBot="1">
      <c r="A8" s="72" t="s">
        <v>96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ht="15.75" thickBot="1">
      <c r="A9" s="72" t="s">
        <v>97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ht="15.75" thickBot="1">
      <c r="A10" s="72" t="s">
        <v>98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ht="15.75" thickBot="1">
      <c r="A11" s="72" t="s">
        <v>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</row>
    <row r="12" spans="1:13" ht="15.75" thickBot="1">
      <c r="A12" s="72" t="s">
        <v>100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3" ht="15.75" thickBot="1">
      <c r="A13" s="72" t="s">
        <v>101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3" ht="15.75" thickBot="1">
      <c r="A14" s="72" t="s">
        <v>102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 ht="15.75" thickBot="1">
      <c r="A15" s="72" t="s">
        <v>103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3" ht="15.75" thickBot="1">
      <c r="A16" s="72" t="s">
        <v>104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ht="15.75" thickBot="1">
      <c r="A17" s="72" t="s">
        <v>105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ht="15.75" thickBot="1">
      <c r="A18" s="72" t="s">
        <v>106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ht="15.75" thickBot="1">
      <c r="A19" s="72" t="s">
        <v>107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  <row r="20" spans="1:13" ht="15.75" thickBot="1">
      <c r="A20" s="72" t="s">
        <v>108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3" ht="15.75" thickBot="1">
      <c r="A21" s="72" t="s">
        <v>109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3" ht="15.75" thickBot="1">
      <c r="A22" s="72" t="s">
        <v>110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  <row r="23" spans="1:13" ht="15.75" thickBot="1">
      <c r="A23" s="72" t="s">
        <v>111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3" ht="15.75" thickBot="1">
      <c r="A24" s="72" t="s">
        <v>112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</row>
    <row r="25" spans="1:13" ht="15.75" thickBot="1">
      <c r="A25" s="72" t="s">
        <v>113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</row>
    <row r="26" spans="1:13" ht="15.75" thickBot="1">
      <c r="A26" s="72" t="s">
        <v>114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3" ht="15.75" thickBot="1">
      <c r="A27" s="72" t="s">
        <v>115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3" ht="15.75" thickBot="1">
      <c r="A28" s="72" t="s">
        <v>116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1:13" ht="15.75" thickBot="1">
      <c r="A29" s="72" t="s">
        <v>117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3" ht="15.75" thickBot="1">
      <c r="A30" s="72" t="s">
        <v>118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</row>
    <row r="31" spans="1:13" ht="15.75" thickBot="1">
      <c r="A31" s="72" t="s">
        <v>119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 ht="15.75" thickBot="1">
      <c r="A32" s="72" t="s">
        <v>120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</row>
    <row r="33" spans="1:13" ht="15.75" thickBot="1">
      <c r="A33" s="72" t="s">
        <v>121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3" ht="15.75" thickBot="1">
      <c r="A34" s="72" t="s">
        <v>122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3" ht="15.75" thickBot="1">
      <c r="A35" s="72" t="s">
        <v>123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</row>
    <row r="36" spans="1:13" ht="15.75" thickBot="1">
      <c r="A36" s="72" t="s">
        <v>124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 ht="15.75" thickBot="1">
      <c r="A37" s="72" t="s">
        <v>125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15.75" thickBot="1">
      <c r="A38" s="72" t="s">
        <v>126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13" ht="15.75" thickBot="1">
      <c r="A39" s="72" t="s">
        <v>127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1:13" ht="15.75" thickBot="1">
      <c r="A40" s="72" t="s">
        <v>128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13" ht="15.75" thickBot="1">
      <c r="A41" s="72" t="s">
        <v>129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thickBot="1">
      <c r="A42" s="72" t="s">
        <v>130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1:13" ht="15.75" thickBot="1">
      <c r="A43" s="72" t="s">
        <v>131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</row>
    <row r="44" spans="1:13" ht="15.75" thickBot="1">
      <c r="A44" s="72" t="s">
        <v>132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3" ht="15.75" thickBot="1">
      <c r="A45" s="72" t="s">
        <v>133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3" ht="15.75" thickBot="1">
      <c r="A46" s="72" t="s">
        <v>134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  <row r="47" spans="1:13" ht="15.75" thickBot="1">
      <c r="A47" s="72" t="s">
        <v>135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</row>
    <row r="48" spans="1:13" ht="15.75" thickBot="1">
      <c r="A48" s="72" t="s">
        <v>136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</row>
    <row r="49" spans="1:13" ht="15.75" thickBot="1">
      <c r="A49" s="72" t="s">
        <v>137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</row>
    <row r="50" spans="1:13" ht="15.75" thickBot="1">
      <c r="A50" s="72" t="s">
        <v>138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</row>
    <row r="51" spans="1:13" ht="15.75" thickBot="1">
      <c r="A51" s="72" t="s">
        <v>139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rightToLeft="1" workbookViewId="0">
      <selection activeCell="O27" sqref="O27"/>
    </sheetView>
  </sheetViews>
  <sheetFormatPr defaultRowHeight="15"/>
  <cols>
    <col min="1" max="1" width="34" customWidth="1"/>
  </cols>
  <sheetData>
    <row r="1" spans="1:13" ht="16.5" thickBot="1">
      <c r="A1" s="71" t="s">
        <v>20</v>
      </c>
      <c r="B1" s="71" t="s">
        <v>144</v>
      </c>
      <c r="C1" s="71" t="s">
        <v>145</v>
      </c>
      <c r="D1" s="71" t="s">
        <v>146</v>
      </c>
      <c r="E1" s="71" t="s">
        <v>147</v>
      </c>
      <c r="F1" s="71" t="s">
        <v>148</v>
      </c>
      <c r="G1" s="71" t="s">
        <v>149</v>
      </c>
      <c r="H1" s="71" t="s">
        <v>150</v>
      </c>
      <c r="I1" s="71" t="s">
        <v>151</v>
      </c>
      <c r="J1" s="71" t="s">
        <v>152</v>
      </c>
      <c r="K1" s="71" t="s">
        <v>153</v>
      </c>
      <c r="L1" s="71" t="s">
        <v>154</v>
      </c>
      <c r="M1" s="71" t="s">
        <v>155</v>
      </c>
    </row>
    <row r="2" spans="1:13" ht="15.75" thickBot="1">
      <c r="A2" s="72" t="s">
        <v>90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ht="15.75" thickBot="1">
      <c r="A3" s="72" t="s">
        <v>91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15.75" thickBot="1">
      <c r="A4" s="72" t="s">
        <v>92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15.75" thickBot="1">
      <c r="A5" s="72" t="s">
        <v>93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15.75" thickBot="1">
      <c r="A6" s="72" t="s">
        <v>94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3" ht="15.75" thickBot="1">
      <c r="A7" s="72" t="s">
        <v>95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ht="15.75" thickBot="1">
      <c r="A8" s="72" t="s">
        <v>96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ht="15.75" thickBot="1">
      <c r="A9" s="72" t="s">
        <v>97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ht="15.75" thickBot="1">
      <c r="A10" s="72" t="s">
        <v>98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ht="15.75" thickBot="1">
      <c r="A11" s="72" t="s">
        <v>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</row>
    <row r="12" spans="1:13" ht="15.75" thickBot="1">
      <c r="A12" s="72" t="s">
        <v>100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3" ht="15.75" thickBot="1">
      <c r="A13" s="72" t="s">
        <v>101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3" ht="15.75" thickBot="1">
      <c r="A14" s="72" t="s">
        <v>102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 ht="15.75" thickBot="1">
      <c r="A15" s="72" t="s">
        <v>103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3" ht="15.75" thickBot="1">
      <c r="A16" s="72" t="s">
        <v>104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ht="15.75" thickBot="1">
      <c r="A17" s="72" t="s">
        <v>105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ht="15.75" thickBot="1">
      <c r="A18" s="72" t="s">
        <v>106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ht="15.75" thickBot="1">
      <c r="A19" s="72" t="s">
        <v>107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  <row r="20" spans="1:13" ht="15.75" thickBot="1">
      <c r="A20" s="72" t="s">
        <v>108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3" ht="15.75" thickBot="1">
      <c r="A21" s="72" t="s">
        <v>109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3" ht="15.75" thickBot="1">
      <c r="A22" s="72" t="s">
        <v>110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  <row r="23" spans="1:13" ht="15.75" thickBot="1">
      <c r="A23" s="72" t="s">
        <v>111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3" ht="15.75" thickBot="1">
      <c r="A24" s="72" t="s">
        <v>112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</row>
    <row r="25" spans="1:13" ht="15.75" thickBot="1">
      <c r="A25" s="72" t="s">
        <v>113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</row>
    <row r="26" spans="1:13" ht="15.75" thickBot="1">
      <c r="A26" s="72" t="s">
        <v>114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3" ht="15.75" thickBot="1">
      <c r="A27" s="72" t="s">
        <v>115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3" ht="15.75" thickBot="1">
      <c r="A28" s="72" t="s">
        <v>116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1:13" ht="15.75" thickBot="1">
      <c r="A29" s="72" t="s">
        <v>117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3" ht="15.75" thickBot="1">
      <c r="A30" s="72" t="s">
        <v>118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</row>
    <row r="31" spans="1:13" ht="15.75" thickBot="1">
      <c r="A31" s="72" t="s">
        <v>119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 ht="15.75" thickBot="1">
      <c r="A32" s="72" t="s">
        <v>120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</row>
    <row r="33" spans="1:13" ht="15.75" thickBot="1">
      <c r="A33" s="72" t="s">
        <v>121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3" ht="15.75" thickBot="1">
      <c r="A34" s="72" t="s">
        <v>122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3" ht="15.75" thickBot="1">
      <c r="A35" s="72" t="s">
        <v>123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</row>
    <row r="36" spans="1:13" ht="15.75" thickBot="1">
      <c r="A36" s="72" t="s">
        <v>124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 ht="15.75" thickBot="1">
      <c r="A37" s="72" t="s">
        <v>125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15.75" thickBot="1">
      <c r="A38" s="72" t="s">
        <v>126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13" ht="15.75" thickBot="1">
      <c r="A39" s="72" t="s">
        <v>127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1:13" ht="15.75" thickBot="1">
      <c r="A40" s="72" t="s">
        <v>128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13" ht="15.75" thickBot="1">
      <c r="A41" s="72" t="s">
        <v>129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thickBot="1">
      <c r="A42" s="72" t="s">
        <v>130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1:13" ht="15.75" thickBot="1">
      <c r="A43" s="72" t="s">
        <v>131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</row>
    <row r="44" spans="1:13" ht="15.75" thickBot="1">
      <c r="A44" s="72" t="s">
        <v>132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3" ht="15.75" thickBot="1">
      <c r="A45" s="72" t="s">
        <v>133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3" ht="15.75" thickBot="1">
      <c r="A46" s="72" t="s">
        <v>134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  <row r="47" spans="1:13" ht="15.75" thickBot="1">
      <c r="A47" s="72" t="s">
        <v>135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</row>
    <row r="48" spans="1:13" ht="15.75" thickBot="1">
      <c r="A48" s="72" t="s">
        <v>136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</row>
    <row r="49" spans="1:13" ht="15.75" thickBot="1">
      <c r="A49" s="72" t="s">
        <v>137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</row>
    <row r="50" spans="1:13" ht="15.75" thickBot="1">
      <c r="A50" s="72" t="s">
        <v>138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</row>
    <row r="51" spans="1:13" ht="15.75" thickBot="1">
      <c r="A51" s="72" t="s">
        <v>139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BP68"/>
  <sheetViews>
    <sheetView rightToLeft="1" tabSelected="1" topLeftCell="S1" zoomScaleNormal="100" zoomScaleSheetLayoutView="100" workbookViewId="0">
      <pane ySplit="5" topLeftCell="A6" activePane="bottomLeft" state="frozen"/>
      <selection activeCell="A10" sqref="A10:AG11"/>
      <selection pane="bottomLeft" activeCell="AK15" sqref="AK15"/>
    </sheetView>
  </sheetViews>
  <sheetFormatPr defaultRowHeight="15"/>
  <cols>
    <col min="1" max="1" width="4" style="62" customWidth="1"/>
    <col min="2" max="2" width="25.42578125" style="62" customWidth="1"/>
    <col min="3" max="3" width="7.5703125" style="62" bestFit="1" customWidth="1"/>
    <col min="4" max="4" width="8.5703125" style="62" bestFit="1" customWidth="1"/>
    <col min="5" max="5" width="7.5703125" style="62" customWidth="1"/>
    <col min="6" max="6" width="7.7109375" style="62" bestFit="1" customWidth="1"/>
    <col min="7" max="7" width="7.5703125" style="62" bestFit="1" customWidth="1"/>
    <col min="8" max="10" width="8.5703125" style="62" bestFit="1" customWidth="1"/>
    <col min="11" max="12" width="9.5703125" style="62" bestFit="1" customWidth="1"/>
    <col min="13" max="13" width="7.85546875" style="62" bestFit="1" customWidth="1"/>
    <col min="14" max="14" width="8.7109375" style="62" bestFit="1" customWidth="1"/>
    <col min="15" max="15" width="7.5703125" style="62" bestFit="1" customWidth="1"/>
    <col min="16" max="16" width="6.5703125" style="62" bestFit="1" customWidth="1"/>
    <col min="17" max="17" width="7.5703125" style="62" bestFit="1" customWidth="1"/>
    <col min="18" max="18" width="7.7109375" style="62" customWidth="1"/>
    <col min="19" max="31" width="9.140625" style="62"/>
    <col min="32" max="32" width="9.7109375" style="62" customWidth="1"/>
    <col min="33" max="33" width="9.7109375" style="62" bestFit="1" customWidth="1"/>
    <col min="34" max="16384" width="9.140625" style="48"/>
  </cols>
  <sheetData>
    <row r="3" spans="1:68" ht="15.75" thickBot="1"/>
    <row r="4" spans="1:68" s="51" customFormat="1" ht="51.75" customHeight="1">
      <c r="A4" s="88"/>
      <c r="B4" s="89"/>
      <c r="C4" s="89"/>
      <c r="D4" s="89"/>
      <c r="E4" s="85" t="s">
        <v>5</v>
      </c>
      <c r="F4" s="86"/>
      <c r="G4" s="87"/>
      <c r="H4" s="77" t="s">
        <v>13</v>
      </c>
      <c r="I4" s="78"/>
      <c r="J4" s="91"/>
      <c r="K4" s="92"/>
      <c r="L4" s="92"/>
      <c r="M4" s="92"/>
      <c r="N4" s="93"/>
      <c r="O4" s="82" t="s">
        <v>37</v>
      </c>
      <c r="P4" s="83"/>
      <c r="Q4" s="83"/>
      <c r="R4" s="84"/>
      <c r="S4" s="85" t="s">
        <v>31</v>
      </c>
      <c r="T4" s="86"/>
      <c r="U4" s="87"/>
      <c r="V4" s="85" t="s">
        <v>32</v>
      </c>
      <c r="W4" s="86"/>
      <c r="X4" s="86"/>
      <c r="Y4" s="86"/>
      <c r="Z4" s="86"/>
      <c r="AA4" s="86"/>
      <c r="AB4" s="87"/>
      <c r="AC4" s="88"/>
      <c r="AD4" s="89"/>
      <c r="AE4" s="89"/>
      <c r="AF4" s="89"/>
      <c r="AG4" s="90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</row>
    <row r="5" spans="1:68" s="58" customFormat="1" ht="60.75" thickBot="1">
      <c r="A5" s="52" t="s">
        <v>19</v>
      </c>
      <c r="B5" s="53" t="s">
        <v>20</v>
      </c>
      <c r="C5" s="15" t="s">
        <v>1</v>
      </c>
      <c r="D5" s="49" t="s">
        <v>2</v>
      </c>
      <c r="E5" s="54" t="s">
        <v>3</v>
      </c>
      <c r="F5" s="16" t="s">
        <v>4</v>
      </c>
      <c r="G5" s="49" t="s">
        <v>0</v>
      </c>
      <c r="H5" s="54" t="s">
        <v>6</v>
      </c>
      <c r="I5" s="49" t="s">
        <v>7</v>
      </c>
      <c r="J5" s="54" t="s">
        <v>8</v>
      </c>
      <c r="K5" s="16" t="s">
        <v>9</v>
      </c>
      <c r="L5" s="16" t="s">
        <v>10</v>
      </c>
      <c r="M5" s="16" t="s">
        <v>11</v>
      </c>
      <c r="N5" s="49" t="s">
        <v>12</v>
      </c>
      <c r="O5" s="55" t="s">
        <v>14</v>
      </c>
      <c r="P5" s="16" t="s">
        <v>16</v>
      </c>
      <c r="Q5" s="16" t="s">
        <v>15</v>
      </c>
      <c r="R5" s="56" t="s">
        <v>17</v>
      </c>
      <c r="S5" s="15" t="s">
        <v>21</v>
      </c>
      <c r="T5" s="16" t="s">
        <v>22</v>
      </c>
      <c r="U5" s="56" t="s">
        <v>23</v>
      </c>
      <c r="V5" s="15" t="s">
        <v>24</v>
      </c>
      <c r="W5" s="16" t="s">
        <v>25</v>
      </c>
      <c r="X5" s="16" t="s">
        <v>26</v>
      </c>
      <c r="Y5" s="16" t="s">
        <v>27</v>
      </c>
      <c r="Z5" s="16" t="s">
        <v>28</v>
      </c>
      <c r="AA5" s="16" t="s">
        <v>29</v>
      </c>
      <c r="AB5" s="56" t="s">
        <v>30</v>
      </c>
      <c r="AC5" s="15" t="s">
        <v>33</v>
      </c>
      <c r="AD5" s="16" t="s">
        <v>34</v>
      </c>
      <c r="AE5" s="16" t="s">
        <v>35</v>
      </c>
      <c r="AF5" s="56" t="s">
        <v>36</v>
      </c>
      <c r="AG5" s="57" t="s">
        <v>18</v>
      </c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</row>
    <row r="6" spans="1:68">
      <c r="A6" s="40">
        <v>1</v>
      </c>
      <c r="B6" s="41"/>
      <c r="C6" s="42"/>
      <c r="D6" s="43"/>
      <c r="E6" s="44"/>
      <c r="F6" s="45"/>
      <c r="G6" s="43"/>
      <c r="H6" s="44"/>
      <c r="I6" s="43"/>
      <c r="J6" s="44"/>
      <c r="K6" s="45"/>
      <c r="L6" s="45"/>
      <c r="M6" s="45"/>
      <c r="N6" s="43">
        <f t="shared" ref="N6:N11" si="0">SUM(C6:G6)+SUM(J6:M6)</f>
        <v>0</v>
      </c>
      <c r="O6" s="44">
        <f t="shared" ref="O6:O35" si="1">+H6*0.13</f>
        <v>0</v>
      </c>
      <c r="P6" s="45">
        <f t="shared" ref="P6:P35" si="2">+H6*0.01</f>
        <v>0</v>
      </c>
      <c r="Q6" s="45">
        <f t="shared" ref="Q6:Q35" si="3">+I6*0.1</f>
        <v>0</v>
      </c>
      <c r="R6" s="46">
        <f t="shared" ref="R6:R35" si="4">+I6*0.01</f>
        <v>0</v>
      </c>
      <c r="S6" s="42">
        <v>0</v>
      </c>
      <c r="T6" s="45">
        <v>0</v>
      </c>
      <c r="U6" s="46">
        <v>0</v>
      </c>
      <c r="V6" s="42"/>
      <c r="W6" s="45"/>
      <c r="X6" s="45"/>
      <c r="Y6" s="45"/>
      <c r="Z6" s="45"/>
      <c r="AA6" s="45"/>
      <c r="AB6" s="46"/>
      <c r="AC6" s="42"/>
      <c r="AD6" s="45"/>
      <c r="AE6" s="45"/>
      <c r="AF6" s="46">
        <f t="shared" ref="AF6:AF35" si="5">SUM(O6:AE6)</f>
        <v>0</v>
      </c>
      <c r="AG6" s="47">
        <f t="shared" ref="AG6:AG35" si="6">N6-AF6</f>
        <v>0</v>
      </c>
    </row>
    <row r="7" spans="1:68">
      <c r="A7" s="40">
        <v>2</v>
      </c>
      <c r="B7" s="41"/>
      <c r="C7" s="42"/>
      <c r="D7" s="43"/>
      <c r="E7" s="44"/>
      <c r="F7" s="45"/>
      <c r="G7" s="43"/>
      <c r="H7" s="44"/>
      <c r="I7" s="43"/>
      <c r="J7" s="44"/>
      <c r="K7" s="45"/>
      <c r="L7" s="45"/>
      <c r="M7" s="45"/>
      <c r="N7" s="43">
        <f t="shared" si="0"/>
        <v>0</v>
      </c>
      <c r="O7" s="44">
        <f t="shared" si="1"/>
        <v>0</v>
      </c>
      <c r="P7" s="45">
        <f t="shared" si="2"/>
        <v>0</v>
      </c>
      <c r="Q7" s="45">
        <f t="shared" si="3"/>
        <v>0</v>
      </c>
      <c r="R7" s="46">
        <f t="shared" si="4"/>
        <v>0</v>
      </c>
      <c r="S7" s="42">
        <v>0</v>
      </c>
      <c r="T7" s="45">
        <v>0</v>
      </c>
      <c r="U7" s="46">
        <v>0</v>
      </c>
      <c r="V7" s="42"/>
      <c r="W7" s="45"/>
      <c r="X7" s="45"/>
      <c r="Y7" s="45"/>
      <c r="Z7" s="45"/>
      <c r="AA7" s="45"/>
      <c r="AB7" s="46"/>
      <c r="AC7" s="42"/>
      <c r="AD7" s="45"/>
      <c r="AE7" s="45"/>
      <c r="AF7" s="46">
        <f t="shared" si="5"/>
        <v>0</v>
      </c>
      <c r="AG7" s="47">
        <f t="shared" si="6"/>
        <v>0</v>
      </c>
    </row>
    <row r="8" spans="1:68">
      <c r="A8" s="40">
        <v>3</v>
      </c>
      <c r="B8" s="41"/>
      <c r="C8" s="42"/>
      <c r="D8" s="43"/>
      <c r="E8" s="44"/>
      <c r="F8" s="45"/>
      <c r="G8" s="43"/>
      <c r="H8" s="44"/>
      <c r="I8" s="43"/>
      <c r="J8" s="44"/>
      <c r="K8" s="45"/>
      <c r="L8" s="45"/>
      <c r="M8" s="45"/>
      <c r="N8" s="43">
        <f t="shared" si="0"/>
        <v>0</v>
      </c>
      <c r="O8" s="44">
        <f t="shared" si="1"/>
        <v>0</v>
      </c>
      <c r="P8" s="45">
        <f t="shared" si="2"/>
        <v>0</v>
      </c>
      <c r="Q8" s="45">
        <f t="shared" si="3"/>
        <v>0</v>
      </c>
      <c r="R8" s="46">
        <f t="shared" si="4"/>
        <v>0</v>
      </c>
      <c r="S8" s="42">
        <v>0</v>
      </c>
      <c r="T8" s="45">
        <v>0</v>
      </c>
      <c r="U8" s="46">
        <v>0</v>
      </c>
      <c r="V8" s="42"/>
      <c r="W8" s="45"/>
      <c r="X8" s="45"/>
      <c r="Y8" s="45"/>
      <c r="Z8" s="45"/>
      <c r="AA8" s="45"/>
      <c r="AB8" s="46"/>
      <c r="AC8" s="42"/>
      <c r="AD8" s="45"/>
      <c r="AE8" s="45"/>
      <c r="AF8" s="46">
        <f t="shared" si="5"/>
        <v>0</v>
      </c>
      <c r="AG8" s="47">
        <f t="shared" si="6"/>
        <v>0</v>
      </c>
    </row>
    <row r="9" spans="1:68">
      <c r="A9" s="40">
        <v>4</v>
      </c>
      <c r="B9" s="41"/>
      <c r="C9" s="42"/>
      <c r="D9" s="43"/>
      <c r="E9" s="44"/>
      <c r="F9" s="45"/>
      <c r="G9" s="43"/>
      <c r="H9" s="44"/>
      <c r="I9" s="43"/>
      <c r="J9" s="44"/>
      <c r="K9" s="45"/>
      <c r="L9" s="45"/>
      <c r="M9" s="45"/>
      <c r="N9" s="43">
        <f t="shared" si="0"/>
        <v>0</v>
      </c>
      <c r="O9" s="44">
        <f t="shared" si="1"/>
        <v>0</v>
      </c>
      <c r="P9" s="45">
        <f t="shared" si="2"/>
        <v>0</v>
      </c>
      <c r="Q9" s="45">
        <f t="shared" si="3"/>
        <v>0</v>
      </c>
      <c r="R9" s="46">
        <f t="shared" si="4"/>
        <v>0</v>
      </c>
      <c r="S9" s="42">
        <v>0</v>
      </c>
      <c r="T9" s="45">
        <v>0</v>
      </c>
      <c r="U9" s="46">
        <v>0</v>
      </c>
      <c r="V9" s="42"/>
      <c r="W9" s="45"/>
      <c r="X9" s="45"/>
      <c r="Y9" s="45"/>
      <c r="Z9" s="45"/>
      <c r="AA9" s="45"/>
      <c r="AB9" s="46"/>
      <c r="AC9" s="42"/>
      <c r="AD9" s="45"/>
      <c r="AE9" s="45"/>
      <c r="AF9" s="46">
        <f t="shared" si="5"/>
        <v>0</v>
      </c>
      <c r="AG9" s="47">
        <f t="shared" si="6"/>
        <v>0</v>
      </c>
    </row>
    <row r="10" spans="1:68">
      <c r="A10" s="40">
        <v>5</v>
      </c>
      <c r="B10" s="41"/>
      <c r="C10" s="42"/>
      <c r="D10" s="43"/>
      <c r="E10" s="44"/>
      <c r="F10" s="45"/>
      <c r="G10" s="43"/>
      <c r="H10" s="44"/>
      <c r="I10" s="43"/>
      <c r="J10" s="44"/>
      <c r="K10" s="45"/>
      <c r="L10" s="45"/>
      <c r="M10" s="45"/>
      <c r="N10" s="43">
        <f t="shared" si="0"/>
        <v>0</v>
      </c>
      <c r="O10" s="44">
        <f t="shared" si="1"/>
        <v>0</v>
      </c>
      <c r="P10" s="45">
        <f t="shared" si="2"/>
        <v>0</v>
      </c>
      <c r="Q10" s="45">
        <f t="shared" si="3"/>
        <v>0</v>
      </c>
      <c r="R10" s="46">
        <f t="shared" si="4"/>
        <v>0</v>
      </c>
      <c r="S10" s="42">
        <v>0</v>
      </c>
      <c r="T10" s="45">
        <v>0</v>
      </c>
      <c r="U10" s="46">
        <v>0</v>
      </c>
      <c r="V10" s="42"/>
      <c r="W10" s="45"/>
      <c r="X10" s="45"/>
      <c r="Y10" s="45"/>
      <c r="Z10" s="45"/>
      <c r="AA10" s="45"/>
      <c r="AB10" s="46"/>
      <c r="AC10" s="42"/>
      <c r="AD10" s="45"/>
      <c r="AE10" s="45"/>
      <c r="AF10" s="46">
        <f t="shared" si="5"/>
        <v>0</v>
      </c>
      <c r="AG10" s="47">
        <f t="shared" si="6"/>
        <v>0</v>
      </c>
    </row>
    <row r="11" spans="1:68">
      <c r="A11" s="40">
        <v>6</v>
      </c>
      <c r="B11" s="41"/>
      <c r="C11" s="42"/>
      <c r="D11" s="43"/>
      <c r="E11" s="44"/>
      <c r="F11" s="45"/>
      <c r="G11" s="43"/>
      <c r="H11" s="44"/>
      <c r="I11" s="43"/>
      <c r="J11" s="44"/>
      <c r="K11" s="45"/>
      <c r="L11" s="45"/>
      <c r="M11" s="45"/>
      <c r="N11" s="43">
        <f t="shared" si="0"/>
        <v>0</v>
      </c>
      <c r="O11" s="44">
        <f t="shared" si="1"/>
        <v>0</v>
      </c>
      <c r="P11" s="45">
        <f t="shared" si="2"/>
        <v>0</v>
      </c>
      <c r="Q11" s="45">
        <f t="shared" si="3"/>
        <v>0</v>
      </c>
      <c r="R11" s="46">
        <f t="shared" si="4"/>
        <v>0</v>
      </c>
      <c r="S11" s="42">
        <v>0</v>
      </c>
      <c r="T11" s="45">
        <v>0</v>
      </c>
      <c r="U11" s="46">
        <v>0</v>
      </c>
      <c r="V11" s="42"/>
      <c r="W11" s="45"/>
      <c r="X11" s="45"/>
      <c r="Y11" s="45"/>
      <c r="Z11" s="45"/>
      <c r="AA11" s="45"/>
      <c r="AB11" s="46"/>
      <c r="AC11" s="42"/>
      <c r="AD11" s="45"/>
      <c r="AE11" s="45"/>
      <c r="AF11" s="46">
        <f t="shared" si="5"/>
        <v>0</v>
      </c>
      <c r="AG11" s="47">
        <f t="shared" si="6"/>
        <v>0</v>
      </c>
    </row>
    <row r="12" spans="1:68">
      <c r="A12" s="40">
        <v>7</v>
      </c>
      <c r="B12" s="41"/>
      <c r="C12" s="42"/>
      <c r="D12" s="43"/>
      <c r="E12" s="44"/>
      <c r="F12" s="45"/>
      <c r="G12" s="43"/>
      <c r="H12" s="44"/>
      <c r="I12" s="43"/>
      <c r="J12" s="44"/>
      <c r="K12" s="45"/>
      <c r="L12" s="45"/>
      <c r="M12" s="45"/>
      <c r="N12" s="43">
        <f t="shared" ref="N12:N35" si="7">SUM(C12:G12)+SUM(J12:M12)</f>
        <v>0</v>
      </c>
      <c r="O12" s="44">
        <f t="shared" si="1"/>
        <v>0</v>
      </c>
      <c r="P12" s="45">
        <f t="shared" si="2"/>
        <v>0</v>
      </c>
      <c r="Q12" s="45">
        <f t="shared" si="3"/>
        <v>0</v>
      </c>
      <c r="R12" s="46">
        <f t="shared" si="4"/>
        <v>0</v>
      </c>
      <c r="S12" s="42">
        <v>0</v>
      </c>
      <c r="T12" s="45">
        <v>0</v>
      </c>
      <c r="U12" s="46">
        <v>0</v>
      </c>
      <c r="V12" s="42"/>
      <c r="W12" s="45"/>
      <c r="X12" s="45"/>
      <c r="Y12" s="45"/>
      <c r="Z12" s="45"/>
      <c r="AA12" s="45"/>
      <c r="AB12" s="46"/>
      <c r="AC12" s="42"/>
      <c r="AD12" s="45"/>
      <c r="AE12" s="45"/>
      <c r="AF12" s="46">
        <f t="shared" si="5"/>
        <v>0</v>
      </c>
      <c r="AG12" s="47">
        <f t="shared" si="6"/>
        <v>0</v>
      </c>
    </row>
    <row r="13" spans="1:68">
      <c r="A13" s="40">
        <v>8</v>
      </c>
      <c r="B13" s="41"/>
      <c r="C13" s="42"/>
      <c r="D13" s="43"/>
      <c r="E13" s="44"/>
      <c r="F13" s="45"/>
      <c r="G13" s="43"/>
      <c r="H13" s="44"/>
      <c r="I13" s="43"/>
      <c r="J13" s="44"/>
      <c r="K13" s="45"/>
      <c r="L13" s="45"/>
      <c r="M13" s="45"/>
      <c r="N13" s="43">
        <f t="shared" si="7"/>
        <v>0</v>
      </c>
      <c r="O13" s="44">
        <f t="shared" si="1"/>
        <v>0</v>
      </c>
      <c r="P13" s="45">
        <f t="shared" si="2"/>
        <v>0</v>
      </c>
      <c r="Q13" s="45">
        <f t="shared" si="3"/>
        <v>0</v>
      </c>
      <c r="R13" s="46">
        <f t="shared" si="4"/>
        <v>0</v>
      </c>
      <c r="S13" s="42">
        <v>0</v>
      </c>
      <c r="T13" s="45">
        <v>0</v>
      </c>
      <c r="U13" s="46">
        <v>0</v>
      </c>
      <c r="V13" s="42"/>
      <c r="W13" s="45"/>
      <c r="X13" s="45"/>
      <c r="Y13" s="45"/>
      <c r="Z13" s="45"/>
      <c r="AA13" s="45"/>
      <c r="AB13" s="46"/>
      <c r="AC13" s="42"/>
      <c r="AD13" s="45"/>
      <c r="AE13" s="45"/>
      <c r="AF13" s="46">
        <f t="shared" si="5"/>
        <v>0</v>
      </c>
      <c r="AG13" s="47">
        <f t="shared" si="6"/>
        <v>0</v>
      </c>
    </row>
    <row r="14" spans="1:68">
      <c r="A14" s="40">
        <v>9</v>
      </c>
      <c r="B14" s="41"/>
      <c r="C14" s="42"/>
      <c r="D14" s="43"/>
      <c r="E14" s="44"/>
      <c r="F14" s="45"/>
      <c r="G14" s="43"/>
      <c r="H14" s="44"/>
      <c r="I14" s="43"/>
      <c r="J14" s="44"/>
      <c r="K14" s="45"/>
      <c r="L14" s="45"/>
      <c r="M14" s="45"/>
      <c r="N14" s="43">
        <f t="shared" si="7"/>
        <v>0</v>
      </c>
      <c r="O14" s="44">
        <f t="shared" si="1"/>
        <v>0</v>
      </c>
      <c r="P14" s="45">
        <f t="shared" si="2"/>
        <v>0</v>
      </c>
      <c r="Q14" s="45">
        <f t="shared" si="3"/>
        <v>0</v>
      </c>
      <c r="R14" s="46">
        <f t="shared" si="4"/>
        <v>0</v>
      </c>
      <c r="S14" s="42">
        <v>0</v>
      </c>
      <c r="T14" s="45">
        <v>0</v>
      </c>
      <c r="U14" s="46">
        <v>0</v>
      </c>
      <c r="V14" s="42"/>
      <c r="W14" s="45"/>
      <c r="X14" s="45"/>
      <c r="Y14" s="45"/>
      <c r="Z14" s="45"/>
      <c r="AA14" s="45"/>
      <c r="AB14" s="46"/>
      <c r="AC14" s="42"/>
      <c r="AD14" s="45"/>
      <c r="AE14" s="45"/>
      <c r="AF14" s="46">
        <f t="shared" si="5"/>
        <v>0</v>
      </c>
      <c r="AG14" s="47">
        <f t="shared" si="6"/>
        <v>0</v>
      </c>
    </row>
    <row r="15" spans="1:68">
      <c r="A15" s="40">
        <v>10</v>
      </c>
      <c r="B15" s="41"/>
      <c r="C15" s="42"/>
      <c r="D15" s="43"/>
      <c r="E15" s="44"/>
      <c r="F15" s="45"/>
      <c r="G15" s="43"/>
      <c r="H15" s="44"/>
      <c r="I15" s="43"/>
      <c r="J15" s="44"/>
      <c r="K15" s="45"/>
      <c r="L15" s="45"/>
      <c r="M15" s="45"/>
      <c r="N15" s="43">
        <f t="shared" si="7"/>
        <v>0</v>
      </c>
      <c r="O15" s="44">
        <f t="shared" si="1"/>
        <v>0</v>
      </c>
      <c r="P15" s="45">
        <f t="shared" si="2"/>
        <v>0</v>
      </c>
      <c r="Q15" s="45">
        <f t="shared" si="3"/>
        <v>0</v>
      </c>
      <c r="R15" s="46">
        <f t="shared" si="4"/>
        <v>0</v>
      </c>
      <c r="S15" s="42">
        <v>0</v>
      </c>
      <c r="T15" s="45">
        <v>0</v>
      </c>
      <c r="U15" s="46">
        <v>0</v>
      </c>
      <c r="V15" s="42"/>
      <c r="W15" s="45"/>
      <c r="X15" s="45"/>
      <c r="Y15" s="45"/>
      <c r="Z15" s="45"/>
      <c r="AA15" s="45"/>
      <c r="AB15" s="46"/>
      <c r="AC15" s="42"/>
      <c r="AD15" s="45"/>
      <c r="AE15" s="45"/>
      <c r="AF15" s="46">
        <f t="shared" si="5"/>
        <v>0</v>
      </c>
      <c r="AG15" s="47">
        <f t="shared" si="6"/>
        <v>0</v>
      </c>
    </row>
    <row r="16" spans="1:68">
      <c r="A16" s="40">
        <v>11</v>
      </c>
      <c r="B16" s="41"/>
      <c r="C16" s="42"/>
      <c r="D16" s="43"/>
      <c r="E16" s="44"/>
      <c r="F16" s="45"/>
      <c r="G16" s="43"/>
      <c r="H16" s="44"/>
      <c r="I16" s="43"/>
      <c r="J16" s="44"/>
      <c r="K16" s="45"/>
      <c r="L16" s="45"/>
      <c r="M16" s="45"/>
      <c r="N16" s="43">
        <f t="shared" si="7"/>
        <v>0</v>
      </c>
      <c r="O16" s="44">
        <f t="shared" si="1"/>
        <v>0</v>
      </c>
      <c r="P16" s="45">
        <f t="shared" si="2"/>
        <v>0</v>
      </c>
      <c r="Q16" s="45">
        <f t="shared" si="3"/>
        <v>0</v>
      </c>
      <c r="R16" s="46">
        <f t="shared" si="4"/>
        <v>0</v>
      </c>
      <c r="S16" s="42">
        <v>0</v>
      </c>
      <c r="T16" s="45">
        <v>0</v>
      </c>
      <c r="U16" s="46">
        <v>0</v>
      </c>
      <c r="V16" s="42"/>
      <c r="W16" s="45"/>
      <c r="X16" s="45"/>
      <c r="Y16" s="45"/>
      <c r="Z16" s="45"/>
      <c r="AA16" s="45"/>
      <c r="AB16" s="46"/>
      <c r="AC16" s="42"/>
      <c r="AD16" s="45"/>
      <c r="AE16" s="45"/>
      <c r="AF16" s="46">
        <f t="shared" si="5"/>
        <v>0</v>
      </c>
      <c r="AG16" s="47">
        <f t="shared" si="6"/>
        <v>0</v>
      </c>
    </row>
    <row r="17" spans="1:33">
      <c r="A17" s="40">
        <v>12</v>
      </c>
      <c r="B17" s="41"/>
      <c r="C17" s="42"/>
      <c r="D17" s="43"/>
      <c r="E17" s="44"/>
      <c r="F17" s="45"/>
      <c r="G17" s="43"/>
      <c r="H17" s="44"/>
      <c r="I17" s="43"/>
      <c r="J17" s="44"/>
      <c r="K17" s="45"/>
      <c r="L17" s="45"/>
      <c r="M17" s="45"/>
      <c r="N17" s="43">
        <f t="shared" si="7"/>
        <v>0</v>
      </c>
      <c r="O17" s="44">
        <f t="shared" si="1"/>
        <v>0</v>
      </c>
      <c r="P17" s="45">
        <f t="shared" si="2"/>
        <v>0</v>
      </c>
      <c r="Q17" s="45">
        <f t="shared" si="3"/>
        <v>0</v>
      </c>
      <c r="R17" s="46">
        <f t="shared" si="4"/>
        <v>0</v>
      </c>
      <c r="S17" s="42">
        <v>0</v>
      </c>
      <c r="T17" s="45">
        <v>0</v>
      </c>
      <c r="U17" s="46">
        <v>0</v>
      </c>
      <c r="V17" s="42"/>
      <c r="W17" s="45"/>
      <c r="X17" s="45"/>
      <c r="Y17" s="45"/>
      <c r="Z17" s="45"/>
      <c r="AA17" s="45"/>
      <c r="AB17" s="46"/>
      <c r="AC17" s="42"/>
      <c r="AD17" s="45"/>
      <c r="AE17" s="45"/>
      <c r="AF17" s="46">
        <f t="shared" si="5"/>
        <v>0</v>
      </c>
      <c r="AG17" s="47">
        <f t="shared" si="6"/>
        <v>0</v>
      </c>
    </row>
    <row r="18" spans="1:33">
      <c r="A18" s="40">
        <v>13</v>
      </c>
      <c r="B18" s="41"/>
      <c r="C18" s="42"/>
      <c r="D18" s="43"/>
      <c r="E18" s="44"/>
      <c r="F18" s="45"/>
      <c r="G18" s="43"/>
      <c r="H18" s="44"/>
      <c r="I18" s="43"/>
      <c r="J18" s="44"/>
      <c r="K18" s="45"/>
      <c r="L18" s="45"/>
      <c r="M18" s="45"/>
      <c r="N18" s="43">
        <f t="shared" si="7"/>
        <v>0</v>
      </c>
      <c r="O18" s="44">
        <f t="shared" si="1"/>
        <v>0</v>
      </c>
      <c r="P18" s="45">
        <f t="shared" si="2"/>
        <v>0</v>
      </c>
      <c r="Q18" s="45">
        <f t="shared" si="3"/>
        <v>0</v>
      </c>
      <c r="R18" s="46">
        <f t="shared" si="4"/>
        <v>0</v>
      </c>
      <c r="S18" s="42">
        <v>0</v>
      </c>
      <c r="T18" s="45">
        <v>0</v>
      </c>
      <c r="U18" s="46">
        <v>0</v>
      </c>
      <c r="V18" s="42"/>
      <c r="W18" s="45"/>
      <c r="X18" s="45"/>
      <c r="Y18" s="45"/>
      <c r="Z18" s="45"/>
      <c r="AA18" s="45"/>
      <c r="AB18" s="46"/>
      <c r="AC18" s="42"/>
      <c r="AD18" s="45"/>
      <c r="AE18" s="45"/>
      <c r="AF18" s="46">
        <f t="shared" si="5"/>
        <v>0</v>
      </c>
      <c r="AG18" s="47">
        <f t="shared" si="6"/>
        <v>0</v>
      </c>
    </row>
    <row r="19" spans="1:33">
      <c r="A19" s="40">
        <v>14</v>
      </c>
      <c r="B19" s="41"/>
      <c r="C19" s="42"/>
      <c r="D19" s="43"/>
      <c r="E19" s="44"/>
      <c r="F19" s="45"/>
      <c r="G19" s="43"/>
      <c r="H19" s="44"/>
      <c r="I19" s="43"/>
      <c r="J19" s="44"/>
      <c r="K19" s="45"/>
      <c r="L19" s="45"/>
      <c r="M19" s="45"/>
      <c r="N19" s="43">
        <f t="shared" si="7"/>
        <v>0</v>
      </c>
      <c r="O19" s="44">
        <f t="shared" si="1"/>
        <v>0</v>
      </c>
      <c r="P19" s="45">
        <f t="shared" si="2"/>
        <v>0</v>
      </c>
      <c r="Q19" s="45">
        <f t="shared" si="3"/>
        <v>0</v>
      </c>
      <c r="R19" s="46">
        <f t="shared" si="4"/>
        <v>0</v>
      </c>
      <c r="S19" s="42">
        <v>0</v>
      </c>
      <c r="T19" s="45">
        <v>0</v>
      </c>
      <c r="U19" s="46">
        <v>0</v>
      </c>
      <c r="V19" s="42"/>
      <c r="W19" s="45"/>
      <c r="X19" s="45"/>
      <c r="Y19" s="45"/>
      <c r="Z19" s="45"/>
      <c r="AA19" s="45"/>
      <c r="AB19" s="46"/>
      <c r="AC19" s="42"/>
      <c r="AD19" s="45"/>
      <c r="AE19" s="45"/>
      <c r="AF19" s="46">
        <f t="shared" si="5"/>
        <v>0</v>
      </c>
      <c r="AG19" s="47">
        <f t="shared" si="6"/>
        <v>0</v>
      </c>
    </row>
    <row r="20" spans="1:33">
      <c r="A20" s="40">
        <v>15</v>
      </c>
      <c r="B20" s="41"/>
      <c r="C20" s="42"/>
      <c r="D20" s="43"/>
      <c r="E20" s="44"/>
      <c r="F20" s="45"/>
      <c r="G20" s="43"/>
      <c r="H20" s="44"/>
      <c r="I20" s="43"/>
      <c r="J20" s="44"/>
      <c r="K20" s="45"/>
      <c r="L20" s="45"/>
      <c r="M20" s="45"/>
      <c r="N20" s="43">
        <f t="shared" si="7"/>
        <v>0</v>
      </c>
      <c r="O20" s="44">
        <f t="shared" si="1"/>
        <v>0</v>
      </c>
      <c r="P20" s="45">
        <f t="shared" si="2"/>
        <v>0</v>
      </c>
      <c r="Q20" s="45">
        <f t="shared" si="3"/>
        <v>0</v>
      </c>
      <c r="R20" s="46">
        <f t="shared" si="4"/>
        <v>0</v>
      </c>
      <c r="S20" s="42">
        <v>0</v>
      </c>
      <c r="T20" s="45">
        <v>0</v>
      </c>
      <c r="U20" s="46">
        <v>0</v>
      </c>
      <c r="V20" s="42"/>
      <c r="W20" s="45"/>
      <c r="X20" s="45"/>
      <c r="Y20" s="45"/>
      <c r="Z20" s="45"/>
      <c r="AA20" s="45"/>
      <c r="AB20" s="46"/>
      <c r="AC20" s="42"/>
      <c r="AD20" s="45"/>
      <c r="AE20" s="45"/>
      <c r="AF20" s="46">
        <f t="shared" si="5"/>
        <v>0</v>
      </c>
      <c r="AG20" s="47">
        <f t="shared" si="6"/>
        <v>0</v>
      </c>
    </row>
    <row r="21" spans="1:33">
      <c r="A21" s="40">
        <v>16</v>
      </c>
      <c r="B21" s="41"/>
      <c r="C21" s="42"/>
      <c r="D21" s="43"/>
      <c r="E21" s="44"/>
      <c r="F21" s="45"/>
      <c r="G21" s="43"/>
      <c r="H21" s="44"/>
      <c r="I21" s="43"/>
      <c r="J21" s="44"/>
      <c r="K21" s="45"/>
      <c r="L21" s="45"/>
      <c r="M21" s="45"/>
      <c r="N21" s="43">
        <f t="shared" si="7"/>
        <v>0</v>
      </c>
      <c r="O21" s="44">
        <f t="shared" si="1"/>
        <v>0</v>
      </c>
      <c r="P21" s="45">
        <f t="shared" si="2"/>
        <v>0</v>
      </c>
      <c r="Q21" s="45">
        <f t="shared" si="3"/>
        <v>0</v>
      </c>
      <c r="R21" s="46">
        <f t="shared" si="4"/>
        <v>0</v>
      </c>
      <c r="S21" s="42">
        <v>0</v>
      </c>
      <c r="T21" s="45">
        <v>0</v>
      </c>
      <c r="U21" s="46">
        <v>0</v>
      </c>
      <c r="V21" s="42"/>
      <c r="W21" s="45"/>
      <c r="X21" s="45"/>
      <c r="Y21" s="45"/>
      <c r="Z21" s="45"/>
      <c r="AA21" s="45"/>
      <c r="AB21" s="46"/>
      <c r="AC21" s="42"/>
      <c r="AD21" s="45"/>
      <c r="AE21" s="45"/>
      <c r="AF21" s="46">
        <f t="shared" si="5"/>
        <v>0</v>
      </c>
      <c r="AG21" s="47">
        <f t="shared" si="6"/>
        <v>0</v>
      </c>
    </row>
    <row r="22" spans="1:33">
      <c r="A22" s="40">
        <v>17</v>
      </c>
      <c r="B22" s="41"/>
      <c r="C22" s="42"/>
      <c r="D22" s="43"/>
      <c r="E22" s="44"/>
      <c r="F22" s="45"/>
      <c r="G22" s="43"/>
      <c r="H22" s="44"/>
      <c r="I22" s="43"/>
      <c r="J22" s="44"/>
      <c r="K22" s="45"/>
      <c r="L22" s="45"/>
      <c r="M22" s="45"/>
      <c r="N22" s="43">
        <f t="shared" si="7"/>
        <v>0</v>
      </c>
      <c r="O22" s="44">
        <f t="shared" si="1"/>
        <v>0</v>
      </c>
      <c r="P22" s="45">
        <f t="shared" si="2"/>
        <v>0</v>
      </c>
      <c r="Q22" s="45">
        <f t="shared" si="3"/>
        <v>0</v>
      </c>
      <c r="R22" s="46">
        <f t="shared" si="4"/>
        <v>0</v>
      </c>
      <c r="S22" s="42">
        <v>0</v>
      </c>
      <c r="T22" s="45">
        <v>0</v>
      </c>
      <c r="U22" s="46">
        <v>0</v>
      </c>
      <c r="V22" s="42"/>
      <c r="W22" s="45"/>
      <c r="X22" s="45"/>
      <c r="Y22" s="45"/>
      <c r="Z22" s="45"/>
      <c r="AA22" s="45"/>
      <c r="AB22" s="46"/>
      <c r="AC22" s="42"/>
      <c r="AD22" s="45"/>
      <c r="AE22" s="45"/>
      <c r="AF22" s="46">
        <f t="shared" si="5"/>
        <v>0</v>
      </c>
      <c r="AG22" s="47">
        <f t="shared" si="6"/>
        <v>0</v>
      </c>
    </row>
    <row r="23" spans="1:33">
      <c r="A23" s="40">
        <v>18</v>
      </c>
      <c r="B23" s="41"/>
      <c r="C23" s="42"/>
      <c r="D23" s="43"/>
      <c r="E23" s="44"/>
      <c r="F23" s="45"/>
      <c r="G23" s="43"/>
      <c r="H23" s="44"/>
      <c r="I23" s="43"/>
      <c r="J23" s="44"/>
      <c r="K23" s="45"/>
      <c r="L23" s="45"/>
      <c r="M23" s="45"/>
      <c r="N23" s="43">
        <f t="shared" si="7"/>
        <v>0</v>
      </c>
      <c r="O23" s="44">
        <f t="shared" si="1"/>
        <v>0</v>
      </c>
      <c r="P23" s="45">
        <f t="shared" si="2"/>
        <v>0</v>
      </c>
      <c r="Q23" s="45">
        <f t="shared" si="3"/>
        <v>0</v>
      </c>
      <c r="R23" s="46">
        <f t="shared" si="4"/>
        <v>0</v>
      </c>
      <c r="S23" s="42">
        <v>0</v>
      </c>
      <c r="T23" s="45">
        <v>0</v>
      </c>
      <c r="U23" s="46">
        <v>0</v>
      </c>
      <c r="V23" s="42"/>
      <c r="W23" s="45"/>
      <c r="X23" s="45"/>
      <c r="Y23" s="45"/>
      <c r="Z23" s="45"/>
      <c r="AA23" s="45"/>
      <c r="AB23" s="46"/>
      <c r="AC23" s="42"/>
      <c r="AD23" s="45"/>
      <c r="AE23" s="45"/>
      <c r="AF23" s="46">
        <f t="shared" si="5"/>
        <v>0</v>
      </c>
      <c r="AG23" s="47">
        <f t="shared" si="6"/>
        <v>0</v>
      </c>
    </row>
    <row r="24" spans="1:33">
      <c r="A24" s="40">
        <v>19</v>
      </c>
      <c r="B24" s="41"/>
      <c r="C24" s="42"/>
      <c r="D24" s="43"/>
      <c r="E24" s="44"/>
      <c r="F24" s="45"/>
      <c r="G24" s="43"/>
      <c r="H24" s="44"/>
      <c r="I24" s="43"/>
      <c r="J24" s="44"/>
      <c r="K24" s="45"/>
      <c r="L24" s="45"/>
      <c r="M24" s="45"/>
      <c r="N24" s="43">
        <f t="shared" si="7"/>
        <v>0</v>
      </c>
      <c r="O24" s="44">
        <f t="shared" si="1"/>
        <v>0</v>
      </c>
      <c r="P24" s="45">
        <f t="shared" si="2"/>
        <v>0</v>
      </c>
      <c r="Q24" s="45">
        <f t="shared" si="3"/>
        <v>0</v>
      </c>
      <c r="R24" s="46">
        <f t="shared" si="4"/>
        <v>0</v>
      </c>
      <c r="S24" s="42">
        <v>0</v>
      </c>
      <c r="T24" s="45">
        <v>0</v>
      </c>
      <c r="U24" s="46">
        <v>0</v>
      </c>
      <c r="V24" s="42"/>
      <c r="W24" s="45"/>
      <c r="X24" s="45"/>
      <c r="Y24" s="45"/>
      <c r="Z24" s="45"/>
      <c r="AA24" s="45"/>
      <c r="AB24" s="46"/>
      <c r="AC24" s="42"/>
      <c r="AD24" s="45"/>
      <c r="AE24" s="45"/>
      <c r="AF24" s="46">
        <f t="shared" si="5"/>
        <v>0</v>
      </c>
      <c r="AG24" s="47">
        <f t="shared" si="6"/>
        <v>0</v>
      </c>
    </row>
    <row r="25" spans="1:33">
      <c r="A25" s="40">
        <v>20</v>
      </c>
      <c r="B25" s="41"/>
      <c r="C25" s="42"/>
      <c r="D25" s="43"/>
      <c r="E25" s="44"/>
      <c r="F25" s="45"/>
      <c r="G25" s="43"/>
      <c r="H25" s="44"/>
      <c r="I25" s="43"/>
      <c r="J25" s="44"/>
      <c r="K25" s="45"/>
      <c r="L25" s="45"/>
      <c r="M25" s="45"/>
      <c r="N25" s="43">
        <f t="shared" si="7"/>
        <v>0</v>
      </c>
      <c r="O25" s="44">
        <f t="shared" si="1"/>
        <v>0</v>
      </c>
      <c r="P25" s="45">
        <f t="shared" si="2"/>
        <v>0</v>
      </c>
      <c r="Q25" s="45">
        <f t="shared" si="3"/>
        <v>0</v>
      </c>
      <c r="R25" s="46">
        <f t="shared" si="4"/>
        <v>0</v>
      </c>
      <c r="S25" s="42">
        <v>0</v>
      </c>
      <c r="T25" s="45">
        <v>0</v>
      </c>
      <c r="U25" s="46">
        <v>0</v>
      </c>
      <c r="V25" s="42"/>
      <c r="W25" s="45"/>
      <c r="X25" s="45"/>
      <c r="Y25" s="45"/>
      <c r="Z25" s="45"/>
      <c r="AA25" s="45"/>
      <c r="AB25" s="46"/>
      <c r="AC25" s="42"/>
      <c r="AD25" s="45"/>
      <c r="AE25" s="45"/>
      <c r="AF25" s="46">
        <f t="shared" si="5"/>
        <v>0</v>
      </c>
      <c r="AG25" s="47">
        <f t="shared" si="6"/>
        <v>0</v>
      </c>
    </row>
    <row r="26" spans="1:33">
      <c r="A26" s="40">
        <v>21</v>
      </c>
      <c r="B26" s="41"/>
      <c r="C26" s="42"/>
      <c r="D26" s="43"/>
      <c r="E26" s="44"/>
      <c r="F26" s="45"/>
      <c r="G26" s="43"/>
      <c r="H26" s="44"/>
      <c r="I26" s="43"/>
      <c r="J26" s="44"/>
      <c r="K26" s="45"/>
      <c r="L26" s="45"/>
      <c r="M26" s="45"/>
      <c r="N26" s="43">
        <f t="shared" si="7"/>
        <v>0</v>
      </c>
      <c r="O26" s="44">
        <f t="shared" si="1"/>
        <v>0</v>
      </c>
      <c r="P26" s="45">
        <f t="shared" si="2"/>
        <v>0</v>
      </c>
      <c r="Q26" s="45">
        <f t="shared" si="3"/>
        <v>0</v>
      </c>
      <c r="R26" s="46">
        <f t="shared" si="4"/>
        <v>0</v>
      </c>
      <c r="S26" s="42">
        <v>0</v>
      </c>
      <c r="T26" s="45">
        <v>0</v>
      </c>
      <c r="U26" s="46">
        <v>0</v>
      </c>
      <c r="V26" s="42"/>
      <c r="W26" s="45"/>
      <c r="X26" s="45"/>
      <c r="Y26" s="45"/>
      <c r="Z26" s="45"/>
      <c r="AA26" s="45"/>
      <c r="AB26" s="46"/>
      <c r="AC26" s="42"/>
      <c r="AD26" s="45"/>
      <c r="AE26" s="45"/>
      <c r="AF26" s="46">
        <f t="shared" si="5"/>
        <v>0</v>
      </c>
      <c r="AG26" s="47">
        <f t="shared" si="6"/>
        <v>0</v>
      </c>
    </row>
    <row r="27" spans="1:33">
      <c r="A27" s="40">
        <v>22</v>
      </c>
      <c r="B27" s="41"/>
      <c r="C27" s="42"/>
      <c r="D27" s="43"/>
      <c r="E27" s="44"/>
      <c r="F27" s="45"/>
      <c r="G27" s="43"/>
      <c r="H27" s="44"/>
      <c r="I27" s="43"/>
      <c r="J27" s="44"/>
      <c r="K27" s="45"/>
      <c r="L27" s="45"/>
      <c r="M27" s="45"/>
      <c r="N27" s="43">
        <f t="shared" si="7"/>
        <v>0</v>
      </c>
      <c r="O27" s="44">
        <f t="shared" si="1"/>
        <v>0</v>
      </c>
      <c r="P27" s="45">
        <f t="shared" si="2"/>
        <v>0</v>
      </c>
      <c r="Q27" s="45">
        <f t="shared" si="3"/>
        <v>0</v>
      </c>
      <c r="R27" s="46">
        <f t="shared" si="4"/>
        <v>0</v>
      </c>
      <c r="S27" s="42">
        <v>0</v>
      </c>
      <c r="T27" s="45">
        <v>0</v>
      </c>
      <c r="U27" s="46">
        <v>0</v>
      </c>
      <c r="V27" s="42"/>
      <c r="W27" s="45"/>
      <c r="X27" s="45"/>
      <c r="Y27" s="45"/>
      <c r="Z27" s="45"/>
      <c r="AA27" s="45"/>
      <c r="AB27" s="46"/>
      <c r="AC27" s="42"/>
      <c r="AD27" s="45"/>
      <c r="AE27" s="45"/>
      <c r="AF27" s="46">
        <f t="shared" si="5"/>
        <v>0</v>
      </c>
      <c r="AG27" s="47">
        <f t="shared" si="6"/>
        <v>0</v>
      </c>
    </row>
    <row r="28" spans="1:33">
      <c r="A28" s="40">
        <v>23</v>
      </c>
      <c r="B28" s="41"/>
      <c r="C28" s="42"/>
      <c r="D28" s="43"/>
      <c r="E28" s="44"/>
      <c r="F28" s="45"/>
      <c r="G28" s="43"/>
      <c r="H28" s="44"/>
      <c r="I28" s="43"/>
      <c r="J28" s="44"/>
      <c r="K28" s="45"/>
      <c r="L28" s="45"/>
      <c r="M28" s="45"/>
      <c r="N28" s="43">
        <f t="shared" si="7"/>
        <v>0</v>
      </c>
      <c r="O28" s="44">
        <f t="shared" si="1"/>
        <v>0</v>
      </c>
      <c r="P28" s="45">
        <f t="shared" si="2"/>
        <v>0</v>
      </c>
      <c r="Q28" s="45">
        <f t="shared" si="3"/>
        <v>0</v>
      </c>
      <c r="R28" s="46">
        <f t="shared" si="4"/>
        <v>0</v>
      </c>
      <c r="S28" s="42">
        <v>0</v>
      </c>
      <c r="T28" s="45">
        <v>0</v>
      </c>
      <c r="U28" s="46">
        <v>0</v>
      </c>
      <c r="V28" s="42"/>
      <c r="W28" s="45"/>
      <c r="X28" s="45"/>
      <c r="Y28" s="45"/>
      <c r="Z28" s="45"/>
      <c r="AA28" s="45"/>
      <c r="AB28" s="46"/>
      <c r="AC28" s="42"/>
      <c r="AD28" s="45"/>
      <c r="AE28" s="45"/>
      <c r="AF28" s="46">
        <f t="shared" si="5"/>
        <v>0</v>
      </c>
      <c r="AG28" s="47">
        <f t="shared" si="6"/>
        <v>0</v>
      </c>
    </row>
    <row r="29" spans="1:33">
      <c r="A29" s="40">
        <v>24</v>
      </c>
      <c r="B29" s="41"/>
      <c r="C29" s="42"/>
      <c r="D29" s="43"/>
      <c r="E29" s="44"/>
      <c r="F29" s="45"/>
      <c r="G29" s="43"/>
      <c r="H29" s="44"/>
      <c r="I29" s="43"/>
      <c r="J29" s="44"/>
      <c r="K29" s="45"/>
      <c r="L29" s="45"/>
      <c r="M29" s="45"/>
      <c r="N29" s="43">
        <f t="shared" si="7"/>
        <v>0</v>
      </c>
      <c r="O29" s="44">
        <f t="shared" si="1"/>
        <v>0</v>
      </c>
      <c r="P29" s="45">
        <f t="shared" si="2"/>
        <v>0</v>
      </c>
      <c r="Q29" s="45">
        <f t="shared" si="3"/>
        <v>0</v>
      </c>
      <c r="R29" s="46">
        <f t="shared" si="4"/>
        <v>0</v>
      </c>
      <c r="S29" s="42">
        <v>0</v>
      </c>
      <c r="T29" s="45">
        <v>0</v>
      </c>
      <c r="U29" s="46">
        <v>0</v>
      </c>
      <c r="V29" s="42"/>
      <c r="W29" s="45"/>
      <c r="X29" s="45"/>
      <c r="Y29" s="45"/>
      <c r="Z29" s="45"/>
      <c r="AA29" s="45"/>
      <c r="AB29" s="46"/>
      <c r="AC29" s="42"/>
      <c r="AD29" s="45"/>
      <c r="AE29" s="45"/>
      <c r="AF29" s="46">
        <f t="shared" si="5"/>
        <v>0</v>
      </c>
      <c r="AG29" s="47">
        <f t="shared" si="6"/>
        <v>0</v>
      </c>
    </row>
    <row r="30" spans="1:33">
      <c r="A30" s="40">
        <v>25</v>
      </c>
      <c r="B30" s="41"/>
      <c r="C30" s="42"/>
      <c r="D30" s="43"/>
      <c r="E30" s="44"/>
      <c r="F30" s="45"/>
      <c r="G30" s="43"/>
      <c r="H30" s="44"/>
      <c r="I30" s="43"/>
      <c r="J30" s="44"/>
      <c r="K30" s="45"/>
      <c r="L30" s="45"/>
      <c r="M30" s="45"/>
      <c r="N30" s="43">
        <f t="shared" si="7"/>
        <v>0</v>
      </c>
      <c r="O30" s="44">
        <f t="shared" si="1"/>
        <v>0</v>
      </c>
      <c r="P30" s="45">
        <f t="shared" si="2"/>
        <v>0</v>
      </c>
      <c r="Q30" s="45">
        <f t="shared" si="3"/>
        <v>0</v>
      </c>
      <c r="R30" s="46">
        <f t="shared" si="4"/>
        <v>0</v>
      </c>
      <c r="S30" s="42">
        <v>0</v>
      </c>
      <c r="T30" s="45">
        <v>0</v>
      </c>
      <c r="U30" s="46">
        <v>0</v>
      </c>
      <c r="V30" s="42"/>
      <c r="W30" s="45"/>
      <c r="X30" s="45"/>
      <c r="Y30" s="45"/>
      <c r="Z30" s="45"/>
      <c r="AA30" s="45"/>
      <c r="AB30" s="46"/>
      <c r="AC30" s="42"/>
      <c r="AD30" s="45"/>
      <c r="AE30" s="45"/>
      <c r="AF30" s="46">
        <f t="shared" si="5"/>
        <v>0</v>
      </c>
      <c r="AG30" s="47">
        <f t="shared" si="6"/>
        <v>0</v>
      </c>
    </row>
    <row r="31" spans="1:33">
      <c r="A31" s="40">
        <v>26</v>
      </c>
      <c r="B31" s="41"/>
      <c r="C31" s="42"/>
      <c r="D31" s="43"/>
      <c r="E31" s="44"/>
      <c r="F31" s="45"/>
      <c r="G31" s="43"/>
      <c r="H31" s="44"/>
      <c r="I31" s="43"/>
      <c r="J31" s="44"/>
      <c r="K31" s="45"/>
      <c r="L31" s="45"/>
      <c r="M31" s="45"/>
      <c r="N31" s="43">
        <f t="shared" si="7"/>
        <v>0</v>
      </c>
      <c r="O31" s="44">
        <f t="shared" si="1"/>
        <v>0</v>
      </c>
      <c r="P31" s="45">
        <f t="shared" si="2"/>
        <v>0</v>
      </c>
      <c r="Q31" s="45">
        <f t="shared" si="3"/>
        <v>0</v>
      </c>
      <c r="R31" s="46">
        <f t="shared" si="4"/>
        <v>0</v>
      </c>
      <c r="S31" s="42">
        <v>0</v>
      </c>
      <c r="T31" s="45">
        <v>0</v>
      </c>
      <c r="U31" s="46">
        <v>0</v>
      </c>
      <c r="V31" s="42"/>
      <c r="W31" s="45"/>
      <c r="X31" s="45"/>
      <c r="Y31" s="45"/>
      <c r="Z31" s="45"/>
      <c r="AA31" s="45"/>
      <c r="AB31" s="46"/>
      <c r="AC31" s="42"/>
      <c r="AD31" s="45"/>
      <c r="AE31" s="45"/>
      <c r="AF31" s="46">
        <f t="shared" si="5"/>
        <v>0</v>
      </c>
      <c r="AG31" s="47">
        <f t="shared" si="6"/>
        <v>0</v>
      </c>
    </row>
    <row r="32" spans="1:33">
      <c r="A32" s="40">
        <v>27</v>
      </c>
      <c r="B32" s="41"/>
      <c r="C32" s="42"/>
      <c r="D32" s="43"/>
      <c r="E32" s="44"/>
      <c r="F32" s="45"/>
      <c r="G32" s="43"/>
      <c r="H32" s="44"/>
      <c r="I32" s="43"/>
      <c r="J32" s="44"/>
      <c r="K32" s="45"/>
      <c r="L32" s="45"/>
      <c r="M32" s="45"/>
      <c r="N32" s="43">
        <f t="shared" si="7"/>
        <v>0</v>
      </c>
      <c r="O32" s="44">
        <f t="shared" si="1"/>
        <v>0</v>
      </c>
      <c r="P32" s="45">
        <f t="shared" si="2"/>
        <v>0</v>
      </c>
      <c r="Q32" s="45">
        <f t="shared" si="3"/>
        <v>0</v>
      </c>
      <c r="R32" s="46">
        <f t="shared" si="4"/>
        <v>0</v>
      </c>
      <c r="S32" s="42">
        <v>0</v>
      </c>
      <c r="T32" s="45">
        <v>0</v>
      </c>
      <c r="U32" s="46">
        <v>0</v>
      </c>
      <c r="V32" s="42"/>
      <c r="W32" s="45"/>
      <c r="X32" s="45"/>
      <c r="Y32" s="45"/>
      <c r="Z32" s="45"/>
      <c r="AA32" s="45"/>
      <c r="AB32" s="46"/>
      <c r="AC32" s="42"/>
      <c r="AD32" s="45"/>
      <c r="AE32" s="45"/>
      <c r="AF32" s="46">
        <f t="shared" si="5"/>
        <v>0</v>
      </c>
      <c r="AG32" s="47">
        <f t="shared" si="6"/>
        <v>0</v>
      </c>
    </row>
    <row r="33" spans="1:33">
      <c r="A33" s="40">
        <v>28</v>
      </c>
      <c r="B33" s="41"/>
      <c r="C33" s="42"/>
      <c r="D33" s="43"/>
      <c r="E33" s="44"/>
      <c r="F33" s="45"/>
      <c r="G33" s="43"/>
      <c r="H33" s="44"/>
      <c r="I33" s="43"/>
      <c r="J33" s="44"/>
      <c r="K33" s="45"/>
      <c r="L33" s="45"/>
      <c r="M33" s="45"/>
      <c r="N33" s="43">
        <f t="shared" si="7"/>
        <v>0</v>
      </c>
      <c r="O33" s="44">
        <f t="shared" si="1"/>
        <v>0</v>
      </c>
      <c r="P33" s="45">
        <f t="shared" si="2"/>
        <v>0</v>
      </c>
      <c r="Q33" s="45">
        <f t="shared" si="3"/>
        <v>0</v>
      </c>
      <c r="R33" s="46">
        <f t="shared" si="4"/>
        <v>0</v>
      </c>
      <c r="S33" s="42">
        <v>0</v>
      </c>
      <c r="T33" s="45">
        <v>0</v>
      </c>
      <c r="U33" s="46">
        <v>0</v>
      </c>
      <c r="V33" s="42"/>
      <c r="W33" s="45"/>
      <c r="X33" s="45"/>
      <c r="Y33" s="45"/>
      <c r="Z33" s="45"/>
      <c r="AA33" s="45"/>
      <c r="AB33" s="46"/>
      <c r="AC33" s="42"/>
      <c r="AD33" s="45"/>
      <c r="AE33" s="45"/>
      <c r="AF33" s="46">
        <f t="shared" si="5"/>
        <v>0</v>
      </c>
      <c r="AG33" s="47">
        <f t="shared" si="6"/>
        <v>0</v>
      </c>
    </row>
    <row r="34" spans="1:33">
      <c r="A34" s="40">
        <v>29</v>
      </c>
      <c r="B34" s="41"/>
      <c r="C34" s="42"/>
      <c r="D34" s="43"/>
      <c r="E34" s="44"/>
      <c r="F34" s="45"/>
      <c r="G34" s="43"/>
      <c r="H34" s="44"/>
      <c r="I34" s="43"/>
      <c r="J34" s="44"/>
      <c r="K34" s="45"/>
      <c r="L34" s="45"/>
      <c r="M34" s="45"/>
      <c r="N34" s="43">
        <f t="shared" si="7"/>
        <v>0</v>
      </c>
      <c r="O34" s="44">
        <f t="shared" si="1"/>
        <v>0</v>
      </c>
      <c r="P34" s="45">
        <f t="shared" si="2"/>
        <v>0</v>
      </c>
      <c r="Q34" s="45">
        <f t="shared" si="3"/>
        <v>0</v>
      </c>
      <c r="R34" s="46">
        <f t="shared" si="4"/>
        <v>0</v>
      </c>
      <c r="S34" s="42">
        <v>0</v>
      </c>
      <c r="T34" s="45">
        <v>0</v>
      </c>
      <c r="U34" s="46">
        <v>0</v>
      </c>
      <c r="V34" s="42"/>
      <c r="W34" s="45"/>
      <c r="X34" s="45"/>
      <c r="Y34" s="45"/>
      <c r="Z34" s="45"/>
      <c r="AA34" s="45"/>
      <c r="AB34" s="46"/>
      <c r="AC34" s="42"/>
      <c r="AD34" s="45"/>
      <c r="AE34" s="45"/>
      <c r="AF34" s="46">
        <f t="shared" si="5"/>
        <v>0</v>
      </c>
      <c r="AG34" s="47">
        <f t="shared" si="6"/>
        <v>0</v>
      </c>
    </row>
    <row r="35" spans="1:33" ht="15.75" thickBot="1">
      <c r="A35" s="52">
        <v>30</v>
      </c>
      <c r="B35" s="64"/>
      <c r="C35" s="65"/>
      <c r="D35" s="66"/>
      <c r="E35" s="67"/>
      <c r="F35" s="68"/>
      <c r="G35" s="66"/>
      <c r="H35" s="67"/>
      <c r="I35" s="66"/>
      <c r="J35" s="67"/>
      <c r="K35" s="68"/>
      <c r="L35" s="68"/>
      <c r="M35" s="68"/>
      <c r="N35" s="66">
        <f t="shared" si="7"/>
        <v>0</v>
      </c>
      <c r="O35" s="67">
        <f t="shared" si="1"/>
        <v>0</v>
      </c>
      <c r="P35" s="68">
        <f t="shared" si="2"/>
        <v>0</v>
      </c>
      <c r="Q35" s="68">
        <f t="shared" si="3"/>
        <v>0</v>
      </c>
      <c r="R35" s="69">
        <f t="shared" si="4"/>
        <v>0</v>
      </c>
      <c r="S35" s="65">
        <v>0</v>
      </c>
      <c r="T35" s="68">
        <v>0</v>
      </c>
      <c r="U35" s="69">
        <v>0</v>
      </c>
      <c r="V35" s="65"/>
      <c r="W35" s="68"/>
      <c r="X35" s="68"/>
      <c r="Y35" s="68"/>
      <c r="Z35" s="68"/>
      <c r="AA35" s="68"/>
      <c r="AB35" s="69"/>
      <c r="AC35" s="65"/>
      <c r="AD35" s="68"/>
      <c r="AE35" s="68"/>
      <c r="AF35" s="69">
        <f t="shared" si="5"/>
        <v>0</v>
      </c>
      <c r="AG35" s="70">
        <f t="shared" si="6"/>
        <v>0</v>
      </c>
    </row>
    <row r="36" spans="1:33"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168"/>
    </row>
    <row r="37" spans="1:33" ht="15.75" thickBot="1"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169"/>
    </row>
    <row r="38" spans="1:33"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</row>
    <row r="39" spans="1:33"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1:33"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1:33"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2" spans="1:33"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</row>
    <row r="43" spans="1:33"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</row>
    <row r="44" spans="1:33"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</row>
    <row r="45" spans="1:33"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</row>
    <row r="46" spans="1:33"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</row>
    <row r="47" spans="1:33"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</row>
    <row r="48" spans="1:33"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</row>
    <row r="49" spans="3:33"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</row>
    <row r="50" spans="3:33"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</row>
    <row r="51" spans="3:33"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</row>
    <row r="52" spans="3:33"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</row>
    <row r="53" spans="3:33"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</row>
    <row r="54" spans="3:33"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</row>
    <row r="55" spans="3:33"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</row>
    <row r="56" spans="3:33"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</row>
    <row r="57" spans="3:33"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</row>
    <row r="58" spans="3:33"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</row>
    <row r="59" spans="3:33"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</row>
    <row r="60" spans="3:33"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</row>
    <row r="61" spans="3:33"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</row>
    <row r="62" spans="3:33"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</row>
    <row r="63" spans="3:33"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</row>
    <row r="64" spans="3:33"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</row>
    <row r="65" spans="3:33"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</row>
    <row r="66" spans="3:33"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</row>
    <row r="67" spans="3:33"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</row>
    <row r="68" spans="3:33"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</row>
  </sheetData>
  <sheetProtection selectLockedCells="1" selectUnlockedCells="1"/>
  <mergeCells count="9">
    <mergeCell ref="V4:AB4"/>
    <mergeCell ref="AC4:AG4"/>
    <mergeCell ref="AG36:AG37"/>
    <mergeCell ref="A4:D4"/>
    <mergeCell ref="E4:G4"/>
    <mergeCell ref="H4:I4"/>
    <mergeCell ref="J4:N4"/>
    <mergeCell ref="O4:R4"/>
    <mergeCell ref="S4:U4"/>
  </mergeCells>
  <pageMargins left="0.7" right="0.7" top="0.75" bottom="0.75" header="0.3" footer="0.3"/>
  <pageSetup paperSize="9" scale="4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يناير</vt:lpstr>
      <vt:lpstr>فبراير</vt:lpstr>
      <vt:lpstr>مارس</vt:lpstr>
      <vt:lpstr>ابريل</vt:lpstr>
      <vt:lpstr>مايو</vt:lpstr>
      <vt:lpstr>يونيو</vt:lpstr>
      <vt:lpstr>يوليو</vt:lpstr>
      <vt:lpstr>اغسطس</vt:lpstr>
      <vt:lpstr>اجمالي المعينين</vt:lpstr>
      <vt:lpstr>اجمالي المكافأة</vt:lpstr>
      <vt:lpstr>سبتمبر</vt:lpstr>
      <vt:lpstr>اكتوبر</vt:lpstr>
      <vt:lpstr>نوفمبر</vt:lpstr>
      <vt:lpstr>ديسمبر</vt:lpstr>
      <vt:lpstr>خصومات</vt:lpstr>
      <vt:lpstr>سلف</vt:lpstr>
      <vt:lpstr>طباعة</vt:lpstr>
      <vt:lpstr>dis</vt:lpstr>
      <vt:lpstr>ابريل!Print_Area</vt:lpstr>
      <vt:lpstr>'اجمالي المعينين'!Print_Area</vt:lpstr>
      <vt:lpstr>'اجمالي المكافأة'!Print_Area</vt:lpstr>
      <vt:lpstr>اغسطس!Print_Area</vt:lpstr>
      <vt:lpstr>اكتوبر!Print_Area</vt:lpstr>
      <vt:lpstr>ديسمبر!Print_Area</vt:lpstr>
      <vt:lpstr>سبتمبر!Print_Area</vt:lpstr>
      <vt:lpstr>طباعة!Print_Area</vt:lpstr>
      <vt:lpstr>فبراير!Print_Area</vt:lpstr>
      <vt:lpstr>مارس!Print_Area</vt:lpstr>
      <vt:lpstr>مايو!Print_Area</vt:lpstr>
      <vt:lpstr>نوفمبر!Print_Area</vt:lpstr>
      <vt:lpstr>يناير!Print_Area</vt:lpstr>
      <vt:lpstr>يوليو!Print_Area</vt:lpstr>
      <vt:lpstr>يونيو!Print_Area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</dc:creator>
  <cp:lastModifiedBy>Ammar</cp:lastModifiedBy>
  <cp:lastPrinted>2015-03-19T11:56:19Z</cp:lastPrinted>
  <dcterms:created xsi:type="dcterms:W3CDTF">2014-11-18T07:48:28Z</dcterms:created>
  <dcterms:modified xsi:type="dcterms:W3CDTF">2015-03-19T18:34:50Z</dcterms:modified>
</cp:coreProperties>
</file>