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omments2.xml" ContentType="application/vnd.openxmlformats-officedocument.spreadsheetml.comments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45" windowWidth="20730" windowHeight="10995" tabRatio="727" firstSheet="17" activeTab="21"/>
  </bookViews>
  <sheets>
    <sheet name="Juin-13" sheetId="20" state="hidden" r:id="rId1"/>
    <sheet name="Juil-13 " sheetId="32" state="hidden" r:id="rId2"/>
    <sheet name="Août-13 " sheetId="33" state="hidden" r:id="rId3"/>
    <sheet name="Sept-13" sheetId="34" state="hidden" r:id="rId4"/>
    <sheet name="Oct-13" sheetId="35" state="hidden" r:id="rId5"/>
    <sheet name="Nov-13 " sheetId="36" state="hidden" r:id="rId6"/>
    <sheet name="Déc-13 " sheetId="37" state="hidden" r:id="rId7"/>
    <sheet name="Jan-14 " sheetId="38" state="hidden" r:id="rId8"/>
    <sheet name="Févr-14 " sheetId="39" state="hidden" r:id="rId9"/>
    <sheet name="Mars-14  " sheetId="40" state="hidden" r:id="rId10"/>
    <sheet name="Avr-14  " sheetId="41" state="hidden" r:id="rId11"/>
    <sheet name="Mai-14  " sheetId="42" state="hidden" r:id="rId12"/>
    <sheet name="Juin-14 " sheetId="43" state="hidden" r:id="rId13"/>
    <sheet name="Juil-14  " sheetId="44" state="hidden" r:id="rId14"/>
    <sheet name="Août-14 " sheetId="45" state="hidden" r:id="rId15"/>
    <sheet name="Sept-14 " sheetId="46" state="hidden" r:id="rId16"/>
    <sheet name="Total - Mois" sheetId="50" state="hidden" r:id="rId17"/>
    <sheet name=" Général" sheetId="26" r:id="rId18"/>
    <sheet name="Nov-14 " sheetId="48" state="hidden" r:id="rId19"/>
    <sheet name="Déc-14   " sheetId="49" state="hidden" r:id="rId20"/>
    <sheet name="Jan-15" sheetId="51" state="hidden" r:id="rId21"/>
    <sheet name="Fev-15 " sheetId="52" r:id="rId22"/>
    <sheet name="Oct-14  " sheetId="47" state="hidden" r:id="rId23"/>
    <sheet name="Données" sheetId="27" state="hidden" r:id="rId24"/>
  </sheets>
  <definedNames>
    <definedName name="Années">OFFSET(Données!$A$2,,,COUNTA(Données!$A:$A)-1)</definedName>
    <definedName name="Calcestruzzo">OFFSET(' Général'!$C$8:$G$8,,,COUNTA(' Général'!$C:$G)-1)</definedName>
    <definedName name="Mois">Données!$D$2:$D$13</definedName>
    <definedName name="Sheetlist">OFFSET(Données!$G$2,,,COUNTA(Données!$G:$G)-1)</definedName>
  </definedNames>
  <calcPr calcId="124519"/>
</workbook>
</file>

<file path=xl/calcChain.xml><?xml version="1.0" encoding="utf-8"?>
<calcChain xmlns="http://schemas.openxmlformats.org/spreadsheetml/2006/main">
  <c r="A43" i="52"/>
  <c r="C28" i="26" s="1"/>
  <c r="G22" i="27" s="1"/>
  <c r="D42" i="52"/>
  <c r="C42"/>
  <c r="B42"/>
  <c r="M40"/>
  <c r="L40"/>
  <c r="K40"/>
  <c r="J40"/>
  <c r="I40"/>
  <c r="H40"/>
  <c r="G40"/>
  <c r="F40"/>
  <c r="E40"/>
  <c r="D40"/>
  <c r="C40"/>
  <c r="B40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N40" i="51"/>
  <c r="E43"/>
  <c r="E42"/>
  <c r="O36"/>
  <c r="A43"/>
  <c r="C27" i="26" s="1"/>
  <c r="G21" i="27" s="1"/>
  <c r="D42" i="51"/>
  <c r="C42"/>
  <c r="B42"/>
  <c r="M40"/>
  <c r="L40"/>
  <c r="K40"/>
  <c r="J40"/>
  <c r="D43" s="1"/>
  <c r="I40"/>
  <c r="H40"/>
  <c r="G40"/>
  <c r="F40"/>
  <c r="C43" s="1"/>
  <c r="E40"/>
  <c r="D40"/>
  <c r="C40"/>
  <c r="B40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D42" i="49"/>
  <c r="C42"/>
  <c r="B42"/>
  <c r="D42" i="48"/>
  <c r="C42"/>
  <c r="B42"/>
  <c r="D42" i="32"/>
  <c r="C42"/>
  <c r="B42"/>
  <c r="D42" i="33"/>
  <c r="C42"/>
  <c r="B42"/>
  <c r="D42" i="34"/>
  <c r="C42"/>
  <c r="B42"/>
  <c r="D42" i="35"/>
  <c r="C42"/>
  <c r="B42"/>
  <c r="D42" i="36"/>
  <c r="C42"/>
  <c r="B42"/>
  <c r="D42" i="37"/>
  <c r="C42"/>
  <c r="B42"/>
  <c r="D42" i="38"/>
  <c r="C42"/>
  <c r="B42"/>
  <c r="D42" i="39"/>
  <c r="C42"/>
  <c r="B42"/>
  <c r="D42" i="40"/>
  <c r="C42"/>
  <c r="B42"/>
  <c r="D42" i="41"/>
  <c r="C42"/>
  <c r="B42"/>
  <c r="D42" i="42"/>
  <c r="C42"/>
  <c r="B42"/>
  <c r="D42" i="43"/>
  <c r="C42"/>
  <c r="B42"/>
  <c r="D42" i="44"/>
  <c r="C42"/>
  <c r="B42"/>
  <c r="D42" i="45"/>
  <c r="C42"/>
  <c r="B42"/>
  <c r="D42" i="46"/>
  <c r="C42"/>
  <c r="B42"/>
  <c r="D42" i="20"/>
  <c r="C42"/>
  <c r="B42"/>
  <c r="D42" i="47"/>
  <c r="C42"/>
  <c r="B42"/>
  <c r="A9" i="50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49"/>
  <c r="C26" i="26" s="1"/>
  <c r="M40" i="49"/>
  <c r="L40"/>
  <c r="K40"/>
  <c r="J40"/>
  <c r="D43" s="1"/>
  <c r="I40"/>
  <c r="H40"/>
  <c r="G40"/>
  <c r="F40"/>
  <c r="C43" s="1"/>
  <c r="E40"/>
  <c r="D40"/>
  <c r="C40"/>
  <c r="B40"/>
  <c r="B43" s="1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48"/>
  <c r="C25" i="26" s="1"/>
  <c r="M40" i="48"/>
  <c r="L40"/>
  <c r="K40"/>
  <c r="J40"/>
  <c r="D43" s="1"/>
  <c r="I40"/>
  <c r="H40"/>
  <c r="G40"/>
  <c r="F40"/>
  <c r="E40"/>
  <c r="D40"/>
  <c r="C40"/>
  <c r="B40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47"/>
  <c r="C24" i="26" s="1"/>
  <c r="M40" i="47"/>
  <c r="L40"/>
  <c r="K40"/>
  <c r="J40"/>
  <c r="I40"/>
  <c r="H40"/>
  <c r="G40"/>
  <c r="F40"/>
  <c r="E40"/>
  <c r="D40"/>
  <c r="C40"/>
  <c r="B40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46"/>
  <c r="C23" i="26" s="1"/>
  <c r="M40" i="46"/>
  <c r="L40"/>
  <c r="K40"/>
  <c r="J40"/>
  <c r="D43" s="1"/>
  <c r="I40"/>
  <c r="H40"/>
  <c r="G40"/>
  <c r="F40"/>
  <c r="E40"/>
  <c r="D40"/>
  <c r="C40"/>
  <c r="B40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45"/>
  <c r="C22" i="26" s="1"/>
  <c r="M40" i="45"/>
  <c r="L40"/>
  <c r="K40"/>
  <c r="J40"/>
  <c r="D43" s="1"/>
  <c r="I40"/>
  <c r="H40"/>
  <c r="G40"/>
  <c r="F40"/>
  <c r="E40"/>
  <c r="D40"/>
  <c r="C40"/>
  <c r="B40"/>
  <c r="B43" s="1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44"/>
  <c r="C21" i="26" s="1"/>
  <c r="M40" i="44"/>
  <c r="L40"/>
  <c r="K40"/>
  <c r="J40"/>
  <c r="D43" s="1"/>
  <c r="I40"/>
  <c r="H40"/>
  <c r="G40"/>
  <c r="F40"/>
  <c r="E40"/>
  <c r="D40"/>
  <c r="C40"/>
  <c r="B40"/>
  <c r="B43" s="1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43"/>
  <c r="C20" i="26" s="1"/>
  <c r="M40" i="43"/>
  <c r="L40"/>
  <c r="K40"/>
  <c r="J40"/>
  <c r="D43" s="1"/>
  <c r="I40"/>
  <c r="H40"/>
  <c r="G40"/>
  <c r="F40"/>
  <c r="E40"/>
  <c r="D40"/>
  <c r="C40"/>
  <c r="B40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42"/>
  <c r="C19" i="26" s="1"/>
  <c r="M40" i="42"/>
  <c r="L40"/>
  <c r="K40"/>
  <c r="J40"/>
  <c r="D43" s="1"/>
  <c r="I40"/>
  <c r="H40"/>
  <c r="G40"/>
  <c r="C43" s="1"/>
  <c r="F40"/>
  <c r="E40"/>
  <c r="D40"/>
  <c r="C40"/>
  <c r="B40"/>
  <c r="B43" s="1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41"/>
  <c r="C18" i="26" s="1"/>
  <c r="M40" i="41"/>
  <c r="L40"/>
  <c r="K40"/>
  <c r="J40"/>
  <c r="D43" s="1"/>
  <c r="I40"/>
  <c r="H40"/>
  <c r="G40"/>
  <c r="F40"/>
  <c r="E40"/>
  <c r="D40"/>
  <c r="C40"/>
  <c r="B40"/>
  <c r="B43" s="1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40"/>
  <c r="C17" i="26" s="1"/>
  <c r="M40" i="40"/>
  <c r="L40"/>
  <c r="K40"/>
  <c r="J40"/>
  <c r="D43" s="1"/>
  <c r="I40"/>
  <c r="H40"/>
  <c r="G40"/>
  <c r="F40"/>
  <c r="E40"/>
  <c r="D40"/>
  <c r="C40"/>
  <c r="B40"/>
  <c r="B43" s="1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39"/>
  <c r="C16" i="26" s="1"/>
  <c r="M40" i="39"/>
  <c r="L40"/>
  <c r="K40"/>
  <c r="J40"/>
  <c r="D43" s="1"/>
  <c r="I40"/>
  <c r="H40"/>
  <c r="G40"/>
  <c r="F40"/>
  <c r="E40"/>
  <c r="D40"/>
  <c r="C40"/>
  <c r="B40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38"/>
  <c r="C15" i="26" s="1"/>
  <c r="M40" i="38"/>
  <c r="L40"/>
  <c r="K40"/>
  <c r="J40"/>
  <c r="D43" s="1"/>
  <c r="I40"/>
  <c r="H40"/>
  <c r="G40"/>
  <c r="F40"/>
  <c r="C43" s="1"/>
  <c r="E40"/>
  <c r="D40"/>
  <c r="C40"/>
  <c r="B40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37"/>
  <c r="C14" i="26" s="1"/>
  <c r="M40" i="37"/>
  <c r="L40"/>
  <c r="K40"/>
  <c r="J40"/>
  <c r="I40"/>
  <c r="H40"/>
  <c r="G40"/>
  <c r="F40"/>
  <c r="E40"/>
  <c r="D40"/>
  <c r="C40"/>
  <c r="B40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36"/>
  <c r="C13" i="26" s="1"/>
  <c r="M40" i="36"/>
  <c r="L40"/>
  <c r="K40"/>
  <c r="J40"/>
  <c r="I40"/>
  <c r="H40"/>
  <c r="G40"/>
  <c r="F40"/>
  <c r="E40"/>
  <c r="D40"/>
  <c r="C40"/>
  <c r="B40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35"/>
  <c r="C12" i="26" s="1"/>
  <c r="M40" i="35"/>
  <c r="L40"/>
  <c r="K40"/>
  <c r="J40"/>
  <c r="I40"/>
  <c r="H40"/>
  <c r="G40"/>
  <c r="F40"/>
  <c r="E40"/>
  <c r="D40"/>
  <c r="C40"/>
  <c r="B40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34"/>
  <c r="C11" i="26" s="1"/>
  <c r="M40" i="34"/>
  <c r="L40"/>
  <c r="K40"/>
  <c r="J40"/>
  <c r="I40"/>
  <c r="H40"/>
  <c r="G40"/>
  <c r="C43" s="1"/>
  <c r="F40"/>
  <c r="E40"/>
  <c r="D40"/>
  <c r="C40"/>
  <c r="B40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D43" i="33"/>
  <c r="C43"/>
  <c r="B43"/>
  <c r="A43"/>
  <c r="C10" i="26" s="1"/>
  <c r="M40" i="33"/>
  <c r="L40"/>
  <c r="K40"/>
  <c r="J40"/>
  <c r="I40"/>
  <c r="H40"/>
  <c r="G40"/>
  <c r="F40"/>
  <c r="E40"/>
  <c r="D40"/>
  <c r="C40"/>
  <c r="B40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3" i="32"/>
  <c r="C9" i="26" s="1"/>
  <c r="M40" i="32"/>
  <c r="L40"/>
  <c r="K40"/>
  <c r="J40"/>
  <c r="I40"/>
  <c r="H40"/>
  <c r="G40"/>
  <c r="F40"/>
  <c r="C43" s="1"/>
  <c r="E40"/>
  <c r="D40"/>
  <c r="C40"/>
  <c r="B40"/>
  <c r="B43" s="1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C43" i="20"/>
  <c r="B43"/>
  <c r="L40"/>
  <c r="D43" s="1"/>
  <c r="E40"/>
  <c r="F40"/>
  <c r="G40"/>
  <c r="H40"/>
  <c r="I40"/>
  <c r="C40"/>
  <c r="C43" i="52" l="1"/>
  <c r="D43"/>
  <c r="B43"/>
  <c r="N37"/>
  <c r="A38"/>
  <c r="B43" i="51"/>
  <c r="A38"/>
  <c r="O37"/>
  <c r="B43" i="48"/>
  <c r="C43"/>
  <c r="C43" i="46"/>
  <c r="B43"/>
  <c r="A38" i="50"/>
  <c r="N37" i="49"/>
  <c r="A38"/>
  <c r="N37" i="48"/>
  <c r="A38"/>
  <c r="B43" i="47"/>
  <c r="C43"/>
  <c r="D43"/>
  <c r="N37"/>
  <c r="A38"/>
  <c r="A38" i="46"/>
  <c r="N37"/>
  <c r="C43" i="45"/>
  <c r="A38"/>
  <c r="N37"/>
  <c r="C43" i="44"/>
  <c r="A38"/>
  <c r="N37"/>
  <c r="C43" i="43"/>
  <c r="B43"/>
  <c r="N37"/>
  <c r="A38"/>
  <c r="A38" i="42"/>
  <c r="N37"/>
  <c r="C43" i="41"/>
  <c r="A38"/>
  <c r="N37"/>
  <c r="C43" i="40"/>
  <c r="A38"/>
  <c r="N37"/>
  <c r="B43" i="39"/>
  <c r="C43"/>
  <c r="A38"/>
  <c r="N37"/>
  <c r="B43" i="38"/>
  <c r="A38"/>
  <c r="N37"/>
  <c r="C43" i="37"/>
  <c r="B43"/>
  <c r="D43"/>
  <c r="A38"/>
  <c r="N37"/>
  <c r="C43" i="36"/>
  <c r="B43"/>
  <c r="D43"/>
  <c r="A38"/>
  <c r="N37"/>
  <c r="C43" i="35"/>
  <c r="B43"/>
  <c r="D43"/>
  <c r="A38"/>
  <c r="N37"/>
  <c r="B43" i="34"/>
  <c r="D43"/>
  <c r="A38"/>
  <c r="N37"/>
  <c r="A38" i="33"/>
  <c r="N37"/>
  <c r="D43" i="32"/>
  <c r="N37"/>
  <c r="A38"/>
  <c r="N38" i="52" l="1"/>
  <c r="A39"/>
  <c r="N39" s="1"/>
  <c r="O38" i="51"/>
  <c r="A39"/>
  <c r="O39" s="1"/>
  <c r="A39" i="50"/>
  <c r="N38" i="49"/>
  <c r="A39"/>
  <c r="N39" s="1"/>
  <c r="N38" i="48"/>
  <c r="A39"/>
  <c r="N39" s="1"/>
  <c r="N40" s="1"/>
  <c r="N38" i="47"/>
  <c r="A39"/>
  <c r="N39" s="1"/>
  <c r="A39" i="46"/>
  <c r="N39" s="1"/>
  <c r="N38"/>
  <c r="A39" i="45"/>
  <c r="N39" s="1"/>
  <c r="N38"/>
  <c r="A39" i="44"/>
  <c r="N39" s="1"/>
  <c r="N38"/>
  <c r="N38" i="43"/>
  <c r="A39"/>
  <c r="N39" s="1"/>
  <c r="A39" i="42"/>
  <c r="N39" s="1"/>
  <c r="N38"/>
  <c r="A39" i="41"/>
  <c r="N39" s="1"/>
  <c r="N38"/>
  <c r="A39" i="40"/>
  <c r="N39" s="1"/>
  <c r="N38"/>
  <c r="N40" s="1"/>
  <c r="A39" i="39"/>
  <c r="N39" s="1"/>
  <c r="N38"/>
  <c r="A39" i="38"/>
  <c r="N39" s="1"/>
  <c r="N38"/>
  <c r="A39" i="37"/>
  <c r="N39" s="1"/>
  <c r="N38"/>
  <c r="A39" i="36"/>
  <c r="N39" s="1"/>
  <c r="N38"/>
  <c r="A39" i="35"/>
  <c r="N39" s="1"/>
  <c r="N38"/>
  <c r="A39" i="34"/>
  <c r="N39" s="1"/>
  <c r="N38"/>
  <c r="A39" i="33"/>
  <c r="N39" s="1"/>
  <c r="N38"/>
  <c r="N40" s="1"/>
  <c r="N38" i="32"/>
  <c r="A39"/>
  <c r="N39" s="1"/>
  <c r="N40" i="52" l="1"/>
  <c r="O40" i="51"/>
  <c r="N40" i="49"/>
  <c r="N40" i="47"/>
  <c r="N40" i="46"/>
  <c r="N40" i="45"/>
  <c r="N40" i="44"/>
  <c r="N40" i="43"/>
  <c r="N40" i="42"/>
  <c r="N40" i="41"/>
  <c r="N40" i="39"/>
  <c r="N40" i="38"/>
  <c r="N40" i="37"/>
  <c r="N40" i="36"/>
  <c r="N40" i="35"/>
  <c r="N40" i="34"/>
  <c r="N40" i="32"/>
  <c r="G20" i="27"/>
  <c r="G18"/>
  <c r="G19"/>
  <c r="G10"/>
  <c r="G9" l="1"/>
  <c r="G8"/>
  <c r="G17"/>
  <c r="G15"/>
  <c r="G14"/>
  <c r="G13"/>
  <c r="G12"/>
  <c r="G11"/>
  <c r="G7" l="1"/>
  <c r="G6"/>
  <c r="G16"/>
  <c r="G5"/>
  <c r="G4" l="1"/>
  <c r="G3" l="1"/>
  <c r="A43" i="20"/>
  <c r="C8" i="26" s="1"/>
  <c r="M40" i="20"/>
  <c r="K40"/>
  <c r="J40"/>
  <c r="D40"/>
  <c r="B40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A9"/>
  <c r="A10" l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G2" i="27"/>
  <c r="D28" i="26" a="1"/>
  <c r="D28" l="1"/>
  <c r="A38" i="20"/>
  <c r="N37"/>
  <c r="N38" l="1"/>
  <c r="A39"/>
  <c r="N39" s="1"/>
  <c r="G15" i="50" a="1"/>
  <c r="D20" i="26" a="1"/>
  <c r="K18" i="50" a="1"/>
  <c r="J34" a="1"/>
  <c r="F18" i="26" a="1"/>
  <c r="K16" i="50" a="1"/>
  <c r="C33" a="1"/>
  <c r="E16" i="26" a="1"/>
  <c r="I39" i="50" a="1"/>
  <c r="E19" a="1"/>
  <c r="F17" i="26" a="1"/>
  <c r="F38" i="50" a="1"/>
  <c r="J36" a="1"/>
  <c r="D20" a="1"/>
  <c r="B34" a="1"/>
  <c r="B30" a="1"/>
  <c r="C13" a="1"/>
  <c r="I28" a="1"/>
  <c r="F20" i="26" a="1"/>
  <c r="F28" a="1"/>
  <c r="E22" i="50" a="1"/>
  <c r="C16" a="1"/>
  <c r="G9" a="1"/>
  <c r="E20" a="1"/>
  <c r="K22" a="1"/>
  <c r="E11" a="1"/>
  <c r="I19" a="1"/>
  <c r="E33" a="1"/>
  <c r="B13" a="1"/>
  <c r="C37" a="1"/>
  <c r="B33" a="1"/>
  <c r="F39" a="1"/>
  <c r="E24" i="26" a="1"/>
  <c r="E16" i="50" a="1"/>
  <c r="F27" i="26" a="1"/>
  <c r="C9" i="50" a="1"/>
  <c r="D33" a="1"/>
  <c r="I17" a="1"/>
  <c r="J24" a="1"/>
  <c r="F20" a="1"/>
  <c r="J19" a="1"/>
  <c r="G12" a="1"/>
  <c r="K37" a="1"/>
  <c r="F8" i="26" a="1"/>
  <c r="E12" i="50" a="1"/>
  <c r="M15" a="1"/>
  <c r="M16" a="1"/>
  <c r="E17" i="26" a="1"/>
  <c r="K19" i="50" a="1"/>
  <c r="K36" a="1"/>
  <c r="M35" a="1"/>
  <c r="L20" a="1"/>
  <c r="G37" a="1"/>
  <c r="C25" a="1"/>
  <c r="K24" a="1"/>
  <c r="F23" i="26" a="1"/>
  <c r="C21" i="50" a="1"/>
  <c r="C12" a="1"/>
  <c r="D22" i="26" a="1"/>
  <c r="C31" i="50" a="1"/>
  <c r="J29" a="1"/>
  <c r="K21" a="1"/>
  <c r="E21" a="1"/>
  <c r="G29" a="1"/>
  <c r="F26" i="26" a="1"/>
  <c r="I30" i="50" a="1"/>
  <c r="F15" a="1"/>
  <c r="C32" a="1"/>
  <c r="J22" a="1"/>
  <c r="B9" a="1"/>
  <c r="F10" a="1"/>
  <c r="F26" a="1"/>
  <c r="L33" a="1"/>
  <c r="K34" a="1"/>
  <c r="E21" i="26" a="1"/>
  <c r="L13" i="50" a="1"/>
  <c r="H16" a="1"/>
  <c r="I35" a="1"/>
  <c r="F29" a="1"/>
  <c r="E13" a="1"/>
  <c r="B27" a="1"/>
  <c r="G26" a="1"/>
  <c r="L32" a="1"/>
  <c r="I26" a="1"/>
  <c r="D12" i="26" a="1"/>
  <c r="D34" i="50" a="1"/>
  <c r="G21" a="1"/>
  <c r="F21" a="1"/>
  <c r="I20" a="1"/>
  <c r="M14" a="1"/>
  <c r="B24" a="1"/>
  <c r="E9" a="1"/>
  <c r="I22" a="1"/>
  <c r="D26" a="1"/>
  <c r="J17" a="1"/>
  <c r="B28" a="1"/>
  <c r="K13" a="1"/>
  <c r="E38" a="1"/>
  <c r="E18" a="1"/>
  <c r="F27" a="1"/>
  <c r="E10" a="1"/>
  <c r="E24" a="1"/>
  <c r="D11" a="1"/>
  <c r="L39" a="1"/>
  <c r="F23" a="1"/>
  <c r="D28" a="1"/>
  <c r="E30" a="1"/>
  <c r="D9" a="1"/>
  <c r="G18" a="1"/>
  <c r="D18" a="1"/>
  <c r="K35" a="1"/>
  <c r="F24" a="1"/>
  <c r="K38" a="1"/>
  <c r="F19" i="26" a="1"/>
  <c r="H9" i="50" a="1"/>
  <c r="H26" a="1"/>
  <c r="F12" i="26" a="1"/>
  <c r="E28" a="1"/>
  <c r="E10" a="1"/>
  <c r="H18" i="50" a="1"/>
  <c r="F21" i="26" a="1"/>
  <c r="L24" i="50" a="1"/>
  <c r="I21" a="1"/>
  <c r="H34" a="1"/>
  <c r="B26" a="1"/>
  <c r="D29" a="1"/>
  <c r="M33" a="1"/>
  <c r="H10" a="1"/>
  <c r="M25" a="1"/>
  <c r="H37" a="1"/>
  <c r="M34" a="1"/>
  <c r="H14" a="1"/>
  <c r="H35" a="1"/>
  <c r="E15" a="1"/>
  <c r="J9" a="1"/>
  <c r="I24" a="1"/>
  <c r="I33" a="1"/>
  <c r="H20" a="1"/>
  <c r="D25" i="26" a="1"/>
  <c r="D27" a="1"/>
  <c r="L25" i="50" a="1"/>
  <c r="K39" a="1"/>
  <c r="C19" a="1"/>
  <c r="F18" a="1"/>
  <c r="B15" a="1"/>
  <c r="M32" a="1"/>
  <c r="E15" i="26" a="1"/>
  <c r="J33" i="50" a="1"/>
  <c r="E34" a="1"/>
  <c r="H33" a="1"/>
  <c r="D14" a="1"/>
  <c r="L27" a="1"/>
  <c r="H38" a="1"/>
  <c r="B35" a="1"/>
  <c r="F34" a="1"/>
  <c r="B20" a="1"/>
  <c r="L28" a="1"/>
  <c r="I36" a="1"/>
  <c r="C23" a="1"/>
  <c r="F22" i="26" a="1"/>
  <c r="L29" i="50" a="1"/>
  <c r="I15" a="1"/>
  <c r="H28" a="1"/>
  <c r="B23" a="1"/>
  <c r="M28" a="1"/>
  <c r="I23" a="1"/>
  <c r="D15" a="1"/>
  <c r="G23" a="1"/>
  <c r="K9" a="1"/>
  <c r="G31" a="1"/>
  <c r="D24" a="1"/>
  <c r="C28" a="1"/>
  <c r="F25" a="1"/>
  <c r="C35" a="1"/>
  <c r="F32" a="1"/>
  <c r="I29" a="1"/>
  <c r="D12" a="1"/>
  <c r="L34" a="1"/>
  <c r="I14" a="1"/>
  <c r="M12" a="1"/>
  <c r="I34" a="1"/>
  <c r="D27" a="1"/>
  <c r="L23" a="1"/>
  <c r="L35" a="1"/>
  <c r="C14" a="1"/>
  <c r="F33" a="1"/>
  <c r="H17" a="1"/>
  <c r="H13" a="1"/>
  <c r="D13" a="1"/>
  <c r="D19" a="1"/>
  <c r="D32" a="1"/>
  <c r="E29" a="1"/>
  <c r="D8" i="26" a="1"/>
  <c r="K23" i="50" a="1"/>
  <c r="F11" a="1"/>
  <c r="E9" i="26" a="1"/>
  <c r="F9" i="50" a="1"/>
  <c r="H24" a="1"/>
  <c r="L16" a="1"/>
  <c r="L15" a="1"/>
  <c r="I9" a="1"/>
  <c r="K12" a="1"/>
  <c r="D23" i="26" a="1"/>
  <c r="C38" i="50" a="1"/>
  <c r="D38" a="1"/>
  <c r="L30" a="1"/>
  <c r="J28" a="1"/>
  <c r="L11" a="1"/>
  <c r="D19" i="26" a="1"/>
  <c r="D13" a="1"/>
  <c r="H27" i="50" a="1"/>
  <c r="F9" i="26" a="1"/>
  <c r="M10" i="50" a="1"/>
  <c r="J30" a="1"/>
  <c r="F13" i="26" a="1"/>
  <c r="G36" i="50" a="1"/>
  <c r="H31" a="1"/>
  <c r="G11" a="1"/>
  <c r="C18" a="1"/>
  <c r="D37" a="1"/>
  <c r="E32" a="1"/>
  <c r="F12" a="1"/>
  <c r="E13" i="26" a="1"/>
  <c r="L18" i="50" a="1"/>
  <c r="G27" a="1"/>
  <c r="C11" a="1"/>
  <c r="H15" a="1"/>
  <c r="J21" a="1"/>
  <c r="B19" a="1"/>
  <c r="E11" i="26" a="1"/>
  <c r="D11" a="1"/>
  <c r="G22" i="50" a="1"/>
  <c r="H12" a="1"/>
  <c r="F37" a="1"/>
  <c r="B36" a="1"/>
  <c r="L38" a="1"/>
  <c r="D10" a="1"/>
  <c r="J23" a="1"/>
  <c r="D21" i="26" a="1"/>
  <c r="E23" i="50" a="1"/>
  <c r="D26" i="26" a="1"/>
  <c r="E19" a="1"/>
  <c r="E20" a="1"/>
  <c r="L37" i="50" a="1"/>
  <c r="K33" a="1"/>
  <c r="I31" a="1"/>
  <c r="J38" a="1"/>
  <c r="F14" i="26" a="1"/>
  <c r="E25" a="1"/>
  <c r="F16" a="1"/>
  <c r="G19" i="50" a="1"/>
  <c r="E23" i="26" a="1"/>
  <c r="E39" i="50" a="1"/>
  <c r="J20" a="1"/>
  <c r="L9" a="1"/>
  <c r="M23" a="1"/>
  <c r="E22" i="26" a="1"/>
  <c r="L22" i="50" a="1"/>
  <c r="F24" i="26" a="1"/>
  <c r="F15" a="1"/>
  <c r="G14" i="50" a="1"/>
  <c r="G30" a="1"/>
  <c r="J26" a="1"/>
  <c r="D18" i="26" a="1"/>
  <c r="G39" i="50" a="1"/>
  <c r="E25" a="1"/>
  <c r="B22" a="1"/>
  <c r="G38" a="1"/>
  <c r="H25" a="1"/>
  <c r="G28" a="1"/>
  <c r="J25" a="1"/>
  <c r="D24" i="26" a="1"/>
  <c r="L19" i="50" a="1"/>
  <c r="L36" a="1"/>
  <c r="D15" i="26" a="1"/>
  <c r="C17" i="50" a="1"/>
  <c r="E8" i="26" a="1"/>
  <c r="D30" i="50" a="1"/>
  <c r="M24" a="1"/>
  <c r="M26" a="1"/>
  <c r="D36" a="1"/>
  <c r="M36" a="1"/>
  <c r="I18" a="1"/>
  <c r="J32" a="1"/>
  <c r="D14" i="26" a="1"/>
  <c r="F14" i="50" a="1"/>
  <c r="H39" a="1"/>
  <c r="H30" a="1"/>
  <c r="J13" a="1"/>
  <c r="L26" a="1"/>
  <c r="K26" a="1"/>
  <c r="J27" a="1"/>
  <c r="E26" i="26" a="1"/>
  <c r="K28" i="50" a="1"/>
  <c r="M21" a="1"/>
  <c r="J12" a="1"/>
  <c r="G33" a="1"/>
  <c r="J15" a="1"/>
  <c r="M29" a="1"/>
  <c r="K32" a="1"/>
  <c r="D17" i="26" a="1"/>
  <c r="H29" i="50" a="1"/>
  <c r="I11" a="1"/>
  <c r="B14" a="1"/>
  <c r="D23" a="1"/>
  <c r="B25" a="1"/>
  <c r="G20" a="1"/>
  <c r="B18" a="1"/>
  <c r="D10" i="26" a="1"/>
  <c r="C30" i="50" a="1"/>
  <c r="F16" a="1"/>
  <c r="M18" a="1"/>
  <c r="I27" a="1"/>
  <c r="D16" i="26" a="1"/>
  <c r="I38" i="50" a="1"/>
  <c r="M9" a="1"/>
  <c r="G16" a="1"/>
  <c r="B10" a="1"/>
  <c r="M27" a="1"/>
  <c r="K17" a="1"/>
  <c r="B38" a="1"/>
  <c r="B12" a="1"/>
  <c r="K27" a="1"/>
  <c r="K15" a="1"/>
  <c r="I16" a="1"/>
  <c r="I25" a="1"/>
  <c r="I12" a="1"/>
  <c r="H11" a="1"/>
  <c r="C36" a="1"/>
  <c r="D17" a="1"/>
  <c r="K14" a="1"/>
  <c r="H21" a="1"/>
  <c r="E14" a="1"/>
  <c r="C22" a="1"/>
  <c r="E35" a="1"/>
  <c r="D31" a="1"/>
  <c r="J11" a="1"/>
  <c r="L12" a="1"/>
  <c r="C39" a="1"/>
  <c r="B29" a="1"/>
  <c r="E28" a="1"/>
  <c r="J16" a="1"/>
  <c r="D22" a="1"/>
  <c r="K20" a="1"/>
  <c r="L31" a="1"/>
  <c r="K10" a="1"/>
  <c r="M17" a="1"/>
  <c r="L10" a="1"/>
  <c r="J10" a="1"/>
  <c r="I37" a="1"/>
  <c r="B32" a="1"/>
  <c r="M19" a="1"/>
  <c r="E26" a="1"/>
  <c r="K11" a="1"/>
  <c r="G32" a="1"/>
  <c r="F17" a="1"/>
  <c r="K29" a="1"/>
  <c r="M20" a="1"/>
  <c r="F19" a="1"/>
  <c r="H22" a="1"/>
  <c r="C15" a="1"/>
  <c r="F22" a="1"/>
  <c r="B16" a="1"/>
  <c r="M38" a="1"/>
  <c r="M37" a="1"/>
  <c r="M13" a="1"/>
  <c r="I10" a="1"/>
  <c r="J18" a="1"/>
  <c r="H19" a="1"/>
  <c r="B21" a="1"/>
  <c r="E12" i="26" a="1"/>
  <c r="F28" i="50" a="1"/>
  <c r="D21" a="1"/>
  <c r="C29" a="1"/>
  <c r="E17" a="1"/>
  <c r="H32" a="1"/>
  <c r="E27" a="1"/>
  <c r="E37" a="1"/>
  <c r="G10" a="1"/>
  <c r="G34" a="1"/>
  <c r="D35" a="1"/>
  <c r="G17" a="1"/>
  <c r="J14" a="1"/>
  <c r="M30" a="1"/>
  <c r="G25" a="1"/>
  <c r="G13" a="1"/>
  <c r="D39" a="1"/>
  <c r="G35" a="1"/>
  <c r="C34" a="1"/>
  <c r="D9" i="26" a="1"/>
  <c r="F30" i="50" a="1"/>
  <c r="J35" a="1"/>
  <c r="B11" a="1"/>
  <c r="D25" a="1"/>
  <c r="C10" a="1"/>
  <c r="E18" i="26" a="1"/>
  <c r="M22" i="50" a="1"/>
  <c r="B31" a="1"/>
  <c r="L17" a="1"/>
  <c r="B37" a="1"/>
  <c r="E36" a="1"/>
  <c r="K31" a="1"/>
  <c r="L14" a="1"/>
  <c r="B39" a="1"/>
  <c r="F25" i="26" a="1"/>
  <c r="B17" i="50" a="1"/>
  <c r="E31" a="1"/>
  <c r="J39" a="1"/>
  <c r="F13" a="1"/>
  <c r="E14" i="26" a="1"/>
  <c r="H23" i="50" a="1"/>
  <c r="H36" a="1"/>
  <c r="L21" a="1"/>
  <c r="M11" a="1"/>
  <c r="F11" i="26" a="1"/>
  <c r="I13" i="50" a="1"/>
  <c r="C27" a="1"/>
  <c r="F35" a="1"/>
  <c r="D16" a="1"/>
  <c r="F10" i="26" a="1"/>
  <c r="F36" i="50" a="1"/>
  <c r="E27" i="26" a="1"/>
  <c r="K25" i="50" a="1"/>
  <c r="G24" a="1"/>
  <c r="F31" a="1"/>
  <c r="C20" a="1"/>
  <c r="M31" a="1"/>
  <c r="C26" a="1"/>
  <c r="J37" a="1"/>
  <c r="J31" a="1"/>
  <c r="I32" a="1"/>
  <c r="K30" a="1"/>
  <c r="C24" a="1"/>
  <c r="M39" a="1"/>
  <c r="M39" l="1"/>
  <c r="C24"/>
  <c r="K30"/>
  <c r="I32"/>
  <c r="J31"/>
  <c r="J37"/>
  <c r="C26"/>
  <c r="M31"/>
  <c r="C20"/>
  <c r="F31"/>
  <c r="G24"/>
  <c r="K25"/>
  <c r="E27" i="26"/>
  <c r="F36" i="50"/>
  <c r="F10" i="26"/>
  <c r="D16" i="50"/>
  <c r="F35"/>
  <c r="C27"/>
  <c r="I13"/>
  <c r="F11" i="26"/>
  <c r="M11" i="50"/>
  <c r="L21"/>
  <c r="H36"/>
  <c r="H23"/>
  <c r="E14" i="26"/>
  <c r="F13" i="50"/>
  <c r="J39"/>
  <c r="E31"/>
  <c r="B17"/>
  <c r="F25" i="26"/>
  <c r="B39" i="50"/>
  <c r="L14"/>
  <c r="K31"/>
  <c r="E36"/>
  <c r="B37"/>
  <c r="L17"/>
  <c r="B31"/>
  <c r="M22"/>
  <c r="E18" i="26"/>
  <c r="C10" i="50"/>
  <c r="D25"/>
  <c r="B11"/>
  <c r="J35"/>
  <c r="F30"/>
  <c r="D9" i="26"/>
  <c r="G9" s="1"/>
  <c r="C34" i="50"/>
  <c r="G35"/>
  <c r="D39"/>
  <c r="G13"/>
  <c r="G25"/>
  <c r="M30"/>
  <c r="J14"/>
  <c r="G17"/>
  <c r="D35"/>
  <c r="G34"/>
  <c r="G10"/>
  <c r="E37"/>
  <c r="E27"/>
  <c r="H32"/>
  <c r="E17"/>
  <c r="C29"/>
  <c r="D21"/>
  <c r="F28"/>
  <c r="E12" i="26"/>
  <c r="B21" i="50"/>
  <c r="H19"/>
  <c r="J18"/>
  <c r="I10"/>
  <c r="M13"/>
  <c r="M37"/>
  <c r="M38"/>
  <c r="B16"/>
  <c r="F22"/>
  <c r="C15"/>
  <c r="H22"/>
  <c r="F19"/>
  <c r="M20"/>
  <c r="K29"/>
  <c r="F17"/>
  <c r="G32"/>
  <c r="K11"/>
  <c r="E26"/>
  <c r="M19"/>
  <c r="B32"/>
  <c r="I37"/>
  <c r="J10"/>
  <c r="L10"/>
  <c r="M17"/>
  <c r="K10"/>
  <c r="L31"/>
  <c r="K20"/>
  <c r="D22"/>
  <c r="J16"/>
  <c r="E28"/>
  <c r="B29"/>
  <c r="C39"/>
  <c r="L12"/>
  <c r="J11"/>
  <c r="D31"/>
  <c r="E35"/>
  <c r="C22"/>
  <c r="E14"/>
  <c r="H21"/>
  <c r="K14"/>
  <c r="D17"/>
  <c r="C36"/>
  <c r="H11"/>
  <c r="I12"/>
  <c r="I25"/>
  <c r="I16"/>
  <c r="K15"/>
  <c r="K27"/>
  <c r="B12"/>
  <c r="B38"/>
  <c r="K17"/>
  <c r="M27"/>
  <c r="B10"/>
  <c r="G16"/>
  <c r="M9"/>
  <c r="I38"/>
  <c r="D16" i="26"/>
  <c r="I27" i="50"/>
  <c r="M18"/>
  <c r="F16"/>
  <c r="C30"/>
  <c r="D10" i="26"/>
  <c r="G10" s="1"/>
  <c r="B18" i="50"/>
  <c r="G20"/>
  <c r="B25"/>
  <c r="D23"/>
  <c r="B14"/>
  <c r="I11"/>
  <c r="H29"/>
  <c r="D17" i="26"/>
  <c r="K32" i="50"/>
  <c r="M29"/>
  <c r="J15"/>
  <c r="G33"/>
  <c r="J12"/>
  <c r="M21"/>
  <c r="K28"/>
  <c r="E26" i="26"/>
  <c r="J27" i="50"/>
  <c r="K26"/>
  <c r="L26"/>
  <c r="J13"/>
  <c r="H30"/>
  <c r="H39"/>
  <c r="F14"/>
  <c r="D14" i="26"/>
  <c r="G14" s="1"/>
  <c r="J32" i="50"/>
  <c r="I18"/>
  <c r="M36"/>
  <c r="D36"/>
  <c r="M26"/>
  <c r="M24"/>
  <c r="D30"/>
  <c r="E8" i="26"/>
  <c r="C17" i="50"/>
  <c r="D15" i="26"/>
  <c r="L36" i="50"/>
  <c r="L19"/>
  <c r="D24" i="26"/>
  <c r="J25" i="50"/>
  <c r="G28"/>
  <c r="H25"/>
  <c r="G38"/>
  <c r="B22"/>
  <c r="E25"/>
  <c r="G39"/>
  <c r="D18" i="26"/>
  <c r="J26" i="50"/>
  <c r="G30"/>
  <c r="G14"/>
  <c r="F15" i="26"/>
  <c r="F24"/>
  <c r="L22" i="50"/>
  <c r="E22" i="26"/>
  <c r="G22" s="1"/>
  <c r="M23" i="50"/>
  <c r="L9"/>
  <c r="J20"/>
  <c r="E39"/>
  <c r="E23" i="26"/>
  <c r="G19" i="50"/>
  <c r="F16" i="26"/>
  <c r="E25"/>
  <c r="G25" s="1"/>
  <c r="F14"/>
  <c r="J38" i="50"/>
  <c r="I31"/>
  <c r="K33"/>
  <c r="L37"/>
  <c r="E20" i="26"/>
  <c r="E19"/>
  <c r="D26"/>
  <c r="E23" i="50"/>
  <c r="D21" i="26"/>
  <c r="J23" i="50"/>
  <c r="D10"/>
  <c r="L38"/>
  <c r="B36"/>
  <c r="F37"/>
  <c r="H12"/>
  <c r="G22"/>
  <c r="D11" i="26"/>
  <c r="E11"/>
  <c r="G11" s="1"/>
  <c r="B19" i="50"/>
  <c r="J21"/>
  <c r="H15"/>
  <c r="C11"/>
  <c r="G27"/>
  <c r="L18"/>
  <c r="E13" i="26"/>
  <c r="F12" i="50"/>
  <c r="E32"/>
  <c r="D37"/>
  <c r="C18"/>
  <c r="G11"/>
  <c r="H31"/>
  <c r="G36"/>
  <c r="F13" i="26"/>
  <c r="J30" i="50"/>
  <c r="M10"/>
  <c r="M40" s="1"/>
  <c r="F9" i="26"/>
  <c r="H27" i="50"/>
  <c r="D13" i="26"/>
  <c r="G13" s="1"/>
  <c r="D19"/>
  <c r="L11" i="50"/>
  <c r="J28"/>
  <c r="L30"/>
  <c r="D38"/>
  <c r="C38"/>
  <c r="D23" i="26"/>
  <c r="K12" i="50"/>
  <c r="I9"/>
  <c r="L15"/>
  <c r="L16"/>
  <c r="H24"/>
  <c r="F9"/>
  <c r="E9" i="26"/>
  <c r="F11" i="50"/>
  <c r="K23"/>
  <c r="D8" i="26"/>
  <c r="E29" i="50"/>
  <c r="D32"/>
  <c r="D19"/>
  <c r="D13"/>
  <c r="H13"/>
  <c r="H17"/>
  <c r="F33"/>
  <c r="C14"/>
  <c r="L35"/>
  <c r="L23"/>
  <c r="D27"/>
  <c r="I34"/>
  <c r="M12"/>
  <c r="I14"/>
  <c r="L34"/>
  <c r="D12"/>
  <c r="I29"/>
  <c r="F32"/>
  <c r="C35"/>
  <c r="F25"/>
  <c r="C28"/>
  <c r="D24"/>
  <c r="G31"/>
  <c r="K9"/>
  <c r="G23"/>
  <c r="D15"/>
  <c r="I23"/>
  <c r="M28"/>
  <c r="B23"/>
  <c r="H28"/>
  <c r="I15"/>
  <c r="I40" s="1"/>
  <c r="L29"/>
  <c r="F22" i="26"/>
  <c r="C23" i="50"/>
  <c r="I36"/>
  <c r="L28"/>
  <c r="B20"/>
  <c r="F34"/>
  <c r="B35"/>
  <c r="H38"/>
  <c r="L27"/>
  <c r="D14"/>
  <c r="H33"/>
  <c r="E34"/>
  <c r="J33"/>
  <c r="E15" i="26"/>
  <c r="M32" i="50"/>
  <c r="B15"/>
  <c r="F18"/>
  <c r="C19"/>
  <c r="K39"/>
  <c r="N39" s="1"/>
  <c r="L25"/>
  <c r="D27" i="26"/>
  <c r="D25"/>
  <c r="H20" i="50"/>
  <c r="I33"/>
  <c r="I24"/>
  <c r="J9"/>
  <c r="E15"/>
  <c r="H35"/>
  <c r="H14"/>
  <c r="M34"/>
  <c r="H37"/>
  <c r="M25"/>
  <c r="H10"/>
  <c r="M33"/>
  <c r="D29"/>
  <c r="B26"/>
  <c r="H34"/>
  <c r="I21"/>
  <c r="L24"/>
  <c r="F21" i="26"/>
  <c r="H18" i="50"/>
  <c r="E10" i="26"/>
  <c r="E28"/>
  <c r="G28" s="1"/>
  <c r="F12"/>
  <c r="H26" i="50"/>
  <c r="H9"/>
  <c r="F19" i="26"/>
  <c r="K38" i="50"/>
  <c r="F24"/>
  <c r="K35"/>
  <c r="D18"/>
  <c r="G18"/>
  <c r="D9"/>
  <c r="E30"/>
  <c r="D28"/>
  <c r="F23"/>
  <c r="L39"/>
  <c r="D11"/>
  <c r="E24"/>
  <c r="E10"/>
  <c r="F27"/>
  <c r="E18"/>
  <c r="E38"/>
  <c r="K13"/>
  <c r="B28"/>
  <c r="J17"/>
  <c r="D26"/>
  <c r="I22"/>
  <c r="E9"/>
  <c r="B24"/>
  <c r="M14"/>
  <c r="I20"/>
  <c r="F21"/>
  <c r="G21"/>
  <c r="D34"/>
  <c r="D12" i="26"/>
  <c r="G12" s="1"/>
  <c r="I26" i="50"/>
  <c r="L32"/>
  <c r="G26"/>
  <c r="B27"/>
  <c r="E13"/>
  <c r="F29"/>
  <c r="I35"/>
  <c r="H16"/>
  <c r="L13"/>
  <c r="E21" i="26"/>
  <c r="K34" i="50"/>
  <c r="L33"/>
  <c r="F26"/>
  <c r="F10"/>
  <c r="B9"/>
  <c r="J22"/>
  <c r="C32"/>
  <c r="F15"/>
  <c r="I30"/>
  <c r="F26" i="26"/>
  <c r="G29" i="50"/>
  <c r="E21"/>
  <c r="K21"/>
  <c r="J29"/>
  <c r="C31"/>
  <c r="D22" i="26"/>
  <c r="C12" i="50"/>
  <c r="C21"/>
  <c r="F23" i="26"/>
  <c r="K24" i="50"/>
  <c r="C25"/>
  <c r="G37"/>
  <c r="L20"/>
  <c r="M35"/>
  <c r="K36"/>
  <c r="K19"/>
  <c r="E17" i="26"/>
  <c r="M16" i="50"/>
  <c r="M15"/>
  <c r="E12"/>
  <c r="F8" i="26"/>
  <c r="K37" i="50"/>
  <c r="G12"/>
  <c r="J19"/>
  <c r="F20"/>
  <c r="J24"/>
  <c r="I17"/>
  <c r="D33"/>
  <c r="C9"/>
  <c r="F27" i="26"/>
  <c r="E16" i="50"/>
  <c r="E24" i="26"/>
  <c r="G24" s="1"/>
  <c r="F39" i="50"/>
  <c r="B33"/>
  <c r="C37"/>
  <c r="B13"/>
  <c r="E33"/>
  <c r="I19"/>
  <c r="E11"/>
  <c r="K22"/>
  <c r="E20"/>
  <c r="G9"/>
  <c r="C16"/>
  <c r="E22"/>
  <c r="F28" i="26"/>
  <c r="F20"/>
  <c r="I28" i="50"/>
  <c r="C13"/>
  <c r="B30"/>
  <c r="B34"/>
  <c r="D20"/>
  <c r="J36"/>
  <c r="F38"/>
  <c r="F17" i="26"/>
  <c r="E19" i="50"/>
  <c r="I39"/>
  <c r="E16" i="26"/>
  <c r="C33" i="50"/>
  <c r="K16"/>
  <c r="F18" i="26"/>
  <c r="J34" i="50"/>
  <c r="K18"/>
  <c r="D20" i="26"/>
  <c r="G20" s="1"/>
  <c r="G15" i="50"/>
  <c r="G8" i="26"/>
  <c r="N40" i="20"/>
  <c r="G21" i="26"/>
  <c r="G18"/>
  <c r="G19"/>
  <c r="G26"/>
  <c r="G23"/>
  <c r="G17"/>
  <c r="G15"/>
  <c r="F29" l="1"/>
  <c r="J40" i="50"/>
  <c r="G16" i="26"/>
  <c r="L40" i="50"/>
  <c r="K40"/>
  <c r="D29" i="26"/>
  <c r="E29"/>
  <c r="G27"/>
  <c r="G40" i="50"/>
  <c r="F40"/>
  <c r="G29" i="26"/>
  <c r="L14" l="1"/>
  <c r="L16"/>
  <c r="L15"/>
  <c r="B40" i="50"/>
  <c r="N9"/>
  <c r="C40"/>
  <c r="D40"/>
  <c r="H40"/>
  <c r="N17"/>
  <c r="N25"/>
  <c r="N33"/>
  <c r="N10"/>
  <c r="N18"/>
  <c r="N26"/>
  <c r="N34"/>
  <c r="N19"/>
  <c r="N35"/>
  <c r="N20"/>
  <c r="N36"/>
  <c r="N23"/>
  <c r="N24"/>
  <c r="E40"/>
  <c r="N13"/>
  <c r="N21"/>
  <c r="N29"/>
  <c r="N37"/>
  <c r="N14"/>
  <c r="N22"/>
  <c r="N30"/>
  <c r="N38"/>
  <c r="N11"/>
  <c r="N27"/>
  <c r="N12"/>
  <c r="N28"/>
  <c r="N15"/>
  <c r="N31"/>
  <c r="N16"/>
  <c r="N32"/>
  <c r="L17" i="26" l="1"/>
  <c r="N40" i="50"/>
</calcChain>
</file>

<file path=xl/comments1.xml><?xml version="1.0" encoding="utf-8"?>
<comments xmlns="http://schemas.openxmlformats.org/spreadsheetml/2006/main">
  <authors>
    <author>MOUNIR.SAHIR</author>
  </authors>
  <commentList>
    <comment ref="H4" authorId="0">
      <text>
        <r>
          <rPr>
            <b/>
            <sz val="9"/>
            <color indexed="81"/>
            <rFont val="Tahoma"/>
            <family val="2"/>
          </rPr>
          <t xml:space="preserve">     Choisir un Mois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 xml:space="preserve">   Choisir une Année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MOUNIR.SAHIR</author>
  </authors>
  <commentList>
    <comment ref="L13" authorId="0">
      <text>
        <r>
          <rPr>
            <b/>
            <sz val="9"/>
            <color indexed="81"/>
            <rFont val="Tahoma"/>
            <family val="2"/>
          </rPr>
          <t xml:space="preserve">    Choisir un Mois</t>
        </r>
      </text>
    </comment>
  </commentList>
</comments>
</file>

<file path=xl/sharedStrings.xml><?xml version="1.0" encoding="utf-8"?>
<sst xmlns="http://schemas.openxmlformats.org/spreadsheetml/2006/main" count="446" uniqueCount="49">
  <si>
    <t>Date</t>
  </si>
  <si>
    <t xml:space="preserve"> BYMARO B10</t>
  </si>
  <si>
    <t xml:space="preserve"> BYMARO B25</t>
  </si>
  <si>
    <t>Sous.Total</t>
  </si>
  <si>
    <t>Total</t>
  </si>
  <si>
    <t>Chantier :  TERRASSES  DAR ESALAM</t>
  </si>
  <si>
    <t>Livraison De Béton   :</t>
  </si>
  <si>
    <t>HOLCIM</t>
  </si>
  <si>
    <t>BYMARO</t>
  </si>
  <si>
    <t>LAFARGE</t>
  </si>
  <si>
    <t>TOTAL</t>
  </si>
  <si>
    <t xml:space="preserve"> BYMARO B40</t>
  </si>
  <si>
    <t xml:space="preserve"> BYMARO B15</t>
  </si>
  <si>
    <t xml:space="preserve"> LAFRAGE B10</t>
  </si>
  <si>
    <t>LAFRAGE B15</t>
  </si>
  <si>
    <t>LAFRAGE B25</t>
  </si>
  <si>
    <t xml:space="preserve"> LAFRAGE B40</t>
  </si>
  <si>
    <t>HOLCIM B10</t>
  </si>
  <si>
    <t>HOLCIM B15</t>
  </si>
  <si>
    <t>HOLCIM B25</t>
  </si>
  <si>
    <t>DATE</t>
  </si>
  <si>
    <t>TOTAL / Mois</t>
  </si>
  <si>
    <t>Années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</si>
  <si>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</si>
  <si>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</si>
  <si>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</si>
  <si>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</si>
  <si>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</si>
  <si>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</si>
  <si>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</si>
  <si>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</si>
  <si>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</si>
  <si>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</si>
  <si>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</si>
  <si>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</si>
  <si>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</si>
  <si>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Sheetlist</t>
  </si>
  <si>
    <t>Total / Mois</t>
  </si>
  <si>
    <t>HOLCIM B40</t>
  </si>
  <si>
    <t xml:space="preserve">Oct-14  </t>
  </si>
  <si>
    <t>BYMARO B10</t>
  </si>
  <si>
    <t>LAFARAGE B15</t>
  </si>
  <si>
    <t>LAFARAGE B25</t>
  </si>
  <si>
    <t>BYMARO B15</t>
  </si>
  <si>
    <t>BYMARO B25</t>
  </si>
  <si>
    <t>BYMARO B40</t>
  </si>
  <si>
    <t>LAFARAGE B10</t>
  </si>
  <si>
    <t>LAFARAGE B40</t>
  </si>
  <si>
    <t>CIMAT B25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</si>
</sst>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&quot; m³&quot;"/>
    <numFmt numFmtId="166" formatCode="#,##0.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22"/>
      <color indexed="48"/>
      <name val="Comic Sans MS"/>
      <family val="4"/>
    </font>
    <font>
      <b/>
      <sz val="20"/>
      <color indexed="48"/>
      <name val="Comic Sans MS"/>
      <family val="4"/>
    </font>
    <font>
      <b/>
      <sz val="14"/>
      <color theme="1"/>
      <name val="Calibri"/>
      <family val="2"/>
      <scheme val="minor"/>
    </font>
    <font>
      <b/>
      <sz val="20"/>
      <color theme="1"/>
      <name val="Cambria"/>
      <family val="1"/>
      <scheme val="major"/>
    </font>
    <font>
      <b/>
      <sz val="20"/>
      <color rgb="FFFF0000"/>
      <name val="Cambria"/>
      <family val="1"/>
      <scheme val="major"/>
    </font>
    <font>
      <b/>
      <sz val="12"/>
      <color theme="1"/>
      <name val="Book Antiqua"/>
      <family val="1"/>
    </font>
    <font>
      <b/>
      <sz val="11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rgb="FFFF0000"/>
      <name val="Book Antiqua"/>
      <family val="1"/>
    </font>
    <font>
      <b/>
      <sz val="11"/>
      <color theme="3"/>
      <name val="Calibri"/>
      <family val="2"/>
      <scheme val="minor"/>
    </font>
    <font>
      <b/>
      <sz val="10"/>
      <color theme="3"/>
      <name val="Arial"/>
      <family val="2"/>
    </font>
    <font>
      <b/>
      <sz val="14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A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</cellStyleXfs>
  <cellXfs count="188">
    <xf numFmtId="0" fontId="0" fillId="0" borderId="0" xfId="0"/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165" fontId="8" fillId="2" borderId="6" xfId="0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3" fillId="0" borderId="8" xfId="23" applyFont="1" applyBorder="1" applyAlignment="1" applyProtection="1">
      <alignment horizontal="center" vertical="center"/>
    </xf>
    <xf numFmtId="0" fontId="2" fillId="0" borderId="1" xfId="23" applyBorder="1" applyAlignment="1" applyProtection="1">
      <alignment horizontal="center" vertical="center"/>
    </xf>
    <xf numFmtId="0" fontId="2" fillId="0" borderId="7" xfId="23" applyBorder="1" applyAlignment="1" applyProtection="1">
      <alignment horizontal="center" vertical="center"/>
    </xf>
    <xf numFmtId="0" fontId="0" fillId="0" borderId="0" xfId="0" applyProtection="1"/>
    <xf numFmtId="0" fontId="9" fillId="0" borderId="0" xfId="2" applyFont="1" applyAlignment="1">
      <alignment vertical="center"/>
    </xf>
    <xf numFmtId="17" fontId="12" fillId="0" borderId="9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165" fontId="1" fillId="7" borderId="8" xfId="0" applyNumberFormat="1" applyFont="1" applyFill="1" applyBorder="1" applyAlignment="1">
      <alignment horizontal="center" vertical="center"/>
    </xf>
    <xf numFmtId="165" fontId="1" fillId="8" borderId="8" xfId="0" applyNumberFormat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17" fontId="3" fillId="3" borderId="8" xfId="1" applyNumberFormat="1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165" fontId="1" fillId="6" borderId="8" xfId="0" applyNumberFormat="1" applyFont="1" applyFill="1" applyBorder="1" applyAlignment="1">
      <alignment horizontal="center" vertical="center"/>
    </xf>
    <xf numFmtId="165" fontId="14" fillId="0" borderId="10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/>
    </xf>
    <xf numFmtId="165" fontId="12" fillId="9" borderId="8" xfId="0" applyNumberFormat="1" applyFont="1" applyFill="1" applyBorder="1" applyAlignment="1">
      <alignment horizontal="center" vertical="center"/>
    </xf>
    <xf numFmtId="17" fontId="0" fillId="0" borderId="0" xfId="0" applyNumberFormat="1"/>
    <xf numFmtId="17" fontId="0" fillId="0" borderId="1" xfId="0" applyNumberForma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 vertical="center"/>
    </xf>
    <xf numFmtId="165" fontId="11" fillId="5" borderId="3" xfId="0" applyNumberFormat="1" applyFont="1" applyFill="1" applyBorder="1" applyAlignment="1">
      <alignment horizontal="center" vertical="center"/>
    </xf>
    <xf numFmtId="165" fontId="11" fillId="5" borderId="4" xfId="0" applyNumberFormat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0" xfId="0" applyBorder="1"/>
    <xf numFmtId="17" fontId="11" fillId="3" borderId="8" xfId="0" applyNumberFormat="1" applyFont="1" applyFill="1" applyBorder="1" applyAlignment="1">
      <alignment horizontal="center" vertical="center"/>
    </xf>
    <xf numFmtId="165" fontId="11" fillId="5" borderId="12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165" fontId="11" fillId="5" borderId="5" xfId="0" applyNumberFormat="1" applyFont="1" applyFill="1" applyBorder="1" applyAlignment="1">
      <alignment horizontal="center" vertical="center"/>
    </xf>
    <xf numFmtId="0" fontId="3" fillId="0" borderId="0" xfId="23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0" borderId="0" xfId="23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165" fontId="1" fillId="0" borderId="0" xfId="0" applyNumberFormat="1" applyFont="1" applyFill="1" applyBorder="1" applyAlignment="1">
      <alignment horizontal="center" vertical="center"/>
    </xf>
    <xf numFmtId="17" fontId="10" fillId="0" borderId="0" xfId="2" applyNumberFormat="1" applyFont="1" applyAlignment="1">
      <alignment vertical="center"/>
    </xf>
    <xf numFmtId="0" fontId="10" fillId="0" borderId="0" xfId="2" applyNumberFormat="1" applyFont="1" applyAlignment="1">
      <alignment vertical="center"/>
    </xf>
    <xf numFmtId="0" fontId="15" fillId="4" borderId="13" xfId="0" applyFont="1" applyFill="1" applyBorder="1" applyAlignment="1">
      <alignment horizontal="center" vertical="center"/>
    </xf>
    <xf numFmtId="0" fontId="16" fillId="5" borderId="13" xfId="1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165" fontId="17" fillId="10" borderId="13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2" fillId="0" borderId="0" xfId="23" applyBorder="1" applyAlignment="1" applyProtection="1">
      <alignment horizontal="center" vertical="center"/>
    </xf>
    <xf numFmtId="16" fontId="3" fillId="0" borderId="14" xfId="22" applyNumberFormat="1" applyFont="1" applyBorder="1" applyAlignment="1">
      <alignment horizontal="center" vertical="center"/>
    </xf>
    <xf numFmtId="3" fontId="4" fillId="0" borderId="15" xfId="19" applyNumberFormat="1" applyFill="1" applyBorder="1" applyAlignment="1">
      <alignment horizontal="center" vertical="center"/>
    </xf>
    <xf numFmtId="0" fontId="4" fillId="0" borderId="16" xfId="16" applyNumberFormat="1" applyBorder="1" applyAlignment="1">
      <alignment horizontal="center" vertical="center"/>
    </xf>
    <xf numFmtId="0" fontId="4" fillId="0" borderId="16" xfId="22" applyNumberFormat="1" applyBorder="1" applyAlignment="1">
      <alignment horizontal="center" vertical="center"/>
    </xf>
    <xf numFmtId="0" fontId="2" fillId="0" borderId="16" xfId="1" applyNumberFormat="1" applyBorder="1" applyAlignment="1">
      <alignment horizontal="center" vertical="center"/>
    </xf>
    <xf numFmtId="0" fontId="4" fillId="0" borderId="16" xfId="8" applyNumberFormat="1" applyBorder="1" applyAlignment="1">
      <alignment horizontal="center" vertical="center"/>
    </xf>
    <xf numFmtId="0" fontId="4" fillId="0" borderId="16" xfId="20" applyNumberFormat="1" applyBorder="1" applyAlignment="1">
      <alignment horizontal="center" vertical="center"/>
    </xf>
    <xf numFmtId="0" fontId="4" fillId="0" borderId="16" xfId="21" applyNumberFormat="1" applyBorder="1" applyAlignment="1">
      <alignment horizontal="center" vertical="center"/>
    </xf>
    <xf numFmtId="0" fontId="2" fillId="0" borderId="17" xfId="1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" fontId="3" fillId="0" borderId="19" xfId="22" applyNumberFormat="1" applyFont="1" applyBorder="1" applyAlignment="1">
      <alignment horizontal="center" vertical="center"/>
    </xf>
    <xf numFmtId="3" fontId="4" fillId="0" borderId="20" xfId="19" applyNumberFormat="1" applyFill="1" applyBorder="1" applyAlignment="1">
      <alignment horizontal="center" vertical="center"/>
    </xf>
    <xf numFmtId="0" fontId="4" fillId="0" borderId="21" xfId="16" applyNumberFormat="1" applyBorder="1" applyAlignment="1">
      <alignment horizontal="center" vertical="center"/>
    </xf>
    <xf numFmtId="0" fontId="4" fillId="0" borderId="21" xfId="22" applyNumberFormat="1" applyBorder="1" applyAlignment="1">
      <alignment horizontal="center" vertical="center"/>
    </xf>
    <xf numFmtId="0" fontId="2" fillId="0" borderId="21" xfId="1" applyNumberFormat="1" applyBorder="1" applyAlignment="1">
      <alignment horizontal="center" vertical="center"/>
    </xf>
    <xf numFmtId="0" fontId="4" fillId="0" borderId="21" xfId="8" applyNumberFormat="1" applyBorder="1" applyAlignment="1">
      <alignment horizontal="center" vertical="center"/>
    </xf>
    <xf numFmtId="0" fontId="4" fillId="0" borderId="21" xfId="20" applyNumberFormat="1" applyBorder="1" applyAlignment="1">
      <alignment horizontal="center" vertical="center"/>
    </xf>
    <xf numFmtId="0" fontId="4" fillId="0" borderId="21" xfId="21" applyNumberFormat="1" applyBorder="1" applyAlignment="1">
      <alignment horizontal="center" vertical="center"/>
    </xf>
    <xf numFmtId="0" fontId="2" fillId="0" borderId="22" xfId="1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21" xfId="13" applyNumberFormat="1" applyBorder="1" applyAlignment="1">
      <alignment horizontal="center" vertical="center"/>
    </xf>
    <xf numFmtId="164" fontId="2" fillId="0" borderId="21" xfId="1" applyNumberFormat="1" applyBorder="1" applyAlignment="1">
      <alignment horizontal="center" vertical="center"/>
    </xf>
    <xf numFmtId="3" fontId="4" fillId="0" borderId="20" xfId="19" applyNumberFormat="1" applyFill="1" applyBorder="1" applyAlignment="1">
      <alignment horizontal="center"/>
    </xf>
    <xf numFmtId="164" fontId="4" fillId="0" borderId="21" xfId="8" applyNumberFormat="1" applyBorder="1" applyAlignment="1">
      <alignment horizontal="center" vertical="center"/>
    </xf>
    <xf numFmtId="164" fontId="4" fillId="0" borderId="21" xfId="20" applyNumberFormat="1" applyBorder="1" applyAlignment="1">
      <alignment horizontal="center" vertical="center"/>
    </xf>
    <xf numFmtId="0" fontId="4" fillId="0" borderId="20" xfId="19" applyNumberFormat="1" applyFill="1" applyBorder="1" applyAlignment="1">
      <alignment horizontal="center"/>
    </xf>
    <xf numFmtId="0" fontId="4" fillId="0" borderId="21" xfId="22" applyNumberFormat="1" applyBorder="1" applyAlignment="1">
      <alignment horizontal="center"/>
    </xf>
    <xf numFmtId="0" fontId="4" fillId="0" borderId="21" xfId="16" applyNumberFormat="1" applyBorder="1" applyAlignment="1">
      <alignment horizontal="center"/>
    </xf>
    <xf numFmtId="164" fontId="4" fillId="0" borderId="21" xfId="20" applyNumberFormat="1" applyBorder="1" applyAlignment="1">
      <alignment horizontal="center"/>
    </xf>
    <xf numFmtId="0" fontId="4" fillId="0" borderId="21" xfId="20" applyNumberFormat="1" applyBorder="1" applyAlignment="1">
      <alignment horizontal="center"/>
    </xf>
    <xf numFmtId="3" fontId="4" fillId="0" borderId="20" xfId="19" applyNumberFormat="1" applyFont="1" applyFill="1" applyBorder="1" applyAlignment="1">
      <alignment horizontal="center"/>
    </xf>
    <xf numFmtId="0" fontId="4" fillId="0" borderId="21" xfId="21" applyNumberFormat="1" applyBorder="1" applyAlignment="1">
      <alignment horizontal="center"/>
    </xf>
    <xf numFmtId="0" fontId="4" fillId="0" borderId="20" xfId="19" applyFill="1" applyBorder="1" applyAlignment="1">
      <alignment horizontal="center"/>
    </xf>
    <xf numFmtId="16" fontId="3" fillId="0" borderId="24" xfId="22" applyNumberFormat="1" applyFont="1" applyBorder="1" applyAlignment="1">
      <alignment horizontal="center" vertical="center"/>
    </xf>
    <xf numFmtId="0" fontId="4" fillId="0" borderId="25" xfId="19" applyFill="1" applyBorder="1" applyAlignment="1">
      <alignment horizontal="center"/>
    </xf>
    <xf numFmtId="0" fontId="4" fillId="0" borderId="26" xfId="16" applyNumberFormat="1" applyBorder="1" applyAlignment="1">
      <alignment horizontal="center"/>
    </xf>
    <xf numFmtId="0" fontId="4" fillId="0" borderId="26" xfId="22" applyNumberFormat="1" applyBorder="1" applyAlignment="1">
      <alignment horizontal="center"/>
    </xf>
    <xf numFmtId="0" fontId="2" fillId="0" borderId="26" xfId="1" applyNumberFormat="1" applyBorder="1" applyAlignment="1">
      <alignment horizontal="center" vertical="center"/>
    </xf>
    <xf numFmtId="164" fontId="4" fillId="0" borderId="26" xfId="20" applyNumberFormat="1" applyBorder="1" applyAlignment="1">
      <alignment horizontal="center"/>
    </xf>
    <xf numFmtId="0" fontId="4" fillId="0" borderId="26" xfId="21" applyNumberFormat="1" applyBorder="1" applyAlignment="1">
      <alignment horizontal="center"/>
    </xf>
    <xf numFmtId="164" fontId="2" fillId="0" borderId="26" xfId="1" applyNumberFormat="1" applyBorder="1" applyAlignment="1">
      <alignment horizontal="center" vertical="center"/>
    </xf>
    <xf numFmtId="0" fontId="2" fillId="0" borderId="27" xfId="1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64" fontId="2" fillId="0" borderId="22" xfId="1" applyNumberFormat="1" applyBorder="1" applyAlignment="1">
      <alignment horizontal="center" vertical="center"/>
    </xf>
    <xf numFmtId="0" fontId="4" fillId="0" borderId="26" xfId="21" applyNumberFormat="1" applyBorder="1" applyAlignment="1">
      <alignment horizontal="center" vertical="center"/>
    </xf>
    <xf numFmtId="0" fontId="4" fillId="0" borderId="26" xfId="20" applyNumberFormat="1" applyBorder="1" applyAlignment="1">
      <alignment horizontal="center"/>
    </xf>
    <xf numFmtId="0" fontId="4" fillId="0" borderId="16" xfId="19" applyNumberFormat="1" applyBorder="1" applyAlignment="1">
      <alignment horizontal="center" vertical="center"/>
    </xf>
    <xf numFmtId="0" fontId="4" fillId="0" borderId="21" xfId="19" applyNumberFormat="1" applyBorder="1" applyAlignment="1">
      <alignment horizontal="center" vertical="center"/>
    </xf>
    <xf numFmtId="0" fontId="4" fillId="0" borderId="21" xfId="14" applyNumberFormat="1" applyBorder="1" applyAlignment="1">
      <alignment horizontal="center" vertical="center"/>
    </xf>
    <xf numFmtId="164" fontId="4" fillId="0" borderId="21" xfId="14" applyNumberFormat="1" applyBorder="1" applyAlignment="1">
      <alignment horizontal="center" vertical="center"/>
    </xf>
    <xf numFmtId="164" fontId="4" fillId="0" borderId="21" xfId="14" applyNumberFormat="1" applyBorder="1" applyAlignment="1">
      <alignment horizontal="center"/>
    </xf>
    <xf numFmtId="0" fontId="4" fillId="0" borderId="21" xfId="14" applyNumberFormat="1" applyBorder="1" applyAlignment="1">
      <alignment horizontal="center"/>
    </xf>
    <xf numFmtId="0" fontId="4" fillId="0" borderId="21" xfId="19" applyNumberFormat="1" applyBorder="1" applyAlignment="1">
      <alignment horizontal="center"/>
    </xf>
    <xf numFmtId="0" fontId="4" fillId="0" borderId="26" xfId="19" applyNumberFormat="1" applyBorder="1" applyAlignment="1">
      <alignment horizontal="center"/>
    </xf>
    <xf numFmtId="164" fontId="4" fillId="0" borderId="26" xfId="14" applyNumberFormat="1" applyBorder="1" applyAlignment="1">
      <alignment horizontal="center"/>
    </xf>
    <xf numFmtId="3" fontId="4" fillId="0" borderId="15" xfId="16" applyNumberFormat="1" applyFill="1" applyBorder="1" applyAlignment="1">
      <alignment horizontal="center" vertical="center"/>
    </xf>
    <xf numFmtId="0" fontId="4" fillId="0" borderId="16" xfId="18" applyNumberFormat="1" applyBorder="1" applyAlignment="1">
      <alignment horizontal="center" vertical="center"/>
    </xf>
    <xf numFmtId="3" fontId="4" fillId="0" borderId="20" xfId="16" applyNumberFormat="1" applyFill="1" applyBorder="1" applyAlignment="1">
      <alignment horizontal="center" vertical="center"/>
    </xf>
    <xf numFmtId="0" fontId="4" fillId="0" borderId="21" xfId="18" applyNumberFormat="1" applyBorder="1" applyAlignment="1">
      <alignment horizontal="center" vertical="center"/>
    </xf>
    <xf numFmtId="3" fontId="4" fillId="0" borderId="20" xfId="16" applyNumberFormat="1" applyFill="1" applyBorder="1" applyAlignment="1">
      <alignment horizontal="center"/>
    </xf>
    <xf numFmtId="0" fontId="4" fillId="0" borderId="20" xfId="16" applyNumberFormat="1" applyFill="1" applyBorder="1" applyAlignment="1">
      <alignment horizontal="center"/>
    </xf>
    <xf numFmtId="0" fontId="5" fillId="0" borderId="20" xfId="18" applyFont="1" applyBorder="1" applyAlignment="1">
      <alignment horizontal="center" vertical="center"/>
    </xf>
    <xf numFmtId="3" fontId="4" fillId="0" borderId="20" xfId="16" applyNumberFormat="1" applyFont="1" applyFill="1" applyBorder="1" applyAlignment="1">
      <alignment horizontal="center"/>
    </xf>
    <xf numFmtId="0" fontId="4" fillId="0" borderId="21" xfId="18" applyNumberFormat="1" applyBorder="1" applyAlignment="1">
      <alignment horizontal="center"/>
    </xf>
    <xf numFmtId="3" fontId="4" fillId="0" borderId="25" xfId="16" applyNumberFormat="1" applyFill="1" applyBorder="1" applyAlignment="1">
      <alignment horizontal="center"/>
    </xf>
    <xf numFmtId="0" fontId="4" fillId="0" borderId="26" xfId="18" applyNumberFormat="1" applyBorder="1" applyAlignment="1">
      <alignment horizontal="center"/>
    </xf>
    <xf numFmtId="0" fontId="4" fillId="0" borderId="16" xfId="17" applyNumberFormat="1" applyBorder="1" applyAlignment="1">
      <alignment horizontal="center" vertical="center"/>
    </xf>
    <xf numFmtId="0" fontId="4" fillId="0" borderId="21" xfId="17" applyNumberFormat="1" applyBorder="1" applyAlignment="1">
      <alignment horizontal="center" vertical="center"/>
    </xf>
    <xf numFmtId="0" fontId="4" fillId="0" borderId="21" xfId="17" applyNumberFormat="1" applyBorder="1" applyAlignment="1">
      <alignment horizontal="center"/>
    </xf>
    <xf numFmtId="0" fontId="4" fillId="0" borderId="26" xfId="17" applyNumberFormat="1" applyBorder="1" applyAlignment="1">
      <alignment horizontal="center"/>
    </xf>
    <xf numFmtId="3" fontId="4" fillId="0" borderId="15" xfId="15" applyNumberFormat="1" applyFill="1" applyBorder="1" applyAlignment="1">
      <alignment horizontal="center" vertical="center"/>
    </xf>
    <xf numFmtId="0" fontId="4" fillId="0" borderId="16" xfId="15" applyNumberFormat="1" applyBorder="1" applyAlignment="1">
      <alignment horizontal="center" vertical="center"/>
    </xf>
    <xf numFmtId="3" fontId="4" fillId="0" borderId="20" xfId="15" applyNumberFormat="1" applyFill="1" applyBorder="1" applyAlignment="1">
      <alignment horizontal="center" vertical="center"/>
    </xf>
    <xf numFmtId="0" fontId="4" fillId="0" borderId="21" xfId="15" applyNumberFormat="1" applyBorder="1" applyAlignment="1">
      <alignment horizontal="center" vertical="center"/>
    </xf>
    <xf numFmtId="3" fontId="4" fillId="0" borderId="20" xfId="15" applyNumberFormat="1" applyFill="1" applyBorder="1" applyAlignment="1">
      <alignment horizontal="center"/>
    </xf>
    <xf numFmtId="0" fontId="4" fillId="0" borderId="20" xfId="15" applyNumberFormat="1" applyFill="1" applyBorder="1" applyAlignment="1">
      <alignment horizontal="center"/>
    </xf>
    <xf numFmtId="0" fontId="5" fillId="0" borderId="20" xfId="15" applyFont="1" applyBorder="1" applyAlignment="1">
      <alignment horizontal="center" vertical="center"/>
    </xf>
    <xf numFmtId="3" fontId="4" fillId="0" borderId="25" xfId="15" applyNumberFormat="1" applyFill="1" applyBorder="1" applyAlignment="1">
      <alignment horizontal="center"/>
    </xf>
    <xf numFmtId="0" fontId="4" fillId="0" borderId="26" xfId="15" applyNumberFormat="1" applyBorder="1" applyAlignment="1">
      <alignment horizontal="center"/>
    </xf>
    <xf numFmtId="0" fontId="4" fillId="0" borderId="26" xfId="15" applyNumberFormat="1" applyBorder="1" applyAlignment="1">
      <alignment horizontal="center" vertical="center"/>
    </xf>
    <xf numFmtId="0" fontId="4" fillId="0" borderId="16" xfId="12" applyNumberFormat="1" applyFill="1" applyBorder="1" applyAlignment="1">
      <alignment horizontal="center" vertical="center"/>
    </xf>
    <xf numFmtId="0" fontId="4" fillId="0" borderId="16" xfId="9" applyNumberFormat="1" applyBorder="1" applyAlignment="1">
      <alignment horizontal="center" vertical="center"/>
    </xf>
    <xf numFmtId="3" fontId="4" fillId="0" borderId="20" xfId="5" applyNumberFormat="1" applyFill="1" applyBorder="1" applyAlignment="1">
      <alignment horizontal="center" vertical="center"/>
    </xf>
    <xf numFmtId="0" fontId="4" fillId="0" borderId="21" xfId="6" applyNumberFormat="1" applyBorder="1" applyAlignment="1">
      <alignment horizontal="center" vertical="center"/>
    </xf>
    <xf numFmtId="0" fontId="4" fillId="0" borderId="21" xfId="12" applyNumberFormat="1" applyFill="1" applyBorder="1" applyAlignment="1">
      <alignment horizontal="center" vertical="center"/>
    </xf>
    <xf numFmtId="3" fontId="4" fillId="0" borderId="20" xfId="11" applyNumberFormat="1" applyFill="1" applyBorder="1" applyAlignment="1">
      <alignment horizontal="center"/>
    </xf>
    <xf numFmtId="0" fontId="4" fillId="0" borderId="20" xfId="11" applyNumberFormat="1" applyFill="1" applyBorder="1" applyAlignment="1">
      <alignment horizontal="center"/>
    </xf>
    <xf numFmtId="0" fontId="5" fillId="0" borderId="20" xfId="12" applyFont="1" applyFill="1" applyBorder="1" applyAlignment="1">
      <alignment horizontal="center" vertical="center"/>
    </xf>
    <xf numFmtId="3" fontId="4" fillId="0" borderId="20" xfId="11" applyNumberFormat="1" applyFont="1" applyFill="1" applyBorder="1" applyAlignment="1">
      <alignment horizontal="center"/>
    </xf>
    <xf numFmtId="0" fontId="4" fillId="0" borderId="21" xfId="12" applyNumberFormat="1" applyFill="1" applyBorder="1" applyAlignment="1">
      <alignment horizontal="center"/>
    </xf>
    <xf numFmtId="0" fontId="4" fillId="0" borderId="26" xfId="12" applyNumberFormat="1" applyFill="1" applyBorder="1" applyAlignment="1">
      <alignment horizontal="center"/>
    </xf>
    <xf numFmtId="0" fontId="4" fillId="0" borderId="26" xfId="14" applyNumberFormat="1" applyBorder="1" applyAlignment="1">
      <alignment horizontal="center"/>
    </xf>
    <xf numFmtId="0" fontId="4" fillId="0" borderId="16" xfId="7" applyNumberFormat="1" applyBorder="1" applyAlignment="1">
      <alignment horizontal="center" vertical="center"/>
    </xf>
    <xf numFmtId="0" fontId="4" fillId="0" borderId="21" xfId="7" applyNumberFormat="1" applyBorder="1" applyAlignment="1">
      <alignment horizontal="center" vertical="center"/>
    </xf>
    <xf numFmtId="0" fontId="4" fillId="0" borderId="21" xfId="9" applyNumberFormat="1" applyBorder="1" applyAlignment="1">
      <alignment horizontal="center" vertical="center"/>
    </xf>
    <xf numFmtId="0" fontId="5" fillId="0" borderId="20" xfId="7" applyFont="1" applyBorder="1" applyAlignment="1">
      <alignment horizontal="center" vertical="center"/>
    </xf>
    <xf numFmtId="0" fontId="4" fillId="0" borderId="21" xfId="7" applyNumberFormat="1" applyBorder="1" applyAlignment="1">
      <alignment horizontal="center"/>
    </xf>
    <xf numFmtId="0" fontId="4" fillId="0" borderId="21" xfId="9" applyNumberFormat="1" applyBorder="1" applyAlignment="1">
      <alignment horizontal="center"/>
    </xf>
    <xf numFmtId="0" fontId="4" fillId="0" borderId="26" xfId="7" applyNumberFormat="1" applyBorder="1" applyAlignment="1">
      <alignment horizontal="center"/>
    </xf>
    <xf numFmtId="0" fontId="4" fillId="0" borderId="26" xfId="9" applyNumberFormat="1" applyBorder="1" applyAlignment="1">
      <alignment horizontal="center"/>
    </xf>
    <xf numFmtId="16" fontId="16" fillId="0" borderId="38" xfId="22" applyNumberFormat="1" applyFont="1" applyBorder="1" applyAlignment="1">
      <alignment horizontal="center" vertical="center"/>
    </xf>
    <xf numFmtId="166" fontId="16" fillId="0" borderId="38" xfId="19" applyNumberFormat="1" applyFont="1" applyFill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16" fontId="16" fillId="0" borderId="39" xfId="22" applyNumberFormat="1" applyFont="1" applyBorder="1" applyAlignment="1">
      <alignment horizontal="center" vertical="center"/>
    </xf>
    <xf numFmtId="166" fontId="16" fillId="0" borderId="39" xfId="19" applyNumberFormat="1" applyFont="1" applyFill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16" fontId="16" fillId="0" borderId="40" xfId="22" applyNumberFormat="1" applyFont="1" applyBorder="1" applyAlignment="1">
      <alignment horizontal="center" vertical="center"/>
    </xf>
    <xf numFmtId="166" fontId="16" fillId="0" borderId="40" xfId="19" applyNumberFormat="1" applyFont="1" applyFill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0" fillId="0" borderId="41" xfId="2" applyNumberFormat="1" applyFont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166" fontId="0" fillId="0" borderId="23" xfId="0" applyNumberFormat="1" applyBorder="1" applyAlignment="1">
      <alignment horizontal="center" vertical="center"/>
    </xf>
    <xf numFmtId="0" fontId="1" fillId="11" borderId="8" xfId="0" applyFont="1" applyFill="1" applyBorder="1" applyAlignment="1">
      <alignment horizontal="center" vertical="center"/>
    </xf>
    <xf numFmtId="165" fontId="1" fillId="11" borderId="8" xfId="0" applyNumberFormat="1" applyFont="1" applyFill="1" applyBorder="1" applyAlignment="1">
      <alignment horizontal="center" vertical="center"/>
    </xf>
    <xf numFmtId="17" fontId="0" fillId="0" borderId="1" xfId="0" applyNumberFormat="1" applyBorder="1" applyAlignment="1" applyProtection="1">
      <alignment horizontal="center" vertical="center"/>
    </xf>
    <xf numFmtId="0" fontId="10" fillId="0" borderId="31" xfId="2" applyNumberFormat="1" applyFont="1" applyBorder="1" applyAlignment="1">
      <alignment horizontal="center" vertical="center"/>
    </xf>
    <xf numFmtId="0" fontId="10" fillId="0" borderId="7" xfId="2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7" fontId="10" fillId="0" borderId="31" xfId="2" applyNumberFormat="1" applyFont="1" applyBorder="1" applyAlignment="1">
      <alignment horizontal="center" vertical="center"/>
    </xf>
    <xf numFmtId="17" fontId="10" fillId="0" borderId="7" xfId="2" applyNumberFormat="1" applyFont="1" applyBorder="1" applyAlignment="1">
      <alignment horizontal="center" vertical="center"/>
    </xf>
    <xf numFmtId="0" fontId="9" fillId="0" borderId="32" xfId="2" applyFont="1" applyBorder="1" applyAlignment="1">
      <alignment horizontal="center" vertical="center"/>
    </xf>
    <xf numFmtId="0" fontId="9" fillId="0" borderId="33" xfId="2" applyFont="1" applyBorder="1" applyAlignment="1">
      <alignment horizontal="center" vertical="center"/>
    </xf>
    <xf numFmtId="0" fontId="9" fillId="0" borderId="34" xfId="2" applyFont="1" applyBorder="1" applyAlignment="1">
      <alignment horizontal="center" vertical="center"/>
    </xf>
    <xf numFmtId="0" fontId="9" fillId="0" borderId="35" xfId="2" applyFont="1" applyBorder="1" applyAlignment="1">
      <alignment horizontal="center" vertical="center"/>
    </xf>
    <xf numFmtId="0" fontId="9" fillId="0" borderId="36" xfId="2" applyFont="1" applyBorder="1" applyAlignment="1">
      <alignment horizontal="center" vertical="center"/>
    </xf>
    <xf numFmtId="0" fontId="9" fillId="0" borderId="37" xfId="2" applyFont="1" applyBorder="1" applyAlignment="1">
      <alignment horizontal="center" vertical="center"/>
    </xf>
    <xf numFmtId="0" fontId="9" fillId="0" borderId="29" xfId="2" applyFont="1" applyBorder="1" applyAlignment="1">
      <alignment horizontal="center" vertical="center"/>
    </xf>
    <xf numFmtId="0" fontId="9" fillId="0" borderId="30" xfId="2" applyFont="1" applyBorder="1" applyAlignment="1">
      <alignment horizontal="center" vertical="center"/>
    </xf>
    <xf numFmtId="17" fontId="10" fillId="0" borderId="29" xfId="2" applyNumberFormat="1" applyFont="1" applyBorder="1" applyAlignment="1">
      <alignment horizontal="center" vertical="center"/>
    </xf>
    <xf numFmtId="17" fontId="10" fillId="0" borderId="41" xfId="2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24">
    <cellStyle name="Normal" xfId="0" builtinId="0"/>
    <cellStyle name="Normal 10" xfId="9"/>
    <cellStyle name="Normal 11" xfId="10"/>
    <cellStyle name="Normal 12" xfId="11"/>
    <cellStyle name="Normal 14" xfId="12"/>
    <cellStyle name="Normal 15" xfId="13"/>
    <cellStyle name="Normal 16" xfId="14"/>
    <cellStyle name="Normal 18" xfId="15"/>
    <cellStyle name="Normal 19" xfId="16"/>
    <cellStyle name="Normal 2" xfId="1"/>
    <cellStyle name="Normal 21" xfId="17"/>
    <cellStyle name="Normal 22" xfId="18"/>
    <cellStyle name="Normal 24" xfId="19"/>
    <cellStyle name="Normal 25" xfId="20"/>
    <cellStyle name="Normal 26" xfId="21"/>
    <cellStyle name="Normal 27" xfId="22"/>
    <cellStyle name="Normal 3" xfId="2"/>
    <cellStyle name="Normal 4" xfId="4"/>
    <cellStyle name="Normal 5" xfId="3"/>
    <cellStyle name="Normal 6" xfId="5"/>
    <cellStyle name="Normal 7" xfId="6"/>
    <cellStyle name="Normal 8" xfId="7"/>
    <cellStyle name="Normal 9" xfId="8"/>
    <cellStyle name="Normal_Classeur2" xfId="23"/>
  </cellStyles>
  <dxfs count="0"/>
  <tableStyles count="0" defaultTableStyle="TableStyleMedium9" defaultPivotStyle="PivotStyleLight16"/>
  <colors>
    <mruColors>
      <color rgb="FFFFFFAB"/>
      <color rgb="FFFF8B8B"/>
      <color rgb="FFF6CECF"/>
      <color rgb="FFFE9F98"/>
      <color rgb="FFFFFF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12477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2</xdr:row>
      <xdr:rowOff>180975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10858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0</xdr:row>
      <xdr:rowOff>123825</xdr:rowOff>
    </xdr:from>
    <xdr:to>
      <xdr:col>1</xdr:col>
      <xdr:colOff>590551</xdr:colOff>
      <xdr:row>2</xdr:row>
      <xdr:rowOff>314325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1" y="123825"/>
          <a:ext cx="12001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1352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1352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971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2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/>
  <dimension ref="A2:S43"/>
  <sheetViews>
    <sheetView showGridLines="0" zoomScaleSheetLayoutView="90" workbookViewId="0">
      <pane ySplit="8" topLeftCell="A12" activePane="bottomLeft" state="frozen"/>
      <selection activeCell="L5" sqref="L5"/>
      <selection pane="bottomLeft" activeCell="L5" sqref="L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29</v>
      </c>
      <c r="J4" s="172">
        <v>2013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41426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5"/>
      <c r="N9" s="66">
        <f>SUM(B9:M9)</f>
        <v>0</v>
      </c>
    </row>
    <row r="10" spans="1:19">
      <c r="A10" s="67">
        <f>A9+1</f>
        <v>41427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5"/>
      <c r="N10" s="76">
        <f t="shared" ref="N10:N36" si="0">SUM(B10:M10)</f>
        <v>0</v>
      </c>
    </row>
    <row r="11" spans="1:19">
      <c r="A11" s="67">
        <f>A10+1</f>
        <v>41428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5"/>
      <c r="N11" s="76">
        <f t="shared" si="0"/>
        <v>0</v>
      </c>
    </row>
    <row r="12" spans="1:19">
      <c r="A12" s="67">
        <f t="shared" ref="A12:A36" si="1">A11+1</f>
        <v>41429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5"/>
      <c r="N12" s="76">
        <f t="shared" si="0"/>
        <v>0</v>
      </c>
    </row>
    <row r="13" spans="1:19">
      <c r="A13" s="67">
        <f t="shared" si="1"/>
        <v>41430</v>
      </c>
      <c r="B13" s="71"/>
      <c r="C13" s="71"/>
      <c r="D13" s="71"/>
      <c r="E13" s="71"/>
      <c r="F13" s="71"/>
      <c r="G13" s="71"/>
      <c r="H13" s="71"/>
      <c r="I13" s="71"/>
      <c r="J13" s="78"/>
      <c r="K13" s="78"/>
      <c r="L13" s="78"/>
      <c r="M13" s="100"/>
      <c r="N13" s="76">
        <f t="shared" si="0"/>
        <v>0</v>
      </c>
    </row>
    <row r="14" spans="1:19">
      <c r="A14" s="67">
        <f t="shared" si="1"/>
        <v>41431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5"/>
      <c r="N14" s="76">
        <f t="shared" si="0"/>
        <v>0</v>
      </c>
    </row>
    <row r="15" spans="1:19">
      <c r="A15" s="67">
        <f t="shared" si="1"/>
        <v>41432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100"/>
      <c r="N15" s="76">
        <f t="shared" si="0"/>
        <v>0</v>
      </c>
    </row>
    <row r="16" spans="1:19">
      <c r="A16" s="67">
        <f t="shared" si="1"/>
        <v>41433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5"/>
      <c r="N16" s="76">
        <f t="shared" si="0"/>
        <v>0</v>
      </c>
    </row>
    <row r="17" spans="1:14">
      <c r="A17" s="67">
        <f t="shared" si="1"/>
        <v>41434</v>
      </c>
      <c r="B17" s="71"/>
      <c r="C17" s="71"/>
      <c r="D17" s="71"/>
      <c r="E17" s="71"/>
      <c r="F17" s="71"/>
      <c r="G17" s="71"/>
      <c r="H17" s="71"/>
      <c r="I17" s="71"/>
      <c r="J17" s="78"/>
      <c r="K17" s="78"/>
      <c r="L17" s="78"/>
      <c r="M17" s="100"/>
      <c r="N17" s="76">
        <f t="shared" si="0"/>
        <v>0</v>
      </c>
    </row>
    <row r="18" spans="1:14">
      <c r="A18" s="67">
        <f t="shared" si="1"/>
        <v>41435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5"/>
      <c r="N18" s="76">
        <f t="shared" si="0"/>
        <v>0</v>
      </c>
    </row>
    <row r="19" spans="1:14">
      <c r="A19" s="67">
        <f t="shared" si="1"/>
        <v>41436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5"/>
      <c r="N19" s="76">
        <f t="shared" si="0"/>
        <v>0</v>
      </c>
    </row>
    <row r="20" spans="1:14">
      <c r="A20" s="67">
        <f t="shared" si="1"/>
        <v>41437</v>
      </c>
      <c r="B20" s="71"/>
      <c r="C20" s="71"/>
      <c r="D20" s="71"/>
      <c r="E20" s="71"/>
      <c r="F20" s="71"/>
      <c r="G20" s="71"/>
      <c r="H20" s="71"/>
      <c r="I20" s="71"/>
      <c r="J20" s="78"/>
      <c r="K20" s="71"/>
      <c r="L20" s="71"/>
      <c r="M20" s="75"/>
      <c r="N20" s="76">
        <f t="shared" si="0"/>
        <v>0</v>
      </c>
    </row>
    <row r="21" spans="1:14">
      <c r="A21" s="67">
        <f t="shared" si="1"/>
        <v>41438</v>
      </c>
      <c r="B21" s="71"/>
      <c r="C21" s="71"/>
      <c r="D21" s="71"/>
      <c r="E21" s="71"/>
      <c r="F21" s="71"/>
      <c r="G21" s="71"/>
      <c r="H21" s="71"/>
      <c r="I21" s="71"/>
      <c r="J21" s="78"/>
      <c r="K21" s="78"/>
      <c r="L21" s="71"/>
      <c r="M21" s="75"/>
      <c r="N21" s="76">
        <f t="shared" si="0"/>
        <v>0</v>
      </c>
    </row>
    <row r="22" spans="1:14">
      <c r="A22" s="67">
        <f t="shared" si="1"/>
        <v>41439</v>
      </c>
      <c r="B22" s="71"/>
      <c r="C22" s="71"/>
      <c r="D22" s="71"/>
      <c r="E22" s="71"/>
      <c r="F22" s="71"/>
      <c r="G22" s="71"/>
      <c r="H22" s="71"/>
      <c r="I22" s="71"/>
      <c r="J22" s="78"/>
      <c r="K22" s="71"/>
      <c r="L22" s="71"/>
      <c r="M22" s="75"/>
      <c r="N22" s="76">
        <f t="shared" si="0"/>
        <v>0</v>
      </c>
    </row>
    <row r="23" spans="1:14">
      <c r="A23" s="67">
        <f t="shared" si="1"/>
        <v>41440</v>
      </c>
      <c r="B23" s="71"/>
      <c r="C23" s="71"/>
      <c r="D23" s="71"/>
      <c r="E23" s="71"/>
      <c r="F23" s="71"/>
      <c r="G23" s="71"/>
      <c r="H23" s="71"/>
      <c r="I23" s="71"/>
      <c r="J23" s="78"/>
      <c r="K23" s="78"/>
      <c r="L23" s="78"/>
      <c r="M23" s="100"/>
      <c r="N23" s="76">
        <f t="shared" si="0"/>
        <v>0</v>
      </c>
    </row>
    <row r="24" spans="1:14">
      <c r="A24" s="67">
        <f t="shared" si="1"/>
        <v>41441</v>
      </c>
      <c r="B24" s="71"/>
      <c r="C24" s="71"/>
      <c r="D24" s="71"/>
      <c r="E24" s="71"/>
      <c r="F24" s="71"/>
      <c r="G24" s="71"/>
      <c r="H24" s="71"/>
      <c r="I24" s="71"/>
      <c r="J24" s="78"/>
      <c r="K24" s="78"/>
      <c r="L24" s="78"/>
      <c r="M24" s="75"/>
      <c r="N24" s="76">
        <f t="shared" si="0"/>
        <v>0</v>
      </c>
    </row>
    <row r="25" spans="1:14">
      <c r="A25" s="67">
        <f t="shared" si="1"/>
        <v>41442</v>
      </c>
      <c r="B25" s="71"/>
      <c r="C25" s="71"/>
      <c r="D25" s="71"/>
      <c r="E25" s="71"/>
      <c r="F25" s="71"/>
      <c r="G25" s="71"/>
      <c r="H25" s="71"/>
      <c r="I25" s="71"/>
      <c r="J25" s="78"/>
      <c r="K25" s="78"/>
      <c r="L25" s="78"/>
      <c r="M25" s="75"/>
      <c r="N25" s="76">
        <f t="shared" si="0"/>
        <v>0</v>
      </c>
    </row>
    <row r="26" spans="1:14">
      <c r="A26" s="67">
        <f t="shared" si="1"/>
        <v>41443</v>
      </c>
      <c r="B26" s="71"/>
      <c r="C26" s="71"/>
      <c r="D26" s="71"/>
      <c r="E26" s="71"/>
      <c r="F26" s="71"/>
      <c r="G26" s="71"/>
      <c r="H26" s="71"/>
      <c r="I26" s="71"/>
      <c r="J26" s="78"/>
      <c r="K26" s="78"/>
      <c r="L26" s="78"/>
      <c r="M26" s="75"/>
      <c r="N26" s="76">
        <f t="shared" si="0"/>
        <v>0</v>
      </c>
    </row>
    <row r="27" spans="1:14">
      <c r="A27" s="67">
        <f t="shared" si="1"/>
        <v>41444</v>
      </c>
      <c r="B27" s="71"/>
      <c r="C27" s="71"/>
      <c r="D27" s="71"/>
      <c r="E27" s="71"/>
      <c r="F27" s="71"/>
      <c r="G27" s="71"/>
      <c r="H27" s="71"/>
      <c r="I27" s="71"/>
      <c r="J27" s="78"/>
      <c r="K27" s="78"/>
      <c r="L27" s="78"/>
      <c r="M27" s="75"/>
      <c r="N27" s="76">
        <f t="shared" si="0"/>
        <v>0</v>
      </c>
    </row>
    <row r="28" spans="1:14">
      <c r="A28" s="67">
        <f t="shared" si="1"/>
        <v>41445</v>
      </c>
      <c r="B28" s="71"/>
      <c r="C28" s="71"/>
      <c r="D28" s="71"/>
      <c r="E28" s="71"/>
      <c r="F28" s="71"/>
      <c r="G28" s="71"/>
      <c r="H28" s="71"/>
      <c r="I28" s="71"/>
      <c r="J28" s="78"/>
      <c r="K28" s="78"/>
      <c r="L28" s="78"/>
      <c r="M28" s="75"/>
      <c r="N28" s="76">
        <f t="shared" si="0"/>
        <v>0</v>
      </c>
    </row>
    <row r="29" spans="1:14">
      <c r="A29" s="67">
        <f t="shared" si="1"/>
        <v>41446</v>
      </c>
      <c r="B29" s="71"/>
      <c r="C29" s="71"/>
      <c r="D29" s="71"/>
      <c r="E29" s="71"/>
      <c r="F29" s="71"/>
      <c r="G29" s="71"/>
      <c r="H29" s="71"/>
      <c r="I29" s="71"/>
      <c r="J29" s="78"/>
      <c r="K29" s="78"/>
      <c r="L29" s="78"/>
      <c r="M29" s="75"/>
      <c r="N29" s="76">
        <f t="shared" si="0"/>
        <v>0</v>
      </c>
    </row>
    <row r="30" spans="1:14">
      <c r="A30" s="67">
        <f t="shared" si="1"/>
        <v>41447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5">
        <v>24</v>
      </c>
      <c r="N30" s="76">
        <f t="shared" si="0"/>
        <v>24</v>
      </c>
    </row>
    <row r="31" spans="1:14">
      <c r="A31" s="67">
        <f t="shared" si="1"/>
        <v>41448</v>
      </c>
      <c r="B31" s="71"/>
      <c r="C31" s="71"/>
      <c r="D31" s="71"/>
      <c r="E31" s="71"/>
      <c r="F31" s="71"/>
      <c r="G31" s="71"/>
      <c r="H31" s="71"/>
      <c r="I31" s="71"/>
      <c r="J31" s="78"/>
      <c r="K31" s="78"/>
      <c r="L31" s="71"/>
      <c r="M31" s="75"/>
      <c r="N31" s="76">
        <f t="shared" si="0"/>
        <v>0</v>
      </c>
    </row>
    <row r="32" spans="1:14">
      <c r="A32" s="67">
        <f t="shared" si="1"/>
        <v>41449</v>
      </c>
      <c r="B32" s="71"/>
      <c r="C32" s="71"/>
      <c r="D32" s="71"/>
      <c r="E32" s="71"/>
      <c r="F32" s="71"/>
      <c r="G32" s="71"/>
      <c r="H32" s="71"/>
      <c r="I32" s="71"/>
      <c r="J32" s="78"/>
      <c r="K32" s="78"/>
      <c r="L32" s="78"/>
      <c r="M32" s="75"/>
      <c r="N32" s="76">
        <f t="shared" si="0"/>
        <v>0</v>
      </c>
    </row>
    <row r="33" spans="1:14">
      <c r="A33" s="67">
        <f t="shared" si="1"/>
        <v>41450</v>
      </c>
      <c r="B33" s="71"/>
      <c r="C33" s="71"/>
      <c r="D33" s="71"/>
      <c r="E33" s="71"/>
      <c r="F33" s="71"/>
      <c r="G33" s="71"/>
      <c r="H33" s="71"/>
      <c r="I33" s="71"/>
      <c r="J33" s="78"/>
      <c r="K33" s="78"/>
      <c r="L33" s="78"/>
      <c r="M33" s="75"/>
      <c r="N33" s="76">
        <f t="shared" si="0"/>
        <v>0</v>
      </c>
    </row>
    <row r="34" spans="1:14">
      <c r="A34" s="67">
        <f t="shared" si="1"/>
        <v>41451</v>
      </c>
      <c r="B34" s="71"/>
      <c r="C34" s="71"/>
      <c r="D34" s="71"/>
      <c r="E34" s="71"/>
      <c r="F34" s="71"/>
      <c r="G34" s="71"/>
      <c r="H34" s="71"/>
      <c r="I34" s="71"/>
      <c r="J34" s="78"/>
      <c r="K34" s="78"/>
      <c r="L34" s="78"/>
      <c r="M34" s="75"/>
      <c r="N34" s="76">
        <f t="shared" si="0"/>
        <v>0</v>
      </c>
    </row>
    <row r="35" spans="1:14">
      <c r="A35" s="67">
        <f t="shared" si="1"/>
        <v>41452</v>
      </c>
      <c r="B35" s="71"/>
      <c r="C35" s="71"/>
      <c r="D35" s="71"/>
      <c r="E35" s="71"/>
      <c r="F35" s="71"/>
      <c r="G35" s="71"/>
      <c r="H35" s="71"/>
      <c r="I35" s="71"/>
      <c r="J35" s="78"/>
      <c r="K35" s="71"/>
      <c r="L35" s="78"/>
      <c r="M35" s="75"/>
      <c r="N35" s="76">
        <f t="shared" si="0"/>
        <v>0</v>
      </c>
    </row>
    <row r="36" spans="1:14">
      <c r="A36" s="67">
        <f t="shared" si="1"/>
        <v>41453</v>
      </c>
      <c r="B36" s="71"/>
      <c r="C36" s="71"/>
      <c r="D36" s="71"/>
      <c r="E36" s="71"/>
      <c r="F36" s="71"/>
      <c r="G36" s="71"/>
      <c r="H36" s="71"/>
      <c r="I36" s="71"/>
      <c r="J36" s="71">
        <v>4</v>
      </c>
      <c r="K36" s="71"/>
      <c r="L36" s="71"/>
      <c r="M36" s="75"/>
      <c r="N36" s="76">
        <f t="shared" si="0"/>
        <v>4</v>
      </c>
    </row>
    <row r="37" spans="1:14">
      <c r="A37" s="67">
        <f>IF(A36="","",IF(MONTH(A36+1)&lt;&gt;MONTH(A36),"",A36+1))</f>
        <v>41454</v>
      </c>
      <c r="B37" s="71"/>
      <c r="C37" s="71"/>
      <c r="D37" s="71"/>
      <c r="E37" s="71"/>
      <c r="F37" s="71"/>
      <c r="G37" s="71"/>
      <c r="H37" s="71"/>
      <c r="I37" s="71"/>
      <c r="J37" s="71"/>
      <c r="K37" s="71">
        <v>20</v>
      </c>
      <c r="L37" s="78"/>
      <c r="M37" s="75"/>
      <c r="N37" s="76">
        <f>IF(A37="","",SUM(B37:M37))</f>
        <v>20</v>
      </c>
    </row>
    <row r="38" spans="1:14">
      <c r="A38" s="67">
        <f>IF(A37="","",IF(MONTH(A37+1)&lt;&gt;MONTH(A37),"",A37+1))</f>
        <v>41455</v>
      </c>
      <c r="B38" s="71"/>
      <c r="C38" s="71"/>
      <c r="D38" s="71"/>
      <c r="E38" s="71"/>
      <c r="F38" s="71"/>
      <c r="G38" s="71"/>
      <c r="H38" s="71"/>
      <c r="I38" s="71"/>
      <c r="J38" s="78"/>
      <c r="K38" s="78"/>
      <c r="L38" s="78"/>
      <c r="M38" s="75"/>
      <c r="N38" s="76">
        <f>IF(A38="","",SUM(B38:M38))</f>
        <v>0</v>
      </c>
    </row>
    <row r="39" spans="1:14" ht="15.75" thickBot="1">
      <c r="A39" s="90" t="str">
        <f>IF(A38="","",IF(MONTH(A38+1)&lt;&gt;MONTH(A38),"",A38+1))</f>
        <v/>
      </c>
      <c r="B39" s="94"/>
      <c r="C39" s="94"/>
      <c r="D39" s="94"/>
      <c r="E39" s="94"/>
      <c r="F39" s="94"/>
      <c r="G39" s="94"/>
      <c r="H39" s="94"/>
      <c r="I39" s="94"/>
      <c r="J39" s="97"/>
      <c r="K39" s="94"/>
      <c r="L39" s="97"/>
      <c r="M39" s="98"/>
      <c r="N39" s="99" t="str">
        <f>IF(A39="","",SUM(B39:M39))</f>
        <v/>
      </c>
    </row>
    <row r="40" spans="1:14" ht="22.5" customHeight="1" thickBot="1">
      <c r="A40" s="5" t="s">
        <v>3</v>
      </c>
      <c r="B40" s="5">
        <f t="shared" ref="B40:N40" si="2">SUM(B9:B39)</f>
        <v>0</v>
      </c>
      <c r="C40" s="5">
        <f t="shared" si="2"/>
        <v>0</v>
      </c>
      <c r="D40" s="5">
        <f t="shared" si="2"/>
        <v>0</v>
      </c>
      <c r="E40" s="5">
        <f t="shared" si="2"/>
        <v>0</v>
      </c>
      <c r="F40" s="5">
        <f t="shared" si="2"/>
        <v>0</v>
      </c>
      <c r="G40" s="5">
        <f t="shared" si="2"/>
        <v>0</v>
      </c>
      <c r="H40" s="5">
        <f t="shared" si="2"/>
        <v>0</v>
      </c>
      <c r="I40" s="5">
        <f t="shared" si="2"/>
        <v>0</v>
      </c>
      <c r="J40" s="5">
        <f t="shared" si="2"/>
        <v>4</v>
      </c>
      <c r="K40" s="5">
        <f t="shared" si="2"/>
        <v>20</v>
      </c>
      <c r="L40" s="5">
        <f>SUM(L9:L39)</f>
        <v>0</v>
      </c>
      <c r="M40" s="5">
        <f t="shared" si="2"/>
        <v>24</v>
      </c>
      <c r="N40" s="6">
        <f t="shared" si="2"/>
        <v>48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>Juin-13</v>
      </c>
      <c r="B43" s="15">
        <f>B40+C40+D40+E40</f>
        <v>0</v>
      </c>
      <c r="C43" s="16">
        <f>F40+G40+H40+I40</f>
        <v>0</v>
      </c>
      <c r="D43" s="22">
        <f>J40+K40+L40+M40</f>
        <v>48</v>
      </c>
      <c r="E43" s="48"/>
      <c r="F43" s="48"/>
      <c r="G43" s="48"/>
      <c r="H43" s="48"/>
      <c r="I43" s="48"/>
      <c r="J43" s="47"/>
    </row>
  </sheetData>
  <mergeCells count="4">
    <mergeCell ref="J4:J5"/>
    <mergeCell ref="E2:K2"/>
    <mergeCell ref="I4:I5"/>
    <mergeCell ref="F4:H5"/>
  </mergeCells>
  <dataValidations count="2">
    <dataValidation type="list" allowBlank="1" showInputMessage="1" showErrorMessage="1" sqref="I4">
      <formula1>Mois</formula1>
    </dataValidation>
    <dataValidation type="list" allowBlank="1" showInputMessage="1" showErrorMessage="1" sqref="J4:J5">
      <formula1>Années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28" activePane="bottomLeft" state="frozen"/>
      <selection activeCell="L5" sqref="L5"/>
      <selection pane="bottomLeft" activeCell="L5" sqref="L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30</v>
      </c>
      <c r="J4" s="172">
        <v>2013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41456</v>
      </c>
      <c r="B9" s="61"/>
      <c r="C9" s="61"/>
      <c r="D9" s="61"/>
      <c r="E9" s="61"/>
      <c r="F9" s="61"/>
      <c r="G9" s="61"/>
      <c r="H9" s="61"/>
      <c r="I9" s="61"/>
      <c r="J9" s="61"/>
      <c r="K9" s="61">
        <v>35</v>
      </c>
      <c r="L9" s="61"/>
      <c r="M9" s="65"/>
      <c r="N9" s="66">
        <f>SUM(B9:M9)</f>
        <v>35</v>
      </c>
    </row>
    <row r="10" spans="1:19">
      <c r="A10" s="67">
        <f>A9+1</f>
        <v>41457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>
        <v>5</v>
      </c>
      <c r="M10" s="75"/>
      <c r="N10" s="76">
        <f t="shared" ref="N10:N36" si="0">SUM(B10:M10)</f>
        <v>5</v>
      </c>
    </row>
    <row r="11" spans="1:19">
      <c r="A11" s="67">
        <f>A10+1</f>
        <v>41458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5">
        <v>19</v>
      </c>
      <c r="N11" s="76">
        <f t="shared" si="0"/>
        <v>19</v>
      </c>
    </row>
    <row r="12" spans="1:19">
      <c r="A12" s="67">
        <f t="shared" ref="A12:A36" si="1">A11+1</f>
        <v>41459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5"/>
      <c r="N12" s="76">
        <f t="shared" si="0"/>
        <v>0</v>
      </c>
    </row>
    <row r="13" spans="1:19">
      <c r="A13" s="67">
        <f t="shared" si="1"/>
        <v>41460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>
        <v>10</v>
      </c>
      <c r="M13" s="75"/>
      <c r="N13" s="76">
        <f t="shared" si="0"/>
        <v>10</v>
      </c>
    </row>
    <row r="14" spans="1:19">
      <c r="A14" s="67">
        <f t="shared" si="1"/>
        <v>41461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>
        <v>9</v>
      </c>
      <c r="M14" s="75"/>
      <c r="N14" s="76">
        <f t="shared" si="0"/>
        <v>9</v>
      </c>
    </row>
    <row r="15" spans="1:19">
      <c r="A15" s="67">
        <f t="shared" si="1"/>
        <v>41462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5"/>
      <c r="N15" s="76">
        <f t="shared" si="0"/>
        <v>0</v>
      </c>
    </row>
    <row r="16" spans="1:19">
      <c r="A16" s="67">
        <f t="shared" si="1"/>
        <v>41463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5"/>
      <c r="N16" s="76">
        <f t="shared" si="0"/>
        <v>0</v>
      </c>
    </row>
    <row r="17" spans="1:14">
      <c r="A17" s="67">
        <f t="shared" si="1"/>
        <v>41464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5"/>
      <c r="N17" s="76">
        <f t="shared" si="0"/>
        <v>0</v>
      </c>
    </row>
    <row r="18" spans="1:14">
      <c r="A18" s="67">
        <f t="shared" si="1"/>
        <v>41465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5"/>
      <c r="N18" s="76">
        <f t="shared" si="0"/>
        <v>0</v>
      </c>
    </row>
    <row r="19" spans="1:14">
      <c r="A19" s="67">
        <f t="shared" si="1"/>
        <v>41466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>
        <v>9.5</v>
      </c>
      <c r="M19" s="75">
        <v>30</v>
      </c>
      <c r="N19" s="76">
        <f t="shared" si="0"/>
        <v>39.5</v>
      </c>
    </row>
    <row r="20" spans="1:14">
      <c r="A20" s="67">
        <f t="shared" si="1"/>
        <v>41467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>
        <v>6</v>
      </c>
      <c r="M20" s="75"/>
      <c r="N20" s="76">
        <f t="shared" si="0"/>
        <v>6</v>
      </c>
    </row>
    <row r="21" spans="1:14">
      <c r="A21" s="67">
        <f t="shared" si="1"/>
        <v>41468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>
        <v>5.5</v>
      </c>
      <c r="M21" s="75"/>
      <c r="N21" s="76">
        <f t="shared" si="0"/>
        <v>5.5</v>
      </c>
    </row>
    <row r="22" spans="1:14">
      <c r="A22" s="67">
        <f t="shared" si="1"/>
        <v>41469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5"/>
      <c r="N22" s="76">
        <f t="shared" si="0"/>
        <v>0</v>
      </c>
    </row>
    <row r="23" spans="1:14">
      <c r="A23" s="67">
        <f t="shared" si="1"/>
        <v>41470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>
        <v>6.5</v>
      </c>
      <c r="M23" s="75"/>
      <c r="N23" s="76">
        <f t="shared" si="0"/>
        <v>6.5</v>
      </c>
    </row>
    <row r="24" spans="1:14">
      <c r="A24" s="67">
        <f t="shared" si="1"/>
        <v>41471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5"/>
      <c r="N24" s="76">
        <f t="shared" si="0"/>
        <v>0</v>
      </c>
    </row>
    <row r="25" spans="1:14">
      <c r="A25" s="67">
        <f t="shared" si="1"/>
        <v>41472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>
        <v>3</v>
      </c>
      <c r="M25" s="75"/>
      <c r="N25" s="76">
        <f t="shared" si="0"/>
        <v>3</v>
      </c>
    </row>
    <row r="26" spans="1:14">
      <c r="A26" s="67">
        <f t="shared" si="1"/>
        <v>41473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5"/>
      <c r="N26" s="76">
        <f t="shared" si="0"/>
        <v>0</v>
      </c>
    </row>
    <row r="27" spans="1:14">
      <c r="A27" s="67">
        <f t="shared" si="1"/>
        <v>41474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>
        <v>30</v>
      </c>
      <c r="M27" s="75"/>
      <c r="N27" s="76">
        <f t="shared" si="0"/>
        <v>30</v>
      </c>
    </row>
    <row r="28" spans="1:14">
      <c r="A28" s="67">
        <f t="shared" si="1"/>
        <v>41475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5"/>
      <c r="N28" s="76">
        <f t="shared" si="0"/>
        <v>0</v>
      </c>
    </row>
    <row r="29" spans="1:14">
      <c r="A29" s="67">
        <f t="shared" si="1"/>
        <v>41476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5"/>
      <c r="N29" s="76">
        <f t="shared" si="0"/>
        <v>0</v>
      </c>
    </row>
    <row r="30" spans="1:14">
      <c r="A30" s="67">
        <f t="shared" si="1"/>
        <v>41477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>
        <v>1</v>
      </c>
      <c r="M30" s="75"/>
      <c r="N30" s="76">
        <f t="shared" si="0"/>
        <v>1</v>
      </c>
    </row>
    <row r="31" spans="1:14">
      <c r="A31" s="67">
        <f t="shared" si="1"/>
        <v>41478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>
        <v>3.5</v>
      </c>
      <c r="M31" s="75"/>
      <c r="N31" s="76">
        <f t="shared" si="0"/>
        <v>3.5</v>
      </c>
    </row>
    <row r="32" spans="1:14">
      <c r="A32" s="67">
        <f t="shared" si="1"/>
        <v>41479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>
        <v>3.5</v>
      </c>
      <c r="M32" s="75"/>
      <c r="N32" s="76">
        <f t="shared" si="0"/>
        <v>3.5</v>
      </c>
    </row>
    <row r="33" spans="1:14">
      <c r="A33" s="67">
        <f t="shared" si="1"/>
        <v>41480</v>
      </c>
      <c r="B33" s="71"/>
      <c r="C33" s="71"/>
      <c r="D33" s="71"/>
      <c r="E33" s="71"/>
      <c r="F33" s="71"/>
      <c r="G33" s="71"/>
      <c r="H33" s="71"/>
      <c r="I33" s="71"/>
      <c r="J33" s="71">
        <v>8</v>
      </c>
      <c r="K33" s="71"/>
      <c r="L33" s="71"/>
      <c r="M33" s="75"/>
      <c r="N33" s="76">
        <f t="shared" si="0"/>
        <v>8</v>
      </c>
    </row>
    <row r="34" spans="1:14">
      <c r="A34" s="67">
        <f t="shared" si="1"/>
        <v>41481</v>
      </c>
      <c r="B34" s="71"/>
      <c r="C34" s="71"/>
      <c r="D34" s="71">
        <v>14</v>
      </c>
      <c r="E34" s="71"/>
      <c r="F34" s="71"/>
      <c r="G34" s="71"/>
      <c r="H34" s="71"/>
      <c r="I34" s="71"/>
      <c r="J34" s="71"/>
      <c r="K34" s="71"/>
      <c r="L34" s="71"/>
      <c r="M34" s="75"/>
      <c r="N34" s="76">
        <f t="shared" si="0"/>
        <v>14</v>
      </c>
    </row>
    <row r="35" spans="1:14">
      <c r="A35" s="67">
        <f t="shared" si="1"/>
        <v>41482</v>
      </c>
      <c r="B35" s="71"/>
      <c r="C35" s="71"/>
      <c r="D35" s="71"/>
      <c r="E35" s="71"/>
      <c r="F35" s="71"/>
      <c r="G35" s="71"/>
      <c r="H35" s="71"/>
      <c r="I35" s="71"/>
      <c r="J35" s="71">
        <v>8</v>
      </c>
      <c r="K35" s="71"/>
      <c r="L35" s="71"/>
      <c r="M35" s="75"/>
      <c r="N35" s="76">
        <f t="shared" si="0"/>
        <v>8</v>
      </c>
    </row>
    <row r="36" spans="1:14">
      <c r="A36" s="67">
        <f t="shared" si="1"/>
        <v>41483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5"/>
      <c r="N36" s="76">
        <f t="shared" si="0"/>
        <v>0</v>
      </c>
    </row>
    <row r="37" spans="1:14">
      <c r="A37" s="67">
        <f>IF(A36="","",IF(MONTH(A36+1)&lt;&gt;MONTH(A36),"",A36+1))</f>
        <v>41484</v>
      </c>
      <c r="B37" s="71"/>
      <c r="C37" s="71"/>
      <c r="D37" s="71"/>
      <c r="E37" s="71"/>
      <c r="F37" s="71"/>
      <c r="G37" s="71"/>
      <c r="H37" s="71"/>
      <c r="I37" s="71"/>
      <c r="J37" s="71">
        <v>8</v>
      </c>
      <c r="K37" s="71"/>
      <c r="L37" s="71">
        <v>36.5</v>
      </c>
      <c r="M37" s="75">
        <v>8</v>
      </c>
      <c r="N37" s="76">
        <f>IF(A37="","",SUM(B37:M37))</f>
        <v>52.5</v>
      </c>
    </row>
    <row r="38" spans="1:14">
      <c r="A38" s="67">
        <f>IF(A37="","",IF(MONTH(A37+1)&lt;&gt;MONTH(A37),"",A37+1))</f>
        <v>41485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>
        <v>3.5</v>
      </c>
      <c r="M38" s="75">
        <v>16</v>
      </c>
      <c r="N38" s="76">
        <f>IF(A38="","",SUM(B38:M38))</f>
        <v>19.5</v>
      </c>
    </row>
    <row r="39" spans="1:14" ht="15.75" thickBot="1">
      <c r="A39" s="90">
        <f>IF(A38="","",IF(MONTH(A38+1)&lt;&gt;MONTH(A38),"",A38+1))</f>
        <v>41486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8"/>
      <c r="N39" s="99">
        <f>IF(A39="","",SUM(B39:M39))</f>
        <v>0</v>
      </c>
    </row>
    <row r="40" spans="1:14" ht="22.5" customHeight="1" thickBot="1">
      <c r="A40" s="5" t="s">
        <v>3</v>
      </c>
      <c r="B40" s="5">
        <f t="shared" ref="B40:N40" si="2">SUM(B9:B39)</f>
        <v>0</v>
      </c>
      <c r="C40" s="5">
        <f t="shared" si="2"/>
        <v>0</v>
      </c>
      <c r="D40" s="5">
        <f t="shared" si="2"/>
        <v>14</v>
      </c>
      <c r="E40" s="5">
        <f t="shared" si="2"/>
        <v>0</v>
      </c>
      <c r="F40" s="5">
        <f t="shared" si="2"/>
        <v>0</v>
      </c>
      <c r="G40" s="5">
        <f t="shared" si="2"/>
        <v>0</v>
      </c>
      <c r="H40" s="5">
        <f t="shared" si="2"/>
        <v>0</v>
      </c>
      <c r="I40" s="5">
        <f t="shared" si="2"/>
        <v>0</v>
      </c>
      <c r="J40" s="5">
        <f t="shared" si="2"/>
        <v>24</v>
      </c>
      <c r="K40" s="5">
        <f t="shared" si="2"/>
        <v>35</v>
      </c>
      <c r="L40" s="5">
        <f>SUM(L9:L39)</f>
        <v>132.5</v>
      </c>
      <c r="M40" s="5">
        <f t="shared" si="2"/>
        <v>73</v>
      </c>
      <c r="N40" s="6">
        <f t="shared" si="2"/>
        <v>278.5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Juil-13 </v>
      </c>
      <c r="B43" s="15">
        <f>B40+C40+D40+E40</f>
        <v>14</v>
      </c>
      <c r="C43" s="16">
        <f>F40+G40+H40+I40</f>
        <v>0</v>
      </c>
      <c r="D43" s="22">
        <f>J40+K40+L40+M40</f>
        <v>264.5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J4:J5">
      <formula1>Années</formula1>
    </dataValidation>
    <dataValidation type="list" allowBlank="1" showInputMessage="1" showErrorMessage="1" sqref="I4">
      <formula1>Mois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29" activePane="bottomLeft" state="frozen"/>
      <selection activeCell="L5" sqref="L5"/>
      <selection pane="bottomLeft" activeCell="L5" sqref="L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31</v>
      </c>
      <c r="J4" s="172">
        <v>2013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41487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5"/>
      <c r="N9" s="66">
        <f>SUM(B9:M9)</f>
        <v>0</v>
      </c>
    </row>
    <row r="10" spans="1:19">
      <c r="A10" s="67">
        <f>A9+1</f>
        <v>41488</v>
      </c>
      <c r="B10" s="71">
        <v>9</v>
      </c>
      <c r="C10" s="71"/>
      <c r="D10" s="71"/>
      <c r="E10" s="71"/>
      <c r="F10" s="71"/>
      <c r="G10" s="71"/>
      <c r="H10" s="71"/>
      <c r="I10" s="71"/>
      <c r="J10" s="71"/>
      <c r="K10" s="71"/>
      <c r="L10" s="71">
        <v>64</v>
      </c>
      <c r="M10" s="75"/>
      <c r="N10" s="76">
        <f t="shared" ref="N10:N36" si="0">SUM(B10:M10)</f>
        <v>73</v>
      </c>
    </row>
    <row r="11" spans="1:19">
      <c r="A11" s="67">
        <f>A10+1</f>
        <v>41489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5"/>
      <c r="N11" s="76">
        <f t="shared" si="0"/>
        <v>0</v>
      </c>
    </row>
    <row r="12" spans="1:19">
      <c r="A12" s="67">
        <f t="shared" ref="A12:A36" si="1">A11+1</f>
        <v>41490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5"/>
      <c r="N12" s="76">
        <f t="shared" si="0"/>
        <v>0</v>
      </c>
    </row>
    <row r="13" spans="1:19">
      <c r="A13" s="67">
        <f t="shared" si="1"/>
        <v>41491</v>
      </c>
      <c r="B13" s="71">
        <v>7</v>
      </c>
      <c r="C13" s="71"/>
      <c r="D13" s="71"/>
      <c r="E13" s="71"/>
      <c r="F13" s="71"/>
      <c r="G13" s="71"/>
      <c r="H13" s="71"/>
      <c r="I13" s="71"/>
      <c r="J13" s="71"/>
      <c r="K13" s="71"/>
      <c r="L13" s="71">
        <v>50</v>
      </c>
      <c r="M13" s="75"/>
      <c r="N13" s="76">
        <f t="shared" si="0"/>
        <v>57</v>
      </c>
    </row>
    <row r="14" spans="1:19">
      <c r="A14" s="67">
        <f t="shared" si="1"/>
        <v>41492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>
        <v>29</v>
      </c>
      <c r="M14" s="75"/>
      <c r="N14" s="76">
        <f t="shared" si="0"/>
        <v>29</v>
      </c>
    </row>
    <row r="15" spans="1:19">
      <c r="A15" s="67">
        <f t="shared" si="1"/>
        <v>41493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5"/>
      <c r="N15" s="76">
        <f t="shared" si="0"/>
        <v>0</v>
      </c>
    </row>
    <row r="16" spans="1:19">
      <c r="A16" s="67">
        <f t="shared" si="1"/>
        <v>41494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5"/>
      <c r="N16" s="76">
        <f t="shared" si="0"/>
        <v>0</v>
      </c>
    </row>
    <row r="17" spans="1:14">
      <c r="A17" s="67">
        <f t="shared" si="1"/>
        <v>41495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5"/>
      <c r="N17" s="76">
        <f t="shared" si="0"/>
        <v>0</v>
      </c>
    </row>
    <row r="18" spans="1:14">
      <c r="A18" s="67">
        <f t="shared" si="1"/>
        <v>41496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5"/>
      <c r="N18" s="76">
        <f t="shared" si="0"/>
        <v>0</v>
      </c>
    </row>
    <row r="19" spans="1:14">
      <c r="A19" s="67">
        <f t="shared" si="1"/>
        <v>41497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5"/>
      <c r="N19" s="76">
        <f t="shared" si="0"/>
        <v>0</v>
      </c>
    </row>
    <row r="20" spans="1:14">
      <c r="A20" s="67">
        <f t="shared" si="1"/>
        <v>41498</v>
      </c>
      <c r="B20" s="71"/>
      <c r="C20" s="71">
        <v>16</v>
      </c>
      <c r="D20" s="71"/>
      <c r="E20" s="71"/>
      <c r="F20" s="71"/>
      <c r="G20" s="71"/>
      <c r="H20" s="71"/>
      <c r="I20" s="71"/>
      <c r="J20" s="71"/>
      <c r="K20" s="71"/>
      <c r="L20" s="71"/>
      <c r="M20" s="75"/>
      <c r="N20" s="76">
        <f t="shared" si="0"/>
        <v>16</v>
      </c>
    </row>
    <row r="21" spans="1:14">
      <c r="A21" s="67">
        <f t="shared" si="1"/>
        <v>41499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5"/>
      <c r="N21" s="76">
        <f t="shared" si="0"/>
        <v>0</v>
      </c>
    </row>
    <row r="22" spans="1:14">
      <c r="A22" s="67">
        <f t="shared" si="1"/>
        <v>41500</v>
      </c>
      <c r="B22" s="71"/>
      <c r="C22" s="71">
        <v>21</v>
      </c>
      <c r="D22" s="71"/>
      <c r="E22" s="71"/>
      <c r="F22" s="71"/>
      <c r="G22" s="71"/>
      <c r="H22" s="71"/>
      <c r="I22" s="71"/>
      <c r="J22" s="71"/>
      <c r="K22" s="71"/>
      <c r="L22" s="71"/>
      <c r="M22" s="75"/>
      <c r="N22" s="76">
        <f t="shared" si="0"/>
        <v>21</v>
      </c>
    </row>
    <row r="23" spans="1:14">
      <c r="A23" s="67">
        <f t="shared" si="1"/>
        <v>41501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5"/>
      <c r="N23" s="76">
        <f t="shared" si="0"/>
        <v>0</v>
      </c>
    </row>
    <row r="24" spans="1:14">
      <c r="A24" s="67">
        <f t="shared" si="1"/>
        <v>41502</v>
      </c>
      <c r="B24" s="71"/>
      <c r="C24" s="71">
        <v>15</v>
      </c>
      <c r="D24" s="71"/>
      <c r="E24" s="71"/>
      <c r="F24" s="71"/>
      <c r="G24" s="71"/>
      <c r="H24" s="71"/>
      <c r="I24" s="71"/>
      <c r="J24" s="71"/>
      <c r="K24" s="71"/>
      <c r="L24" s="71"/>
      <c r="M24" s="75"/>
      <c r="N24" s="76">
        <f t="shared" si="0"/>
        <v>15</v>
      </c>
    </row>
    <row r="25" spans="1:14">
      <c r="A25" s="67">
        <f t="shared" si="1"/>
        <v>41503</v>
      </c>
      <c r="B25" s="71">
        <v>9</v>
      </c>
      <c r="C25" s="71"/>
      <c r="D25" s="71"/>
      <c r="E25" s="71"/>
      <c r="F25" s="71"/>
      <c r="G25" s="71"/>
      <c r="H25" s="71"/>
      <c r="I25" s="71"/>
      <c r="J25" s="71"/>
      <c r="K25" s="71"/>
      <c r="L25" s="71">
        <v>13</v>
      </c>
      <c r="M25" s="75"/>
      <c r="N25" s="76">
        <f t="shared" si="0"/>
        <v>22</v>
      </c>
    </row>
    <row r="26" spans="1:14">
      <c r="A26" s="67">
        <f t="shared" si="1"/>
        <v>41504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5"/>
      <c r="N26" s="76">
        <f t="shared" si="0"/>
        <v>0</v>
      </c>
    </row>
    <row r="27" spans="1:14">
      <c r="A27" s="67">
        <f t="shared" si="1"/>
        <v>41505</v>
      </c>
      <c r="B27" s="71">
        <v>21</v>
      </c>
      <c r="C27" s="71"/>
      <c r="D27" s="71"/>
      <c r="E27" s="71"/>
      <c r="F27" s="71"/>
      <c r="G27" s="71"/>
      <c r="H27" s="71"/>
      <c r="I27" s="71"/>
      <c r="J27" s="71"/>
      <c r="K27" s="71"/>
      <c r="L27" s="71">
        <v>14</v>
      </c>
      <c r="M27" s="75"/>
      <c r="N27" s="76">
        <f t="shared" si="0"/>
        <v>35</v>
      </c>
    </row>
    <row r="28" spans="1:14">
      <c r="A28" s="67">
        <f t="shared" si="1"/>
        <v>41506</v>
      </c>
      <c r="B28" s="71"/>
      <c r="C28" s="71"/>
      <c r="D28" s="71"/>
      <c r="E28" s="71"/>
      <c r="F28" s="71"/>
      <c r="G28" s="71"/>
      <c r="H28" s="71"/>
      <c r="I28" s="71"/>
      <c r="J28" s="71">
        <v>8</v>
      </c>
      <c r="K28" s="71"/>
      <c r="L28" s="71">
        <v>68</v>
      </c>
      <c r="M28" s="75"/>
      <c r="N28" s="76">
        <f t="shared" si="0"/>
        <v>76</v>
      </c>
    </row>
    <row r="29" spans="1:14">
      <c r="A29" s="67">
        <f t="shared" si="1"/>
        <v>41507</v>
      </c>
      <c r="B29" s="71"/>
      <c r="C29" s="71"/>
      <c r="D29" s="71"/>
      <c r="E29" s="71"/>
      <c r="F29" s="71"/>
      <c r="G29" s="71"/>
      <c r="H29" s="71"/>
      <c r="I29" s="71"/>
      <c r="J29" s="71">
        <v>24</v>
      </c>
      <c r="K29" s="71"/>
      <c r="L29" s="71">
        <v>22</v>
      </c>
      <c r="M29" s="75"/>
      <c r="N29" s="76">
        <f t="shared" si="0"/>
        <v>46</v>
      </c>
    </row>
    <row r="30" spans="1:14">
      <c r="A30" s="67">
        <f t="shared" si="1"/>
        <v>41508</v>
      </c>
      <c r="B30" s="71">
        <v>8</v>
      </c>
      <c r="C30" s="71">
        <v>16</v>
      </c>
      <c r="D30" s="71"/>
      <c r="E30" s="71"/>
      <c r="F30" s="71"/>
      <c r="G30" s="71"/>
      <c r="H30" s="71"/>
      <c r="I30" s="71"/>
      <c r="J30" s="71"/>
      <c r="K30" s="71"/>
      <c r="L30" s="71">
        <v>40</v>
      </c>
      <c r="M30" s="75"/>
      <c r="N30" s="76">
        <f t="shared" si="0"/>
        <v>64</v>
      </c>
    </row>
    <row r="31" spans="1:14">
      <c r="A31" s="67">
        <f t="shared" si="1"/>
        <v>41509</v>
      </c>
      <c r="B31" s="71">
        <v>17</v>
      </c>
      <c r="C31" s="71"/>
      <c r="D31" s="71"/>
      <c r="E31" s="71"/>
      <c r="F31" s="71"/>
      <c r="G31" s="71"/>
      <c r="H31" s="71"/>
      <c r="I31" s="71"/>
      <c r="J31" s="71"/>
      <c r="K31" s="71"/>
      <c r="L31" s="71">
        <v>38</v>
      </c>
      <c r="M31" s="75"/>
      <c r="N31" s="76">
        <f t="shared" si="0"/>
        <v>55</v>
      </c>
    </row>
    <row r="32" spans="1:14">
      <c r="A32" s="67">
        <f t="shared" si="1"/>
        <v>41510</v>
      </c>
      <c r="B32" s="71">
        <v>16</v>
      </c>
      <c r="C32" s="71"/>
      <c r="D32" s="71"/>
      <c r="E32" s="71"/>
      <c r="F32" s="71"/>
      <c r="G32" s="71"/>
      <c r="H32" s="71"/>
      <c r="I32" s="71"/>
      <c r="J32" s="71">
        <v>6</v>
      </c>
      <c r="K32" s="71"/>
      <c r="L32" s="71">
        <v>28</v>
      </c>
      <c r="M32" s="75"/>
      <c r="N32" s="76">
        <f t="shared" si="0"/>
        <v>50</v>
      </c>
    </row>
    <row r="33" spans="1:14">
      <c r="A33" s="67">
        <f t="shared" si="1"/>
        <v>41511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5"/>
      <c r="N33" s="76">
        <f t="shared" si="0"/>
        <v>0</v>
      </c>
    </row>
    <row r="34" spans="1:14">
      <c r="A34" s="67">
        <f t="shared" si="1"/>
        <v>41512</v>
      </c>
      <c r="B34" s="71">
        <v>9</v>
      </c>
      <c r="C34" s="71">
        <v>18</v>
      </c>
      <c r="D34" s="71"/>
      <c r="E34" s="71"/>
      <c r="F34" s="71"/>
      <c r="G34" s="71"/>
      <c r="H34" s="71"/>
      <c r="I34" s="71"/>
      <c r="J34" s="71"/>
      <c r="K34" s="71"/>
      <c r="L34" s="71">
        <v>67</v>
      </c>
      <c r="M34" s="75"/>
      <c r="N34" s="76">
        <f t="shared" si="0"/>
        <v>94</v>
      </c>
    </row>
    <row r="35" spans="1:14">
      <c r="A35" s="67">
        <f t="shared" si="1"/>
        <v>41513</v>
      </c>
      <c r="B35" s="71">
        <v>18</v>
      </c>
      <c r="C35" s="71">
        <v>45</v>
      </c>
      <c r="D35" s="71"/>
      <c r="E35" s="71"/>
      <c r="F35" s="71"/>
      <c r="G35" s="71"/>
      <c r="H35" s="71"/>
      <c r="I35" s="71"/>
      <c r="J35" s="71"/>
      <c r="K35" s="71"/>
      <c r="L35" s="71">
        <v>66</v>
      </c>
      <c r="M35" s="75"/>
      <c r="N35" s="76">
        <f t="shared" si="0"/>
        <v>129</v>
      </c>
    </row>
    <row r="36" spans="1:14">
      <c r="A36" s="67">
        <f t="shared" si="1"/>
        <v>41514</v>
      </c>
      <c r="B36" s="71"/>
      <c r="C36" s="71"/>
      <c r="D36" s="71"/>
      <c r="E36" s="71">
        <v>70</v>
      </c>
      <c r="F36" s="71"/>
      <c r="G36" s="71"/>
      <c r="H36" s="71"/>
      <c r="I36" s="71"/>
      <c r="J36" s="71">
        <v>20</v>
      </c>
      <c r="K36" s="71"/>
      <c r="L36" s="71">
        <v>121</v>
      </c>
      <c r="M36" s="75"/>
      <c r="N36" s="76">
        <f t="shared" si="0"/>
        <v>211</v>
      </c>
    </row>
    <row r="37" spans="1:14">
      <c r="A37" s="67">
        <f>IF(A36="","",IF(MONTH(A36+1)&lt;&gt;MONTH(A36),"",A36+1))</f>
        <v>41515</v>
      </c>
      <c r="B37" s="71"/>
      <c r="C37" s="71">
        <v>48</v>
      </c>
      <c r="D37" s="71"/>
      <c r="E37" s="71"/>
      <c r="F37" s="71"/>
      <c r="G37" s="71"/>
      <c r="H37" s="71"/>
      <c r="I37" s="71"/>
      <c r="J37" s="71"/>
      <c r="K37" s="71"/>
      <c r="L37" s="71">
        <v>47</v>
      </c>
      <c r="M37" s="75"/>
      <c r="N37" s="76">
        <f>IF(A37="","",SUM(B37:M37))</f>
        <v>95</v>
      </c>
    </row>
    <row r="38" spans="1:14">
      <c r="A38" s="67">
        <f>IF(A37="","",IF(MONTH(A37+1)&lt;&gt;MONTH(A37),"",A37+1))</f>
        <v>41516</v>
      </c>
      <c r="B38" s="71">
        <v>12</v>
      </c>
      <c r="C38" s="71">
        <v>54</v>
      </c>
      <c r="D38" s="71"/>
      <c r="E38" s="71"/>
      <c r="F38" s="71"/>
      <c r="G38" s="71"/>
      <c r="H38" s="71"/>
      <c r="I38" s="71"/>
      <c r="J38" s="71"/>
      <c r="K38" s="71"/>
      <c r="L38" s="71"/>
      <c r="M38" s="75"/>
      <c r="N38" s="76">
        <f>IF(A38="","",SUM(B38:M38))</f>
        <v>66</v>
      </c>
    </row>
    <row r="39" spans="1:14" ht="15.75" thickBot="1">
      <c r="A39" s="90">
        <f>IF(A38="","",IF(MONTH(A38+1)&lt;&gt;MONTH(A38),"",A38+1))</f>
        <v>41517</v>
      </c>
      <c r="B39" s="94"/>
      <c r="C39" s="94">
        <v>81</v>
      </c>
      <c r="D39" s="94"/>
      <c r="E39" s="94"/>
      <c r="F39" s="94"/>
      <c r="G39" s="94"/>
      <c r="H39" s="94"/>
      <c r="I39" s="94"/>
      <c r="J39" s="94"/>
      <c r="K39" s="94"/>
      <c r="L39" s="94">
        <v>32</v>
      </c>
      <c r="M39" s="98"/>
      <c r="N39" s="99">
        <f>IF(A39="","",SUM(B39:M39))</f>
        <v>113</v>
      </c>
    </row>
    <row r="40" spans="1:14" ht="22.5" customHeight="1" thickBot="1">
      <c r="A40" s="5" t="s">
        <v>3</v>
      </c>
      <c r="B40" s="5">
        <f t="shared" ref="B40:N40" si="2">SUM(B9:B39)</f>
        <v>126</v>
      </c>
      <c r="C40" s="5">
        <f t="shared" si="2"/>
        <v>314</v>
      </c>
      <c r="D40" s="5">
        <f t="shared" si="2"/>
        <v>0</v>
      </c>
      <c r="E40" s="5">
        <f t="shared" si="2"/>
        <v>70</v>
      </c>
      <c r="F40" s="5">
        <f t="shared" si="2"/>
        <v>0</v>
      </c>
      <c r="G40" s="5">
        <f t="shared" si="2"/>
        <v>0</v>
      </c>
      <c r="H40" s="5">
        <f t="shared" si="2"/>
        <v>0</v>
      </c>
      <c r="I40" s="5">
        <f t="shared" si="2"/>
        <v>0</v>
      </c>
      <c r="J40" s="5">
        <f t="shared" si="2"/>
        <v>58</v>
      </c>
      <c r="K40" s="5">
        <f t="shared" si="2"/>
        <v>0</v>
      </c>
      <c r="L40" s="5">
        <f>SUM(L9:L39)</f>
        <v>699</v>
      </c>
      <c r="M40" s="5">
        <f t="shared" si="2"/>
        <v>0</v>
      </c>
      <c r="N40" s="6">
        <f t="shared" si="2"/>
        <v>1267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Août-13 </v>
      </c>
      <c r="B43" s="15">
        <f>B40+C40+D40+E40</f>
        <v>510</v>
      </c>
      <c r="C43" s="16">
        <f>F40+G40+H40+I40</f>
        <v>0</v>
      </c>
      <c r="D43" s="22">
        <f>J40+K40+L40+M40</f>
        <v>757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I4">
      <formula1>Mois</formula1>
    </dataValidation>
    <dataValidation type="list" allowBlank="1" showInputMessage="1" showErrorMessage="1" sqref="J4:J5">
      <formula1>Années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29" activePane="bottomLeft" state="frozen"/>
      <selection activeCell="L5" sqref="L5"/>
      <selection pane="bottomLeft" activeCell="L5" sqref="L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32</v>
      </c>
      <c r="J4" s="172">
        <v>2013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41518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5"/>
      <c r="N9" s="66">
        <f>SUM(B9:M9)</f>
        <v>0</v>
      </c>
    </row>
    <row r="10" spans="1:19">
      <c r="A10" s="67">
        <f>A9+1</f>
        <v>41519</v>
      </c>
      <c r="B10" s="71"/>
      <c r="C10" s="71"/>
      <c r="D10" s="71">
        <v>69</v>
      </c>
      <c r="E10" s="71"/>
      <c r="F10" s="71"/>
      <c r="G10" s="71"/>
      <c r="H10" s="71"/>
      <c r="I10" s="71"/>
      <c r="J10" s="71">
        <v>20</v>
      </c>
      <c r="K10" s="71">
        <v>15</v>
      </c>
      <c r="L10" s="71"/>
      <c r="M10" s="75"/>
      <c r="N10" s="76">
        <f t="shared" ref="N10:N36" si="0">SUM(B10:M10)</f>
        <v>104</v>
      </c>
    </row>
    <row r="11" spans="1:19">
      <c r="A11" s="67">
        <f>A10+1</f>
        <v>41520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5"/>
      <c r="N11" s="76">
        <f t="shared" si="0"/>
        <v>0</v>
      </c>
    </row>
    <row r="12" spans="1:19">
      <c r="A12" s="67">
        <f t="shared" ref="A12:A36" si="1">A11+1</f>
        <v>41521</v>
      </c>
      <c r="B12" s="71"/>
      <c r="C12" s="71"/>
      <c r="D12" s="71">
        <v>33</v>
      </c>
      <c r="E12" s="71">
        <v>24</v>
      </c>
      <c r="F12" s="71"/>
      <c r="G12" s="71"/>
      <c r="H12" s="71"/>
      <c r="I12" s="71"/>
      <c r="J12" s="71"/>
      <c r="K12" s="71"/>
      <c r="L12" s="71">
        <v>28</v>
      </c>
      <c r="M12" s="75"/>
      <c r="N12" s="76">
        <f t="shared" si="0"/>
        <v>85</v>
      </c>
    </row>
    <row r="13" spans="1:19">
      <c r="A13" s="67">
        <f t="shared" si="1"/>
        <v>41522</v>
      </c>
      <c r="B13" s="71"/>
      <c r="C13" s="71"/>
      <c r="D13" s="71">
        <v>70</v>
      </c>
      <c r="E13" s="71"/>
      <c r="F13" s="71"/>
      <c r="G13" s="71"/>
      <c r="H13" s="71"/>
      <c r="I13" s="71"/>
      <c r="J13" s="71"/>
      <c r="K13" s="71"/>
      <c r="L13" s="71">
        <v>24</v>
      </c>
      <c r="M13" s="75"/>
      <c r="N13" s="76">
        <f t="shared" si="0"/>
        <v>94</v>
      </c>
    </row>
    <row r="14" spans="1:19">
      <c r="A14" s="67">
        <f t="shared" si="1"/>
        <v>41523</v>
      </c>
      <c r="B14" s="71">
        <v>5</v>
      </c>
      <c r="C14" s="71"/>
      <c r="D14" s="71">
        <v>45</v>
      </c>
      <c r="E14" s="71"/>
      <c r="F14" s="71"/>
      <c r="G14" s="71"/>
      <c r="H14" s="71"/>
      <c r="I14" s="71"/>
      <c r="J14" s="71"/>
      <c r="K14" s="71"/>
      <c r="L14" s="71">
        <v>16</v>
      </c>
      <c r="M14" s="75"/>
      <c r="N14" s="76">
        <f t="shared" si="0"/>
        <v>66</v>
      </c>
    </row>
    <row r="15" spans="1:19">
      <c r="A15" s="67">
        <f t="shared" si="1"/>
        <v>41524</v>
      </c>
      <c r="B15" s="71">
        <v>9</v>
      </c>
      <c r="C15" s="71"/>
      <c r="D15" s="71">
        <v>27</v>
      </c>
      <c r="E15" s="71"/>
      <c r="F15" s="71"/>
      <c r="G15" s="71"/>
      <c r="H15" s="71"/>
      <c r="I15" s="71"/>
      <c r="J15" s="71"/>
      <c r="K15" s="71"/>
      <c r="L15" s="71">
        <v>20</v>
      </c>
      <c r="M15" s="75"/>
      <c r="N15" s="76">
        <f t="shared" si="0"/>
        <v>56</v>
      </c>
    </row>
    <row r="16" spans="1:19">
      <c r="A16" s="67">
        <f t="shared" si="1"/>
        <v>41525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5"/>
      <c r="N16" s="76">
        <f t="shared" si="0"/>
        <v>0</v>
      </c>
    </row>
    <row r="17" spans="1:14">
      <c r="A17" s="67">
        <f t="shared" si="1"/>
        <v>41526</v>
      </c>
      <c r="B17" s="71"/>
      <c r="C17" s="71"/>
      <c r="D17" s="71">
        <v>65</v>
      </c>
      <c r="E17" s="71"/>
      <c r="F17" s="71"/>
      <c r="G17" s="71"/>
      <c r="H17" s="71"/>
      <c r="I17" s="71"/>
      <c r="J17" s="71"/>
      <c r="K17" s="71"/>
      <c r="L17" s="71">
        <v>23</v>
      </c>
      <c r="M17" s="75"/>
      <c r="N17" s="76">
        <f t="shared" si="0"/>
        <v>88</v>
      </c>
    </row>
    <row r="18" spans="1:14">
      <c r="A18" s="67">
        <f t="shared" si="1"/>
        <v>41527</v>
      </c>
      <c r="B18" s="71">
        <v>9</v>
      </c>
      <c r="C18" s="71"/>
      <c r="D18" s="71">
        <v>36</v>
      </c>
      <c r="E18" s="71">
        <v>10</v>
      </c>
      <c r="F18" s="71"/>
      <c r="G18" s="71"/>
      <c r="H18" s="71"/>
      <c r="I18" s="71"/>
      <c r="J18" s="71"/>
      <c r="K18" s="71"/>
      <c r="L18" s="71">
        <v>56</v>
      </c>
      <c r="M18" s="75"/>
      <c r="N18" s="76">
        <f t="shared" si="0"/>
        <v>111</v>
      </c>
    </row>
    <row r="19" spans="1:14">
      <c r="A19" s="67">
        <f t="shared" si="1"/>
        <v>41528</v>
      </c>
      <c r="B19" s="71">
        <v>5</v>
      </c>
      <c r="C19" s="71"/>
      <c r="D19" s="71">
        <v>54</v>
      </c>
      <c r="E19" s="71"/>
      <c r="F19" s="71"/>
      <c r="G19" s="71"/>
      <c r="H19" s="71"/>
      <c r="I19" s="71"/>
      <c r="J19" s="71"/>
      <c r="K19" s="71"/>
      <c r="L19" s="71">
        <v>16</v>
      </c>
      <c r="M19" s="75"/>
      <c r="N19" s="76">
        <f t="shared" si="0"/>
        <v>75</v>
      </c>
    </row>
    <row r="20" spans="1:14">
      <c r="A20" s="67">
        <f t="shared" si="1"/>
        <v>41529</v>
      </c>
      <c r="B20" s="71">
        <v>23</v>
      </c>
      <c r="C20" s="71"/>
      <c r="D20" s="71">
        <v>36</v>
      </c>
      <c r="E20" s="71"/>
      <c r="F20" s="71"/>
      <c r="G20" s="71"/>
      <c r="H20" s="71"/>
      <c r="I20" s="71"/>
      <c r="J20" s="71"/>
      <c r="K20" s="71">
        <v>8</v>
      </c>
      <c r="L20" s="71">
        <v>40</v>
      </c>
      <c r="M20" s="75"/>
      <c r="N20" s="76">
        <f t="shared" si="0"/>
        <v>107</v>
      </c>
    </row>
    <row r="21" spans="1:14">
      <c r="A21" s="67">
        <f t="shared" si="1"/>
        <v>41530</v>
      </c>
      <c r="B21" s="71"/>
      <c r="C21" s="71"/>
      <c r="D21" s="71">
        <v>45</v>
      </c>
      <c r="E21" s="71"/>
      <c r="F21" s="71"/>
      <c r="G21" s="71"/>
      <c r="H21" s="71"/>
      <c r="I21" s="71"/>
      <c r="J21" s="71"/>
      <c r="K21" s="71"/>
      <c r="L21" s="71">
        <v>27</v>
      </c>
      <c r="M21" s="75"/>
      <c r="N21" s="76">
        <f t="shared" si="0"/>
        <v>72</v>
      </c>
    </row>
    <row r="22" spans="1:14">
      <c r="A22" s="67">
        <f t="shared" si="1"/>
        <v>41531</v>
      </c>
      <c r="B22" s="71">
        <v>16</v>
      </c>
      <c r="C22" s="71"/>
      <c r="D22" s="71">
        <v>36</v>
      </c>
      <c r="E22" s="71"/>
      <c r="F22" s="71"/>
      <c r="G22" s="71"/>
      <c r="H22" s="71"/>
      <c r="I22" s="71"/>
      <c r="J22" s="71">
        <v>15</v>
      </c>
      <c r="K22" s="71"/>
      <c r="L22" s="71">
        <v>33</v>
      </c>
      <c r="M22" s="75"/>
      <c r="N22" s="76">
        <f t="shared" si="0"/>
        <v>100</v>
      </c>
    </row>
    <row r="23" spans="1:14">
      <c r="A23" s="67">
        <f t="shared" si="1"/>
        <v>41532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5"/>
      <c r="N23" s="76">
        <f t="shared" si="0"/>
        <v>0</v>
      </c>
    </row>
    <row r="24" spans="1:14">
      <c r="A24" s="67">
        <f t="shared" si="1"/>
        <v>41533</v>
      </c>
      <c r="B24" s="71">
        <v>7</v>
      </c>
      <c r="C24" s="71"/>
      <c r="D24" s="71">
        <v>40</v>
      </c>
      <c r="E24" s="71"/>
      <c r="F24" s="71"/>
      <c r="G24" s="71"/>
      <c r="H24" s="71"/>
      <c r="I24" s="71"/>
      <c r="J24" s="71"/>
      <c r="K24" s="71"/>
      <c r="L24" s="71">
        <v>20</v>
      </c>
      <c r="M24" s="75"/>
      <c r="N24" s="76">
        <f t="shared" si="0"/>
        <v>67</v>
      </c>
    </row>
    <row r="25" spans="1:14">
      <c r="A25" s="67">
        <f t="shared" si="1"/>
        <v>41534</v>
      </c>
      <c r="B25" s="71">
        <v>18</v>
      </c>
      <c r="C25" s="71"/>
      <c r="D25" s="71">
        <v>34</v>
      </c>
      <c r="E25" s="71">
        <v>36</v>
      </c>
      <c r="F25" s="71"/>
      <c r="G25" s="71"/>
      <c r="H25" s="71"/>
      <c r="I25" s="71"/>
      <c r="J25" s="71"/>
      <c r="K25" s="71"/>
      <c r="L25" s="71">
        <v>69</v>
      </c>
      <c r="M25" s="75"/>
      <c r="N25" s="76">
        <f t="shared" si="0"/>
        <v>157</v>
      </c>
    </row>
    <row r="26" spans="1:14">
      <c r="A26" s="67">
        <f t="shared" si="1"/>
        <v>41535</v>
      </c>
      <c r="B26" s="71"/>
      <c r="C26" s="71"/>
      <c r="D26" s="71">
        <v>6</v>
      </c>
      <c r="E26" s="71"/>
      <c r="F26" s="71"/>
      <c r="G26" s="71"/>
      <c r="H26" s="71"/>
      <c r="I26" s="71"/>
      <c r="J26" s="71">
        <v>9</v>
      </c>
      <c r="K26" s="71">
        <v>32</v>
      </c>
      <c r="L26" s="71">
        <v>133</v>
      </c>
      <c r="M26" s="75"/>
      <c r="N26" s="76">
        <f t="shared" si="0"/>
        <v>180</v>
      </c>
    </row>
    <row r="27" spans="1:14">
      <c r="A27" s="67">
        <f t="shared" si="1"/>
        <v>41536</v>
      </c>
      <c r="B27" s="71"/>
      <c r="C27" s="71">
        <v>27</v>
      </c>
      <c r="D27" s="71"/>
      <c r="E27" s="71"/>
      <c r="F27" s="71"/>
      <c r="G27" s="71"/>
      <c r="H27" s="71"/>
      <c r="I27" s="71"/>
      <c r="J27" s="71"/>
      <c r="K27" s="71"/>
      <c r="L27" s="71">
        <v>97</v>
      </c>
      <c r="M27" s="75"/>
      <c r="N27" s="76">
        <f t="shared" si="0"/>
        <v>124</v>
      </c>
    </row>
    <row r="28" spans="1:14">
      <c r="A28" s="67">
        <f t="shared" si="1"/>
        <v>41537</v>
      </c>
      <c r="B28" s="71">
        <v>18</v>
      </c>
      <c r="C28" s="71">
        <v>27</v>
      </c>
      <c r="D28" s="71"/>
      <c r="E28" s="71"/>
      <c r="F28" s="71"/>
      <c r="G28" s="71"/>
      <c r="H28" s="71"/>
      <c r="I28" s="71"/>
      <c r="J28" s="71"/>
      <c r="K28" s="71"/>
      <c r="L28" s="71">
        <v>150</v>
      </c>
      <c r="M28" s="75"/>
      <c r="N28" s="76">
        <f t="shared" si="0"/>
        <v>195</v>
      </c>
    </row>
    <row r="29" spans="1:14">
      <c r="A29" s="67">
        <f t="shared" si="1"/>
        <v>41538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>
        <v>90</v>
      </c>
      <c r="M29" s="75"/>
      <c r="N29" s="76">
        <f t="shared" si="0"/>
        <v>90</v>
      </c>
    </row>
    <row r="30" spans="1:14">
      <c r="A30" s="67">
        <f t="shared" si="1"/>
        <v>41539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5"/>
      <c r="N30" s="76">
        <f t="shared" si="0"/>
        <v>0</v>
      </c>
    </row>
    <row r="31" spans="1:14">
      <c r="A31" s="67">
        <f t="shared" si="1"/>
        <v>41540</v>
      </c>
      <c r="B31" s="71">
        <v>8</v>
      </c>
      <c r="C31" s="71"/>
      <c r="D31" s="71"/>
      <c r="E31" s="71"/>
      <c r="F31" s="71"/>
      <c r="G31" s="71"/>
      <c r="H31" s="71"/>
      <c r="I31" s="71"/>
      <c r="J31" s="71"/>
      <c r="K31" s="71"/>
      <c r="L31" s="71">
        <v>233.5</v>
      </c>
      <c r="M31" s="75"/>
      <c r="N31" s="76">
        <f t="shared" si="0"/>
        <v>241.5</v>
      </c>
    </row>
    <row r="32" spans="1:14">
      <c r="A32" s="67">
        <f t="shared" si="1"/>
        <v>41541</v>
      </c>
      <c r="B32" s="71">
        <v>17</v>
      </c>
      <c r="C32" s="71">
        <v>7</v>
      </c>
      <c r="D32" s="71"/>
      <c r="E32" s="71"/>
      <c r="F32" s="71"/>
      <c r="G32" s="71"/>
      <c r="H32" s="71"/>
      <c r="I32" s="71"/>
      <c r="J32" s="71"/>
      <c r="K32" s="71"/>
      <c r="L32" s="71">
        <v>44.5</v>
      </c>
      <c r="M32" s="75"/>
      <c r="N32" s="76">
        <f t="shared" si="0"/>
        <v>68.5</v>
      </c>
    </row>
    <row r="33" spans="1:14">
      <c r="A33" s="67">
        <f t="shared" si="1"/>
        <v>41542</v>
      </c>
      <c r="B33" s="71">
        <v>6</v>
      </c>
      <c r="C33" s="71">
        <v>19</v>
      </c>
      <c r="D33" s="71"/>
      <c r="E33" s="71"/>
      <c r="F33" s="71"/>
      <c r="G33" s="71"/>
      <c r="H33" s="71"/>
      <c r="I33" s="71"/>
      <c r="J33" s="71"/>
      <c r="K33" s="71"/>
      <c r="L33" s="71">
        <v>79</v>
      </c>
      <c r="M33" s="75"/>
      <c r="N33" s="76">
        <f t="shared" si="0"/>
        <v>104</v>
      </c>
    </row>
    <row r="34" spans="1:14">
      <c r="A34" s="67">
        <f t="shared" si="1"/>
        <v>41543</v>
      </c>
      <c r="B34" s="71">
        <v>9</v>
      </c>
      <c r="C34" s="71">
        <v>11</v>
      </c>
      <c r="D34" s="71"/>
      <c r="E34" s="71"/>
      <c r="F34" s="71"/>
      <c r="G34" s="71"/>
      <c r="H34" s="71"/>
      <c r="I34" s="71"/>
      <c r="J34" s="71"/>
      <c r="K34" s="71"/>
      <c r="L34" s="71">
        <v>116</v>
      </c>
      <c r="M34" s="75"/>
      <c r="N34" s="76">
        <f t="shared" si="0"/>
        <v>136</v>
      </c>
    </row>
    <row r="35" spans="1:14">
      <c r="A35" s="67">
        <f t="shared" si="1"/>
        <v>41544</v>
      </c>
      <c r="B35" s="71">
        <v>15</v>
      </c>
      <c r="C35" s="71"/>
      <c r="D35" s="71"/>
      <c r="E35" s="71"/>
      <c r="F35" s="71"/>
      <c r="G35" s="71"/>
      <c r="H35" s="71"/>
      <c r="I35" s="71"/>
      <c r="J35" s="71"/>
      <c r="K35" s="71"/>
      <c r="L35" s="71">
        <v>88</v>
      </c>
      <c r="M35" s="75"/>
      <c r="N35" s="76">
        <f t="shared" si="0"/>
        <v>103</v>
      </c>
    </row>
    <row r="36" spans="1:14">
      <c r="A36" s="67">
        <f t="shared" si="1"/>
        <v>41545</v>
      </c>
      <c r="B36" s="71">
        <v>5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5"/>
      <c r="N36" s="76">
        <f t="shared" si="0"/>
        <v>5</v>
      </c>
    </row>
    <row r="37" spans="1:14">
      <c r="A37" s="67">
        <f>IF(A36="","",IF(MONTH(A36+1)&lt;&gt;MONTH(A36),"",A36+1))</f>
        <v>41546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5"/>
      <c r="N37" s="76">
        <f>IF(A37="","",SUM(B37:M37))</f>
        <v>0</v>
      </c>
    </row>
    <row r="38" spans="1:14">
      <c r="A38" s="67">
        <f>IF(A37="","",IF(MONTH(A37+1)&lt;&gt;MONTH(A37),"",A37+1))</f>
        <v>41547</v>
      </c>
      <c r="B38" s="71">
        <v>9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5"/>
      <c r="N38" s="76">
        <f>IF(A38="","",SUM(B38:M38))</f>
        <v>9</v>
      </c>
    </row>
    <row r="39" spans="1:14" ht="15.75" thickBot="1">
      <c r="A39" s="90" t="str">
        <f>IF(A38="","",IF(MONTH(A38+1)&lt;&gt;MONTH(A38),"",A38+1))</f>
        <v/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8"/>
      <c r="N39" s="99" t="str">
        <f>IF(A39="","",SUM(B39:M39))</f>
        <v/>
      </c>
    </row>
    <row r="40" spans="1:14" ht="22.5" customHeight="1" thickBot="1">
      <c r="A40" s="5" t="s">
        <v>3</v>
      </c>
      <c r="B40" s="5">
        <f t="shared" ref="B40:N40" si="2">SUM(B9:B39)</f>
        <v>179</v>
      </c>
      <c r="C40" s="5">
        <f t="shared" si="2"/>
        <v>91</v>
      </c>
      <c r="D40" s="5">
        <f t="shared" si="2"/>
        <v>596</v>
      </c>
      <c r="E40" s="5">
        <f t="shared" si="2"/>
        <v>70</v>
      </c>
      <c r="F40" s="5">
        <f t="shared" si="2"/>
        <v>0</v>
      </c>
      <c r="G40" s="5">
        <f t="shared" si="2"/>
        <v>0</v>
      </c>
      <c r="H40" s="5">
        <f t="shared" si="2"/>
        <v>0</v>
      </c>
      <c r="I40" s="5">
        <f t="shared" si="2"/>
        <v>0</v>
      </c>
      <c r="J40" s="5">
        <f t="shared" si="2"/>
        <v>44</v>
      </c>
      <c r="K40" s="5">
        <f t="shared" si="2"/>
        <v>55</v>
      </c>
      <c r="L40" s="5">
        <f>SUM(L9:L39)</f>
        <v>1403</v>
      </c>
      <c r="M40" s="5">
        <f t="shared" si="2"/>
        <v>0</v>
      </c>
      <c r="N40" s="6">
        <f t="shared" si="2"/>
        <v>2438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>Sept-13</v>
      </c>
      <c r="B43" s="15">
        <f>B40+C40+D40+E40</f>
        <v>936</v>
      </c>
      <c r="C43" s="16">
        <f>F40+G40+H40+I40</f>
        <v>0</v>
      </c>
      <c r="D43" s="22">
        <f>J40+K40+L40+M40</f>
        <v>1502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J4:J5">
      <formula1>Années</formula1>
    </dataValidation>
    <dataValidation type="list" allowBlank="1" showInputMessage="1" showErrorMessage="1" sqref="I4">
      <formula1>Mois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21" activePane="bottomLeft" state="frozen"/>
      <selection activeCell="L5" sqref="L5"/>
      <selection pane="bottomLeft" activeCell="L5" sqref="L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33</v>
      </c>
      <c r="J4" s="172">
        <v>2013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41548</v>
      </c>
      <c r="B9" s="61">
        <v>6</v>
      </c>
      <c r="C9" s="61">
        <v>24</v>
      </c>
      <c r="D9" s="61"/>
      <c r="E9" s="61"/>
      <c r="F9" s="61"/>
      <c r="G9" s="61"/>
      <c r="H9" s="65">
        <v>62</v>
      </c>
      <c r="I9" s="61"/>
      <c r="J9" s="61"/>
      <c r="K9" s="61"/>
      <c r="L9" s="61">
        <v>43</v>
      </c>
      <c r="M9" s="65"/>
      <c r="N9" s="66">
        <f>SUM(B9:M9)</f>
        <v>135</v>
      </c>
    </row>
    <row r="10" spans="1:19">
      <c r="A10" s="67">
        <f>A9+1</f>
        <v>41549</v>
      </c>
      <c r="B10" s="71"/>
      <c r="C10" s="71"/>
      <c r="D10" s="71"/>
      <c r="E10" s="71"/>
      <c r="F10" s="71"/>
      <c r="G10" s="71"/>
      <c r="H10" s="75">
        <v>75</v>
      </c>
      <c r="I10" s="71"/>
      <c r="J10" s="71"/>
      <c r="K10" s="71"/>
      <c r="L10" s="71">
        <v>73</v>
      </c>
      <c r="M10" s="75"/>
      <c r="N10" s="76">
        <f t="shared" ref="N10:N36" si="0">SUM(B10:M10)</f>
        <v>148</v>
      </c>
    </row>
    <row r="11" spans="1:19">
      <c r="A11" s="67">
        <f>A10+1</f>
        <v>41550</v>
      </c>
      <c r="B11" s="71"/>
      <c r="C11" s="71"/>
      <c r="D11" s="71">
        <v>9</v>
      </c>
      <c r="E11" s="71"/>
      <c r="F11" s="71"/>
      <c r="G11" s="71"/>
      <c r="H11" s="75"/>
      <c r="I11" s="71"/>
      <c r="J11" s="71"/>
      <c r="K11" s="71"/>
      <c r="L11" s="71">
        <v>40</v>
      </c>
      <c r="M11" s="75"/>
      <c r="N11" s="76">
        <f t="shared" si="0"/>
        <v>49</v>
      </c>
    </row>
    <row r="12" spans="1:19">
      <c r="A12" s="67">
        <f t="shared" ref="A12:A36" si="1">A11+1</f>
        <v>41551</v>
      </c>
      <c r="B12" s="71">
        <v>7</v>
      </c>
      <c r="C12" s="71"/>
      <c r="D12" s="71"/>
      <c r="E12" s="71"/>
      <c r="F12" s="71"/>
      <c r="G12" s="71"/>
      <c r="H12" s="75">
        <v>42</v>
      </c>
      <c r="I12" s="71"/>
      <c r="J12" s="71"/>
      <c r="K12" s="71"/>
      <c r="L12" s="71">
        <v>38</v>
      </c>
      <c r="M12" s="75"/>
      <c r="N12" s="76">
        <f t="shared" si="0"/>
        <v>87</v>
      </c>
    </row>
    <row r="13" spans="1:19">
      <c r="A13" s="67">
        <f t="shared" si="1"/>
        <v>41552</v>
      </c>
      <c r="B13" s="71">
        <v>18</v>
      </c>
      <c r="C13" s="71"/>
      <c r="D13" s="71">
        <v>6</v>
      </c>
      <c r="E13" s="71"/>
      <c r="F13" s="71">
        <v>3</v>
      </c>
      <c r="G13" s="71"/>
      <c r="H13" s="75">
        <v>19</v>
      </c>
      <c r="I13" s="71"/>
      <c r="J13" s="71"/>
      <c r="K13" s="71"/>
      <c r="L13" s="71">
        <v>33</v>
      </c>
      <c r="M13" s="75"/>
      <c r="N13" s="76">
        <f t="shared" si="0"/>
        <v>79</v>
      </c>
    </row>
    <row r="14" spans="1:19">
      <c r="A14" s="67">
        <f t="shared" si="1"/>
        <v>41553</v>
      </c>
      <c r="B14" s="71"/>
      <c r="C14" s="71"/>
      <c r="D14" s="71"/>
      <c r="E14" s="71"/>
      <c r="F14" s="71"/>
      <c r="G14" s="71"/>
      <c r="H14" s="75"/>
      <c r="I14" s="71"/>
      <c r="J14" s="71"/>
      <c r="K14" s="71"/>
      <c r="L14" s="71"/>
      <c r="M14" s="75"/>
      <c r="N14" s="76">
        <f t="shared" si="0"/>
        <v>0</v>
      </c>
    </row>
    <row r="15" spans="1:19">
      <c r="A15" s="67">
        <f t="shared" si="1"/>
        <v>41554</v>
      </c>
      <c r="B15" s="71">
        <v>6</v>
      </c>
      <c r="C15" s="71"/>
      <c r="D15" s="71"/>
      <c r="E15" s="71"/>
      <c r="F15" s="71"/>
      <c r="G15" s="71"/>
      <c r="H15" s="75">
        <v>43</v>
      </c>
      <c r="I15" s="71"/>
      <c r="J15" s="71"/>
      <c r="K15" s="71"/>
      <c r="L15" s="71">
        <v>72</v>
      </c>
      <c r="M15" s="75"/>
      <c r="N15" s="76">
        <f t="shared" si="0"/>
        <v>121</v>
      </c>
    </row>
    <row r="16" spans="1:19">
      <c r="A16" s="67">
        <f t="shared" si="1"/>
        <v>41555</v>
      </c>
      <c r="B16" s="71">
        <v>9</v>
      </c>
      <c r="C16" s="71">
        <v>18</v>
      </c>
      <c r="D16" s="71">
        <v>21</v>
      </c>
      <c r="E16" s="71"/>
      <c r="F16" s="71">
        <v>2</v>
      </c>
      <c r="G16" s="71"/>
      <c r="H16" s="75">
        <v>71.5</v>
      </c>
      <c r="I16" s="71"/>
      <c r="J16" s="71"/>
      <c r="K16" s="71"/>
      <c r="L16" s="71">
        <v>14</v>
      </c>
      <c r="M16" s="75"/>
      <c r="N16" s="76">
        <f t="shared" si="0"/>
        <v>135.5</v>
      </c>
    </row>
    <row r="17" spans="1:14">
      <c r="A17" s="67">
        <f t="shared" si="1"/>
        <v>41556</v>
      </c>
      <c r="B17" s="71">
        <v>9</v>
      </c>
      <c r="C17" s="71"/>
      <c r="D17" s="71">
        <v>63</v>
      </c>
      <c r="E17" s="71"/>
      <c r="F17" s="71">
        <v>8</v>
      </c>
      <c r="G17" s="71">
        <v>25.5</v>
      </c>
      <c r="H17" s="75">
        <v>47</v>
      </c>
      <c r="I17" s="71"/>
      <c r="J17" s="71"/>
      <c r="K17" s="71"/>
      <c r="L17" s="78"/>
      <c r="M17" s="75"/>
      <c r="N17" s="76">
        <f t="shared" si="0"/>
        <v>152.5</v>
      </c>
    </row>
    <row r="18" spans="1:14">
      <c r="A18" s="67">
        <f t="shared" si="1"/>
        <v>41557</v>
      </c>
      <c r="B18" s="71"/>
      <c r="C18" s="71"/>
      <c r="D18" s="71">
        <v>101</v>
      </c>
      <c r="E18" s="71"/>
      <c r="F18" s="71">
        <v>8</v>
      </c>
      <c r="G18" s="71"/>
      <c r="H18" s="75">
        <v>18</v>
      </c>
      <c r="I18" s="71"/>
      <c r="J18" s="71"/>
      <c r="K18" s="71"/>
      <c r="L18" s="78"/>
      <c r="M18" s="75"/>
      <c r="N18" s="76">
        <f t="shared" si="0"/>
        <v>127</v>
      </c>
    </row>
    <row r="19" spans="1:14">
      <c r="A19" s="67">
        <f t="shared" si="1"/>
        <v>41558</v>
      </c>
      <c r="B19" s="71">
        <v>4</v>
      </c>
      <c r="C19" s="71"/>
      <c r="D19" s="71">
        <v>108</v>
      </c>
      <c r="E19" s="71"/>
      <c r="F19" s="71">
        <v>6</v>
      </c>
      <c r="G19" s="71"/>
      <c r="H19" s="75">
        <v>19</v>
      </c>
      <c r="I19" s="71"/>
      <c r="J19" s="71"/>
      <c r="K19" s="71"/>
      <c r="L19" s="78"/>
      <c r="M19" s="75"/>
      <c r="N19" s="76">
        <f t="shared" si="0"/>
        <v>137</v>
      </c>
    </row>
    <row r="20" spans="1:14">
      <c r="A20" s="67">
        <f t="shared" si="1"/>
        <v>41559</v>
      </c>
      <c r="B20" s="71"/>
      <c r="C20" s="71"/>
      <c r="D20" s="71">
        <v>72</v>
      </c>
      <c r="E20" s="71"/>
      <c r="F20" s="78"/>
      <c r="G20" s="78"/>
      <c r="H20" s="100"/>
      <c r="I20" s="71"/>
      <c r="J20" s="71"/>
      <c r="K20" s="71"/>
      <c r="L20" s="78"/>
      <c r="M20" s="75"/>
      <c r="N20" s="76">
        <f t="shared" si="0"/>
        <v>72</v>
      </c>
    </row>
    <row r="21" spans="1:14">
      <c r="A21" s="67">
        <f t="shared" si="1"/>
        <v>41560</v>
      </c>
      <c r="B21" s="71"/>
      <c r="C21" s="71"/>
      <c r="D21" s="71"/>
      <c r="E21" s="71"/>
      <c r="F21" s="78"/>
      <c r="G21" s="78"/>
      <c r="H21" s="100"/>
      <c r="I21" s="71"/>
      <c r="J21" s="71"/>
      <c r="K21" s="71"/>
      <c r="L21" s="78"/>
      <c r="M21" s="75"/>
      <c r="N21" s="76">
        <f t="shared" si="0"/>
        <v>0</v>
      </c>
    </row>
    <row r="22" spans="1:14">
      <c r="A22" s="67">
        <f t="shared" si="1"/>
        <v>41561</v>
      </c>
      <c r="B22" s="71"/>
      <c r="C22" s="71"/>
      <c r="D22" s="71"/>
      <c r="E22" s="71"/>
      <c r="F22" s="78"/>
      <c r="G22" s="78"/>
      <c r="H22" s="100"/>
      <c r="I22" s="71"/>
      <c r="J22" s="71"/>
      <c r="K22" s="71"/>
      <c r="L22" s="78"/>
      <c r="M22" s="75"/>
      <c r="N22" s="76">
        <f t="shared" si="0"/>
        <v>0</v>
      </c>
    </row>
    <row r="23" spans="1:14">
      <c r="A23" s="67">
        <f t="shared" si="1"/>
        <v>41562</v>
      </c>
      <c r="B23" s="71"/>
      <c r="C23" s="71"/>
      <c r="D23" s="71"/>
      <c r="E23" s="71"/>
      <c r="F23" s="78"/>
      <c r="G23" s="78"/>
      <c r="H23" s="100"/>
      <c r="I23" s="71"/>
      <c r="J23" s="71"/>
      <c r="K23" s="71"/>
      <c r="L23" s="78"/>
      <c r="M23" s="75"/>
      <c r="N23" s="76">
        <f t="shared" si="0"/>
        <v>0</v>
      </c>
    </row>
    <row r="24" spans="1:14">
      <c r="A24" s="67">
        <f t="shared" si="1"/>
        <v>41563</v>
      </c>
      <c r="B24" s="71"/>
      <c r="C24" s="71"/>
      <c r="D24" s="71"/>
      <c r="E24" s="71"/>
      <c r="F24" s="78"/>
      <c r="G24" s="78"/>
      <c r="H24" s="100"/>
      <c r="I24" s="71"/>
      <c r="J24" s="71"/>
      <c r="K24" s="71"/>
      <c r="L24" s="78"/>
      <c r="M24" s="75"/>
      <c r="N24" s="76">
        <f t="shared" si="0"/>
        <v>0</v>
      </c>
    </row>
    <row r="25" spans="1:14">
      <c r="A25" s="67">
        <f t="shared" si="1"/>
        <v>41564</v>
      </c>
      <c r="B25" s="71"/>
      <c r="C25" s="71"/>
      <c r="D25" s="71"/>
      <c r="E25" s="71"/>
      <c r="F25" s="78"/>
      <c r="G25" s="78"/>
      <c r="H25" s="100"/>
      <c r="I25" s="71"/>
      <c r="J25" s="71"/>
      <c r="K25" s="71"/>
      <c r="L25" s="78"/>
      <c r="M25" s="75"/>
      <c r="N25" s="76">
        <f t="shared" si="0"/>
        <v>0</v>
      </c>
    </row>
    <row r="26" spans="1:14">
      <c r="A26" s="67">
        <f t="shared" si="1"/>
        <v>41565</v>
      </c>
      <c r="B26" s="71"/>
      <c r="C26" s="71"/>
      <c r="D26" s="71"/>
      <c r="E26" s="71"/>
      <c r="F26" s="78"/>
      <c r="G26" s="78"/>
      <c r="H26" s="100"/>
      <c r="I26" s="71"/>
      <c r="J26" s="71"/>
      <c r="K26" s="71"/>
      <c r="L26" s="78"/>
      <c r="M26" s="75"/>
      <c r="N26" s="76">
        <f t="shared" si="0"/>
        <v>0</v>
      </c>
    </row>
    <row r="27" spans="1:14">
      <c r="A27" s="67">
        <f t="shared" si="1"/>
        <v>41566</v>
      </c>
      <c r="B27" s="71"/>
      <c r="C27" s="71"/>
      <c r="D27" s="71"/>
      <c r="E27" s="71"/>
      <c r="F27" s="78"/>
      <c r="G27" s="78"/>
      <c r="H27" s="100"/>
      <c r="I27" s="71"/>
      <c r="J27" s="71"/>
      <c r="K27" s="71"/>
      <c r="L27" s="78"/>
      <c r="M27" s="75"/>
      <c r="N27" s="76">
        <f t="shared" si="0"/>
        <v>0</v>
      </c>
    </row>
    <row r="28" spans="1:14">
      <c r="A28" s="67">
        <f t="shared" si="1"/>
        <v>41567</v>
      </c>
      <c r="B28" s="71"/>
      <c r="C28" s="71"/>
      <c r="D28" s="71"/>
      <c r="E28" s="71"/>
      <c r="F28" s="78"/>
      <c r="G28" s="78"/>
      <c r="H28" s="100"/>
      <c r="I28" s="71"/>
      <c r="J28" s="71"/>
      <c r="K28" s="71"/>
      <c r="L28" s="78"/>
      <c r="M28" s="75"/>
      <c r="N28" s="76">
        <f t="shared" si="0"/>
        <v>0</v>
      </c>
    </row>
    <row r="29" spans="1:14">
      <c r="A29" s="67">
        <f t="shared" si="1"/>
        <v>41568</v>
      </c>
      <c r="B29" s="71">
        <v>4</v>
      </c>
      <c r="C29" s="71"/>
      <c r="D29" s="71">
        <v>69</v>
      </c>
      <c r="E29" s="71"/>
      <c r="F29" s="78"/>
      <c r="G29" s="78"/>
      <c r="H29" s="75"/>
      <c r="I29" s="71"/>
      <c r="J29" s="71"/>
      <c r="K29" s="71"/>
      <c r="L29" s="78"/>
      <c r="M29" s="75"/>
      <c r="N29" s="76">
        <f t="shared" si="0"/>
        <v>73</v>
      </c>
    </row>
    <row r="30" spans="1:14">
      <c r="A30" s="67">
        <f t="shared" si="1"/>
        <v>41569</v>
      </c>
      <c r="B30" s="71">
        <v>9</v>
      </c>
      <c r="C30" s="71"/>
      <c r="D30" s="71">
        <v>32</v>
      </c>
      <c r="E30" s="71"/>
      <c r="F30" s="78"/>
      <c r="G30" s="78"/>
      <c r="H30" s="75">
        <v>12</v>
      </c>
      <c r="I30" s="71"/>
      <c r="J30" s="71"/>
      <c r="K30" s="71"/>
      <c r="L30" s="78"/>
      <c r="M30" s="75"/>
      <c r="N30" s="76">
        <f t="shared" si="0"/>
        <v>53</v>
      </c>
    </row>
    <row r="31" spans="1:14">
      <c r="A31" s="67">
        <f t="shared" si="1"/>
        <v>41570</v>
      </c>
      <c r="B31" s="71">
        <v>16</v>
      </c>
      <c r="C31" s="71"/>
      <c r="D31" s="71">
        <v>61</v>
      </c>
      <c r="E31" s="71"/>
      <c r="F31" s="78"/>
      <c r="G31" s="71"/>
      <c r="H31" s="75">
        <v>18.5</v>
      </c>
      <c r="I31" s="71"/>
      <c r="J31" s="71"/>
      <c r="K31" s="71"/>
      <c r="L31" s="78"/>
      <c r="M31" s="75"/>
      <c r="N31" s="76">
        <f t="shared" si="0"/>
        <v>95.5</v>
      </c>
    </row>
    <row r="32" spans="1:14">
      <c r="A32" s="67">
        <f t="shared" si="1"/>
        <v>41571</v>
      </c>
      <c r="B32" s="71">
        <v>9</v>
      </c>
      <c r="C32" s="71"/>
      <c r="D32" s="71">
        <v>51</v>
      </c>
      <c r="E32" s="71"/>
      <c r="F32" s="78"/>
      <c r="G32" s="78"/>
      <c r="H32" s="75">
        <v>9</v>
      </c>
      <c r="I32" s="71"/>
      <c r="J32" s="71"/>
      <c r="K32" s="71"/>
      <c r="L32" s="78"/>
      <c r="M32" s="75"/>
      <c r="N32" s="76">
        <f t="shared" si="0"/>
        <v>69</v>
      </c>
    </row>
    <row r="33" spans="1:14">
      <c r="A33" s="67">
        <f t="shared" si="1"/>
        <v>41572</v>
      </c>
      <c r="B33" s="71">
        <v>35</v>
      </c>
      <c r="C33" s="71"/>
      <c r="D33" s="71">
        <v>85</v>
      </c>
      <c r="E33" s="71"/>
      <c r="F33" s="78"/>
      <c r="G33" s="78"/>
      <c r="H33" s="75">
        <v>28</v>
      </c>
      <c r="I33" s="71"/>
      <c r="J33" s="71"/>
      <c r="K33" s="71"/>
      <c r="L33" s="78"/>
      <c r="M33" s="75"/>
      <c r="N33" s="76">
        <f t="shared" si="0"/>
        <v>148</v>
      </c>
    </row>
    <row r="34" spans="1:14">
      <c r="A34" s="67">
        <f t="shared" si="1"/>
        <v>41573</v>
      </c>
      <c r="B34" s="71">
        <v>9</v>
      </c>
      <c r="C34" s="71"/>
      <c r="D34" s="71">
        <v>19</v>
      </c>
      <c r="E34" s="71"/>
      <c r="F34" s="71">
        <v>8</v>
      </c>
      <c r="G34" s="78"/>
      <c r="H34" s="75">
        <v>5</v>
      </c>
      <c r="I34" s="71"/>
      <c r="J34" s="71"/>
      <c r="K34" s="71"/>
      <c r="L34" s="78"/>
      <c r="M34" s="75"/>
      <c r="N34" s="76">
        <f t="shared" si="0"/>
        <v>41</v>
      </c>
    </row>
    <row r="35" spans="1:14">
      <c r="A35" s="67">
        <f t="shared" si="1"/>
        <v>41574</v>
      </c>
      <c r="B35" s="71"/>
      <c r="C35" s="71"/>
      <c r="D35" s="71"/>
      <c r="E35" s="71"/>
      <c r="F35" s="71"/>
      <c r="G35" s="78"/>
      <c r="H35" s="75"/>
      <c r="I35" s="71"/>
      <c r="J35" s="71"/>
      <c r="K35" s="71"/>
      <c r="L35" s="78"/>
      <c r="M35" s="75"/>
      <c r="N35" s="76">
        <f t="shared" si="0"/>
        <v>0</v>
      </c>
    </row>
    <row r="36" spans="1:14">
      <c r="A36" s="67">
        <f t="shared" si="1"/>
        <v>41575</v>
      </c>
      <c r="B36" s="78"/>
      <c r="C36" s="78"/>
      <c r="D36" s="71">
        <v>97</v>
      </c>
      <c r="E36" s="71"/>
      <c r="F36" s="71">
        <v>9</v>
      </c>
      <c r="G36" s="78"/>
      <c r="H36" s="75">
        <v>22</v>
      </c>
      <c r="I36" s="71"/>
      <c r="J36" s="71"/>
      <c r="K36" s="71"/>
      <c r="L36" s="78"/>
      <c r="M36" s="75"/>
      <c r="N36" s="76">
        <f t="shared" si="0"/>
        <v>128</v>
      </c>
    </row>
    <row r="37" spans="1:14">
      <c r="A37" s="67">
        <f>IF(A36="","",IF(MONTH(A36+1)&lt;&gt;MONTH(A36),"",A36+1))</f>
        <v>41576</v>
      </c>
      <c r="B37" s="71">
        <v>9</v>
      </c>
      <c r="C37" s="71"/>
      <c r="D37" s="71">
        <v>54</v>
      </c>
      <c r="E37" s="71"/>
      <c r="F37" s="71">
        <v>6</v>
      </c>
      <c r="G37" s="78"/>
      <c r="H37" s="75">
        <v>23</v>
      </c>
      <c r="I37" s="71"/>
      <c r="J37" s="71"/>
      <c r="K37" s="71"/>
      <c r="L37" s="78"/>
      <c r="M37" s="75"/>
      <c r="N37" s="76">
        <f>IF(A37="","",SUM(B37:M37))</f>
        <v>92</v>
      </c>
    </row>
    <row r="38" spans="1:14">
      <c r="A38" s="67">
        <f>IF(A37="","",IF(MONTH(A37+1)&lt;&gt;MONTH(A37),"",A37+1))</f>
        <v>41577</v>
      </c>
      <c r="B38" s="71">
        <v>7</v>
      </c>
      <c r="C38" s="71"/>
      <c r="D38" s="71">
        <v>53</v>
      </c>
      <c r="E38" s="71"/>
      <c r="F38" s="78"/>
      <c r="G38" s="78"/>
      <c r="H38" s="75">
        <v>93</v>
      </c>
      <c r="I38" s="71"/>
      <c r="J38" s="71"/>
      <c r="K38" s="71"/>
      <c r="L38" s="78"/>
      <c r="M38" s="75"/>
      <c r="N38" s="76">
        <f>IF(A38="","",SUM(B38:M38))</f>
        <v>153</v>
      </c>
    </row>
    <row r="39" spans="1:14" ht="15.75" thickBot="1">
      <c r="A39" s="90">
        <f>IF(A38="","",IF(MONTH(A38+1)&lt;&gt;MONTH(A38),"",A38+1))</f>
        <v>41578</v>
      </c>
      <c r="B39" s="94">
        <v>7</v>
      </c>
      <c r="C39" s="94"/>
      <c r="D39" s="94">
        <v>45</v>
      </c>
      <c r="E39" s="94"/>
      <c r="F39" s="94">
        <v>4</v>
      </c>
      <c r="G39" s="97"/>
      <c r="H39" s="98">
        <v>67</v>
      </c>
      <c r="I39" s="94"/>
      <c r="J39" s="94"/>
      <c r="K39" s="94"/>
      <c r="L39" s="97"/>
      <c r="M39" s="98"/>
      <c r="N39" s="99">
        <f>IF(A39="","",SUM(B39:M39))</f>
        <v>123</v>
      </c>
    </row>
    <row r="40" spans="1:14" ht="22.5" customHeight="1" thickBot="1">
      <c r="A40" s="5" t="s">
        <v>3</v>
      </c>
      <c r="B40" s="5">
        <f t="shared" ref="B40:N40" si="2">SUM(B9:B39)</f>
        <v>164</v>
      </c>
      <c r="C40" s="5">
        <f t="shared" si="2"/>
        <v>42</v>
      </c>
      <c r="D40" s="5">
        <f t="shared" si="2"/>
        <v>946</v>
      </c>
      <c r="E40" s="5">
        <f t="shared" si="2"/>
        <v>0</v>
      </c>
      <c r="F40" s="5">
        <f t="shared" si="2"/>
        <v>54</v>
      </c>
      <c r="G40" s="5">
        <f t="shared" si="2"/>
        <v>25.5</v>
      </c>
      <c r="H40" s="5">
        <f t="shared" si="2"/>
        <v>674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313</v>
      </c>
      <c r="M40" s="5">
        <f t="shared" si="2"/>
        <v>0</v>
      </c>
      <c r="N40" s="6">
        <f t="shared" si="2"/>
        <v>2218.5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>Oct-13</v>
      </c>
      <c r="B43" s="15">
        <f>B40+C40+D40+E40</f>
        <v>1152</v>
      </c>
      <c r="C43" s="16">
        <f>F40+G40+H40+I40</f>
        <v>753.5</v>
      </c>
      <c r="D43" s="22">
        <f>J40+K40+L40+M40</f>
        <v>313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I4">
      <formula1>Mois</formula1>
    </dataValidation>
    <dataValidation type="list" allowBlank="1" showInputMessage="1" showErrorMessage="1" sqref="J4:J5">
      <formula1>Années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29" activePane="bottomLeft" state="frozen"/>
      <selection activeCell="L5" sqref="L5"/>
      <selection pane="bottomLeft" activeCell="L5" sqref="L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34</v>
      </c>
      <c r="J4" s="172">
        <v>2013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41579</v>
      </c>
      <c r="B9" s="61"/>
      <c r="C9" s="61"/>
      <c r="D9" s="149">
        <v>56</v>
      </c>
      <c r="E9" s="61"/>
      <c r="F9" s="62">
        <v>22</v>
      </c>
      <c r="G9" s="61"/>
      <c r="H9" s="138">
        <v>50</v>
      </c>
      <c r="I9" s="61"/>
      <c r="J9" s="61"/>
      <c r="K9" s="61"/>
      <c r="L9" s="61"/>
      <c r="M9" s="65"/>
      <c r="N9" s="66">
        <f>SUM(B9:M9)</f>
        <v>128</v>
      </c>
    </row>
    <row r="10" spans="1:19">
      <c r="A10" s="67">
        <f>A9+1</f>
        <v>41580</v>
      </c>
      <c r="B10" s="139">
        <v>9</v>
      </c>
      <c r="C10" s="140">
        <v>23</v>
      </c>
      <c r="D10" s="150">
        <v>40</v>
      </c>
      <c r="E10" s="71"/>
      <c r="F10" s="72"/>
      <c r="G10" s="71"/>
      <c r="H10" s="151">
        <v>103</v>
      </c>
      <c r="I10" s="71"/>
      <c r="J10" s="71"/>
      <c r="K10" s="71"/>
      <c r="L10" s="71"/>
      <c r="M10" s="75"/>
      <c r="N10" s="76">
        <f t="shared" ref="N10:N36" si="0">SUM(B10:M10)</f>
        <v>175</v>
      </c>
    </row>
    <row r="11" spans="1:19">
      <c r="A11" s="67">
        <f>A10+1</f>
        <v>41581</v>
      </c>
      <c r="B11" s="139"/>
      <c r="C11" s="140"/>
      <c r="D11" s="150"/>
      <c r="E11" s="71"/>
      <c r="F11" s="72"/>
      <c r="G11" s="71"/>
      <c r="H11" s="151"/>
      <c r="I11" s="71"/>
      <c r="J11" s="71"/>
      <c r="K11" s="71"/>
      <c r="L11" s="71"/>
      <c r="M11" s="75"/>
      <c r="N11" s="76">
        <f t="shared" si="0"/>
        <v>0</v>
      </c>
    </row>
    <row r="12" spans="1:19">
      <c r="A12" s="67">
        <f t="shared" ref="A12:A36" si="1">A11+1</f>
        <v>41582</v>
      </c>
      <c r="B12" s="139">
        <v>9</v>
      </c>
      <c r="C12" s="140">
        <v>9</v>
      </c>
      <c r="D12" s="150">
        <v>40</v>
      </c>
      <c r="E12" s="71"/>
      <c r="F12" s="72"/>
      <c r="G12" s="71"/>
      <c r="H12" s="151">
        <v>137</v>
      </c>
      <c r="I12" s="71"/>
      <c r="J12" s="71"/>
      <c r="K12" s="71"/>
      <c r="L12" s="71"/>
      <c r="M12" s="75"/>
      <c r="N12" s="76">
        <f t="shared" si="0"/>
        <v>195</v>
      </c>
    </row>
    <row r="13" spans="1:19">
      <c r="A13" s="67">
        <f t="shared" si="1"/>
        <v>41583</v>
      </c>
      <c r="B13" s="139"/>
      <c r="C13" s="140"/>
      <c r="D13" s="150"/>
      <c r="E13" s="71"/>
      <c r="F13" s="72"/>
      <c r="G13" s="71"/>
      <c r="H13" s="151"/>
      <c r="I13" s="71"/>
      <c r="J13" s="71"/>
      <c r="K13" s="71"/>
      <c r="L13" s="71"/>
      <c r="M13" s="75"/>
      <c r="N13" s="76">
        <f t="shared" si="0"/>
        <v>0</v>
      </c>
    </row>
    <row r="14" spans="1:19">
      <c r="A14" s="67">
        <f t="shared" si="1"/>
        <v>41584</v>
      </c>
      <c r="B14" s="139"/>
      <c r="C14" s="140"/>
      <c r="D14" s="150"/>
      <c r="E14" s="71"/>
      <c r="F14" s="72"/>
      <c r="G14" s="71"/>
      <c r="H14" s="151"/>
      <c r="I14" s="71"/>
      <c r="J14" s="71"/>
      <c r="K14" s="71"/>
      <c r="L14" s="71"/>
      <c r="M14" s="75"/>
      <c r="N14" s="76">
        <f t="shared" si="0"/>
        <v>0</v>
      </c>
    </row>
    <row r="15" spans="1:19">
      <c r="A15" s="67">
        <f t="shared" si="1"/>
        <v>41585</v>
      </c>
      <c r="B15" s="139">
        <v>8</v>
      </c>
      <c r="C15" s="140"/>
      <c r="D15" s="150">
        <v>75</v>
      </c>
      <c r="E15" s="71"/>
      <c r="F15" s="72"/>
      <c r="G15" s="71"/>
      <c r="H15" s="151">
        <v>119</v>
      </c>
      <c r="I15" s="71"/>
      <c r="J15" s="71"/>
      <c r="K15" s="71"/>
      <c r="L15" s="71"/>
      <c r="M15" s="75"/>
      <c r="N15" s="76">
        <f t="shared" si="0"/>
        <v>202</v>
      </c>
    </row>
    <row r="16" spans="1:19">
      <c r="A16" s="67">
        <f t="shared" si="1"/>
        <v>41586</v>
      </c>
      <c r="B16" s="139"/>
      <c r="C16" s="140"/>
      <c r="D16" s="150">
        <v>61</v>
      </c>
      <c r="E16" s="71"/>
      <c r="F16" s="72">
        <v>14</v>
      </c>
      <c r="G16" s="78"/>
      <c r="H16" s="151">
        <v>88.5</v>
      </c>
      <c r="I16" s="71"/>
      <c r="J16" s="71"/>
      <c r="K16" s="71"/>
      <c r="L16" s="71"/>
      <c r="M16" s="75"/>
      <c r="N16" s="76">
        <f t="shared" si="0"/>
        <v>163.5</v>
      </c>
    </row>
    <row r="17" spans="1:14">
      <c r="A17" s="67">
        <f t="shared" si="1"/>
        <v>41587</v>
      </c>
      <c r="B17" s="139">
        <v>9</v>
      </c>
      <c r="C17" s="140"/>
      <c r="D17" s="150">
        <v>36</v>
      </c>
      <c r="E17" s="71"/>
      <c r="F17" s="72"/>
      <c r="G17" s="71"/>
      <c r="H17" s="151">
        <v>74</v>
      </c>
      <c r="I17" s="71"/>
      <c r="J17" s="71"/>
      <c r="K17" s="71"/>
      <c r="L17" s="78"/>
      <c r="M17" s="75"/>
      <c r="N17" s="76">
        <f t="shared" si="0"/>
        <v>119</v>
      </c>
    </row>
    <row r="18" spans="1:14">
      <c r="A18" s="67">
        <f t="shared" si="1"/>
        <v>41588</v>
      </c>
      <c r="B18" s="139"/>
      <c r="C18" s="140"/>
      <c r="D18" s="150"/>
      <c r="E18" s="71"/>
      <c r="F18" s="72"/>
      <c r="G18" s="71"/>
      <c r="H18" s="151"/>
      <c r="I18" s="71"/>
      <c r="J18" s="71"/>
      <c r="K18" s="71"/>
      <c r="L18" s="78"/>
      <c r="M18" s="75"/>
      <c r="N18" s="76">
        <f t="shared" si="0"/>
        <v>0</v>
      </c>
    </row>
    <row r="19" spans="1:14">
      <c r="A19" s="67">
        <f t="shared" si="1"/>
        <v>41589</v>
      </c>
      <c r="B19" s="139"/>
      <c r="C19" s="140"/>
      <c r="D19" s="150">
        <v>73</v>
      </c>
      <c r="E19" s="71"/>
      <c r="F19" s="72">
        <v>10</v>
      </c>
      <c r="G19" s="71"/>
      <c r="H19" s="151">
        <v>119.5</v>
      </c>
      <c r="I19" s="71"/>
      <c r="J19" s="71"/>
      <c r="K19" s="71"/>
      <c r="L19" s="78"/>
      <c r="M19" s="75"/>
      <c r="N19" s="76">
        <f t="shared" si="0"/>
        <v>202.5</v>
      </c>
    </row>
    <row r="20" spans="1:14">
      <c r="A20" s="67">
        <f t="shared" si="1"/>
        <v>41590</v>
      </c>
      <c r="B20" s="139">
        <v>15</v>
      </c>
      <c r="C20" s="140"/>
      <c r="D20" s="150">
        <v>67</v>
      </c>
      <c r="E20" s="71"/>
      <c r="F20" s="72">
        <v>6</v>
      </c>
      <c r="G20" s="71"/>
      <c r="H20" s="151">
        <v>90</v>
      </c>
      <c r="I20" s="71"/>
      <c r="J20" s="71"/>
      <c r="K20" s="71"/>
      <c r="L20" s="78"/>
      <c r="M20" s="75"/>
      <c r="N20" s="76">
        <f t="shared" si="0"/>
        <v>178</v>
      </c>
    </row>
    <row r="21" spans="1:14">
      <c r="A21" s="67">
        <f t="shared" si="1"/>
        <v>41591</v>
      </c>
      <c r="B21" s="71"/>
      <c r="C21" s="140">
        <v>11</v>
      </c>
      <c r="D21" s="150">
        <v>83</v>
      </c>
      <c r="E21" s="71"/>
      <c r="F21" s="72">
        <v>7</v>
      </c>
      <c r="G21" s="78"/>
      <c r="H21" s="151">
        <v>58</v>
      </c>
      <c r="I21" s="71"/>
      <c r="J21" s="71"/>
      <c r="K21" s="71"/>
      <c r="L21" s="78"/>
      <c r="M21" s="75"/>
      <c r="N21" s="76">
        <f t="shared" si="0"/>
        <v>159</v>
      </c>
    </row>
    <row r="22" spans="1:14">
      <c r="A22" s="67">
        <f t="shared" si="1"/>
        <v>41592</v>
      </c>
      <c r="B22" s="71"/>
      <c r="C22" s="140"/>
      <c r="D22" s="150"/>
      <c r="E22" s="71"/>
      <c r="F22" s="72">
        <v>16</v>
      </c>
      <c r="G22" s="71"/>
      <c r="H22" s="151">
        <v>106</v>
      </c>
      <c r="I22" s="71"/>
      <c r="J22" s="71"/>
      <c r="K22" s="71"/>
      <c r="L22" s="78"/>
      <c r="M22" s="75"/>
      <c r="N22" s="76">
        <f t="shared" si="0"/>
        <v>122</v>
      </c>
    </row>
    <row r="23" spans="1:14">
      <c r="A23" s="67">
        <f t="shared" si="1"/>
        <v>41593</v>
      </c>
      <c r="B23" s="71"/>
      <c r="C23" s="140"/>
      <c r="D23" s="150">
        <v>54</v>
      </c>
      <c r="E23" s="71"/>
      <c r="F23" s="72">
        <v>8</v>
      </c>
      <c r="G23" s="78"/>
      <c r="H23" s="151">
        <v>139</v>
      </c>
      <c r="I23" s="71"/>
      <c r="J23" s="71"/>
      <c r="K23" s="71"/>
      <c r="L23" s="78"/>
      <c r="M23" s="75"/>
      <c r="N23" s="76">
        <f t="shared" si="0"/>
        <v>201</v>
      </c>
    </row>
    <row r="24" spans="1:14">
      <c r="A24" s="67">
        <f t="shared" si="1"/>
        <v>41594</v>
      </c>
      <c r="B24" s="71"/>
      <c r="C24" s="140">
        <v>72</v>
      </c>
      <c r="D24" s="150"/>
      <c r="E24" s="71"/>
      <c r="F24" s="72">
        <v>7</v>
      </c>
      <c r="G24" s="71"/>
      <c r="H24" s="151">
        <v>68.5</v>
      </c>
      <c r="I24" s="71"/>
      <c r="J24" s="71"/>
      <c r="K24" s="71"/>
      <c r="L24" s="78"/>
      <c r="M24" s="75"/>
      <c r="N24" s="76">
        <f t="shared" si="0"/>
        <v>147.5</v>
      </c>
    </row>
    <row r="25" spans="1:14">
      <c r="A25" s="67">
        <f t="shared" si="1"/>
        <v>41595</v>
      </c>
      <c r="B25" s="71"/>
      <c r="C25" s="140"/>
      <c r="D25" s="150"/>
      <c r="E25" s="71"/>
      <c r="F25" s="72"/>
      <c r="G25" s="71"/>
      <c r="H25" s="151"/>
      <c r="I25" s="71"/>
      <c r="J25" s="71"/>
      <c r="K25" s="71"/>
      <c r="L25" s="78"/>
      <c r="M25" s="75"/>
      <c r="N25" s="76">
        <f t="shared" si="0"/>
        <v>0</v>
      </c>
    </row>
    <row r="26" spans="1:14">
      <c r="A26" s="67">
        <f t="shared" si="1"/>
        <v>41596</v>
      </c>
      <c r="B26" s="71"/>
      <c r="C26" s="140"/>
      <c r="D26" s="150"/>
      <c r="E26" s="71"/>
      <c r="F26" s="72"/>
      <c r="G26" s="71"/>
      <c r="H26" s="151"/>
      <c r="I26" s="71"/>
      <c r="J26" s="71"/>
      <c r="K26" s="71"/>
      <c r="L26" s="78"/>
      <c r="M26" s="75"/>
      <c r="N26" s="76">
        <f t="shared" si="0"/>
        <v>0</v>
      </c>
    </row>
    <row r="27" spans="1:14">
      <c r="A27" s="67">
        <f t="shared" si="1"/>
        <v>41597</v>
      </c>
      <c r="B27" s="71"/>
      <c r="C27" s="71"/>
      <c r="D27" s="150">
        <v>47</v>
      </c>
      <c r="E27" s="71"/>
      <c r="F27" s="80"/>
      <c r="G27" s="78"/>
      <c r="H27" s="151">
        <v>5</v>
      </c>
      <c r="I27" s="71"/>
      <c r="J27" s="71"/>
      <c r="K27" s="71"/>
      <c r="L27" s="78"/>
      <c r="M27" s="75"/>
      <c r="N27" s="76">
        <f t="shared" si="0"/>
        <v>52</v>
      </c>
    </row>
    <row r="28" spans="1:14">
      <c r="A28" s="67">
        <f t="shared" si="1"/>
        <v>41598</v>
      </c>
      <c r="B28" s="71"/>
      <c r="C28" s="71"/>
      <c r="D28" s="150">
        <v>82</v>
      </c>
      <c r="E28" s="71"/>
      <c r="F28" s="72">
        <v>10</v>
      </c>
      <c r="G28" s="71"/>
      <c r="H28" s="151">
        <v>34</v>
      </c>
      <c r="I28" s="71"/>
      <c r="J28" s="71"/>
      <c r="K28" s="71"/>
      <c r="L28" s="78"/>
      <c r="M28" s="75"/>
      <c r="N28" s="76">
        <f t="shared" si="0"/>
        <v>126</v>
      </c>
    </row>
    <row r="29" spans="1:14">
      <c r="A29" s="67">
        <f t="shared" si="1"/>
        <v>41599</v>
      </c>
      <c r="B29" s="71"/>
      <c r="C29" s="71"/>
      <c r="D29" s="150">
        <v>66</v>
      </c>
      <c r="E29" s="71"/>
      <c r="F29" s="72">
        <v>12</v>
      </c>
      <c r="G29" s="71"/>
      <c r="H29" s="151">
        <v>80</v>
      </c>
      <c r="I29" s="71"/>
      <c r="J29" s="71"/>
      <c r="K29" s="71"/>
      <c r="L29" s="78"/>
      <c r="M29" s="75"/>
      <c r="N29" s="76">
        <f t="shared" si="0"/>
        <v>158</v>
      </c>
    </row>
    <row r="30" spans="1:14">
      <c r="A30" s="67">
        <f t="shared" si="1"/>
        <v>41600</v>
      </c>
      <c r="B30" s="71"/>
      <c r="C30" s="71"/>
      <c r="D30" s="150">
        <v>68</v>
      </c>
      <c r="E30" s="71"/>
      <c r="F30" s="72">
        <v>2</v>
      </c>
      <c r="G30" s="78"/>
      <c r="H30" s="151">
        <v>30</v>
      </c>
      <c r="I30" s="71"/>
      <c r="J30" s="71"/>
      <c r="K30" s="71"/>
      <c r="L30" s="78"/>
      <c r="M30" s="75"/>
      <c r="N30" s="76">
        <f t="shared" si="0"/>
        <v>100</v>
      </c>
    </row>
    <row r="31" spans="1:14">
      <c r="A31" s="67">
        <f t="shared" si="1"/>
        <v>41601</v>
      </c>
      <c r="B31" s="71"/>
      <c r="C31" s="71"/>
      <c r="D31" s="150">
        <v>54</v>
      </c>
      <c r="E31" s="71"/>
      <c r="F31" s="72">
        <v>5</v>
      </c>
      <c r="G31" s="71"/>
      <c r="H31" s="151">
        <v>33.5</v>
      </c>
      <c r="I31" s="71"/>
      <c r="J31" s="71"/>
      <c r="K31" s="71"/>
      <c r="L31" s="78"/>
      <c r="M31" s="75"/>
      <c r="N31" s="76">
        <f t="shared" si="0"/>
        <v>92.5</v>
      </c>
    </row>
    <row r="32" spans="1:14">
      <c r="A32" s="67">
        <f t="shared" si="1"/>
        <v>41602</v>
      </c>
      <c r="B32" s="71"/>
      <c r="C32" s="71"/>
      <c r="D32" s="150"/>
      <c r="E32" s="71"/>
      <c r="F32" s="72"/>
      <c r="G32" s="71"/>
      <c r="H32" s="151"/>
      <c r="I32" s="71"/>
      <c r="J32" s="71"/>
      <c r="K32" s="71"/>
      <c r="L32" s="78"/>
      <c r="M32" s="75"/>
      <c r="N32" s="76">
        <f t="shared" si="0"/>
        <v>0</v>
      </c>
    </row>
    <row r="33" spans="1:14">
      <c r="A33" s="67">
        <f t="shared" si="1"/>
        <v>41603</v>
      </c>
      <c r="B33" s="71"/>
      <c r="C33" s="71"/>
      <c r="D33" s="150">
        <v>103</v>
      </c>
      <c r="E33" s="71"/>
      <c r="F33" s="80"/>
      <c r="G33" s="71">
        <v>20</v>
      </c>
      <c r="H33" s="151">
        <v>85</v>
      </c>
      <c r="I33" s="71"/>
      <c r="J33" s="71"/>
      <c r="K33" s="71"/>
      <c r="L33" s="78"/>
      <c r="M33" s="75"/>
      <c r="N33" s="76">
        <f t="shared" si="0"/>
        <v>208</v>
      </c>
    </row>
    <row r="34" spans="1:14">
      <c r="A34" s="67">
        <f t="shared" si="1"/>
        <v>41604</v>
      </c>
      <c r="B34" s="71"/>
      <c r="C34" s="71"/>
      <c r="D34" s="152">
        <v>75</v>
      </c>
      <c r="E34" s="71"/>
      <c r="F34" s="72">
        <v>8</v>
      </c>
      <c r="G34" s="71"/>
      <c r="H34" s="151">
        <v>27.5</v>
      </c>
      <c r="I34" s="71"/>
      <c r="J34" s="71"/>
      <c r="K34" s="71"/>
      <c r="L34" s="78"/>
      <c r="M34" s="75"/>
      <c r="N34" s="76">
        <f t="shared" si="0"/>
        <v>110.5</v>
      </c>
    </row>
    <row r="35" spans="1:14">
      <c r="A35" s="67">
        <f t="shared" si="1"/>
        <v>41605</v>
      </c>
      <c r="B35" s="71"/>
      <c r="C35" s="71"/>
      <c r="D35" s="150">
        <v>61</v>
      </c>
      <c r="E35" s="71"/>
      <c r="F35" s="72">
        <v>10</v>
      </c>
      <c r="G35" s="78"/>
      <c r="H35" s="151">
        <v>82</v>
      </c>
      <c r="I35" s="71"/>
      <c r="J35" s="71"/>
      <c r="K35" s="71"/>
      <c r="L35" s="78"/>
      <c r="M35" s="75"/>
      <c r="N35" s="76">
        <f t="shared" si="0"/>
        <v>153</v>
      </c>
    </row>
    <row r="36" spans="1:14">
      <c r="A36" s="67">
        <f t="shared" si="1"/>
        <v>41606</v>
      </c>
      <c r="B36" s="71"/>
      <c r="C36" s="71"/>
      <c r="D36" s="150">
        <v>61</v>
      </c>
      <c r="E36" s="71"/>
      <c r="F36" s="72">
        <v>6.5</v>
      </c>
      <c r="G36" s="78"/>
      <c r="H36" s="151">
        <v>98.5</v>
      </c>
      <c r="I36" s="71"/>
      <c r="J36" s="71"/>
      <c r="K36" s="71"/>
      <c r="L36" s="78"/>
      <c r="M36" s="75"/>
      <c r="N36" s="76">
        <f t="shared" si="0"/>
        <v>166</v>
      </c>
    </row>
    <row r="37" spans="1:14">
      <c r="A37" s="67">
        <f>IF(A36="","",IF(MONTH(A36+1)&lt;&gt;MONTH(A36),"",A36+1))</f>
        <v>41607</v>
      </c>
      <c r="B37" s="71"/>
      <c r="C37" s="71"/>
      <c r="D37" s="150">
        <v>54</v>
      </c>
      <c r="E37" s="71"/>
      <c r="F37" s="72">
        <v>7</v>
      </c>
      <c r="G37" s="78"/>
      <c r="H37" s="151">
        <v>72.5</v>
      </c>
      <c r="I37" s="71"/>
      <c r="J37" s="71"/>
      <c r="K37" s="71"/>
      <c r="L37" s="78"/>
      <c r="M37" s="75"/>
      <c r="N37" s="76">
        <f>IF(A37="","",SUM(B37:M37))</f>
        <v>133.5</v>
      </c>
    </row>
    <row r="38" spans="1:14">
      <c r="A38" s="67">
        <f>IF(A37="","",IF(MONTH(A37+1)&lt;&gt;MONTH(A37),"",A37+1))</f>
        <v>41608</v>
      </c>
      <c r="B38" s="71"/>
      <c r="C38" s="71"/>
      <c r="D38" s="153">
        <v>94</v>
      </c>
      <c r="E38" s="71"/>
      <c r="F38" s="78"/>
      <c r="G38" s="71"/>
      <c r="H38" s="154">
        <v>69.5</v>
      </c>
      <c r="I38" s="71"/>
      <c r="J38" s="71"/>
      <c r="K38" s="71"/>
      <c r="L38" s="78"/>
      <c r="M38" s="75"/>
      <c r="N38" s="76">
        <f>IF(A38="","",SUM(B38:M38))</f>
        <v>163.5</v>
      </c>
    </row>
    <row r="39" spans="1:14" ht="15.75" thickBot="1">
      <c r="A39" s="90" t="str">
        <f>IF(A38="","",IF(MONTH(A38+1)&lt;&gt;MONTH(A38),"",A38+1))</f>
        <v/>
      </c>
      <c r="B39" s="94"/>
      <c r="C39" s="94"/>
      <c r="D39" s="155"/>
      <c r="E39" s="94"/>
      <c r="F39" s="97"/>
      <c r="G39" s="94"/>
      <c r="H39" s="156"/>
      <c r="I39" s="94"/>
      <c r="J39" s="94"/>
      <c r="K39" s="94"/>
      <c r="L39" s="97"/>
      <c r="M39" s="98"/>
      <c r="N39" s="99" t="str">
        <f>IF(A39="","",SUM(B39:M39))</f>
        <v/>
      </c>
    </row>
    <row r="40" spans="1:14" ht="22.5" customHeight="1" thickBot="1">
      <c r="A40" s="5" t="s">
        <v>3</v>
      </c>
      <c r="B40" s="5">
        <f t="shared" ref="B40:N40" si="2">SUM(B9:B39)</f>
        <v>50</v>
      </c>
      <c r="C40" s="5">
        <f t="shared" si="2"/>
        <v>115</v>
      </c>
      <c r="D40" s="5">
        <f t="shared" si="2"/>
        <v>1350</v>
      </c>
      <c r="E40" s="5">
        <f t="shared" si="2"/>
        <v>0</v>
      </c>
      <c r="F40" s="5">
        <f t="shared" si="2"/>
        <v>150.5</v>
      </c>
      <c r="G40" s="5">
        <f t="shared" si="2"/>
        <v>20</v>
      </c>
      <c r="H40" s="5">
        <f t="shared" si="2"/>
        <v>1770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0</v>
      </c>
      <c r="M40" s="5">
        <f t="shared" si="2"/>
        <v>0</v>
      </c>
      <c r="N40" s="6">
        <f t="shared" si="2"/>
        <v>3455.5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Nov-13 </v>
      </c>
      <c r="B43" s="15">
        <f>B40+C40+D40+E40</f>
        <v>1515</v>
      </c>
      <c r="C43" s="16">
        <f>F40+G40+H40+I40</f>
        <v>1940.5</v>
      </c>
      <c r="D43" s="22">
        <f>J40+K40+L40+M40</f>
        <v>0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J4:J5">
      <formula1>Années</formula1>
    </dataValidation>
    <dataValidation type="list" allowBlank="1" showInputMessage="1" showErrorMessage="1" sqref="I4">
      <formula1>Mois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28" activePane="bottomLeft" state="frozen"/>
      <selection activeCell="L5" sqref="L5"/>
      <selection pane="bottomLeft" activeCell="L5" sqref="L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35</v>
      </c>
      <c r="J4" s="172">
        <v>2013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41609</v>
      </c>
      <c r="B9" s="61"/>
      <c r="C9" s="61"/>
      <c r="D9" s="137">
        <v>4</v>
      </c>
      <c r="E9" s="61"/>
      <c r="F9" s="62"/>
      <c r="G9" s="61"/>
      <c r="H9" s="138"/>
      <c r="I9" s="61"/>
      <c r="J9" s="61"/>
      <c r="K9" s="61"/>
      <c r="L9" s="61"/>
      <c r="M9" s="65"/>
      <c r="N9" s="66">
        <f>SUM(B9:M9)</f>
        <v>4</v>
      </c>
    </row>
    <row r="10" spans="1:19">
      <c r="A10" s="67">
        <f>A9+1</f>
        <v>41610</v>
      </c>
      <c r="B10" s="139"/>
      <c r="C10" s="140">
        <v>18</v>
      </c>
      <c r="D10" s="141">
        <v>57</v>
      </c>
      <c r="E10" s="71"/>
      <c r="F10" s="72"/>
      <c r="G10" s="105"/>
      <c r="H10" s="105">
        <v>17.5</v>
      </c>
      <c r="I10" s="71"/>
      <c r="J10" s="71"/>
      <c r="K10" s="71"/>
      <c r="L10" s="71"/>
      <c r="M10" s="75"/>
      <c r="N10" s="76">
        <f t="shared" ref="N10:N36" si="0">SUM(B10:M10)</f>
        <v>92.5</v>
      </c>
    </row>
    <row r="11" spans="1:19">
      <c r="A11" s="67">
        <f>A10+1</f>
        <v>41611</v>
      </c>
      <c r="B11" s="139"/>
      <c r="C11" s="140"/>
      <c r="D11" s="141">
        <v>54</v>
      </c>
      <c r="E11" s="71"/>
      <c r="F11" s="77">
        <v>5.5</v>
      </c>
      <c r="G11" s="105"/>
      <c r="H11" s="105">
        <v>30</v>
      </c>
      <c r="I11" s="71"/>
      <c r="J11" s="71"/>
      <c r="K11" s="71"/>
      <c r="L11" s="71"/>
      <c r="M11" s="75"/>
      <c r="N11" s="76">
        <f t="shared" si="0"/>
        <v>89.5</v>
      </c>
    </row>
    <row r="12" spans="1:19">
      <c r="A12" s="67">
        <f t="shared" ref="A12:A36" si="1">A11+1</f>
        <v>41612</v>
      </c>
      <c r="B12" s="139"/>
      <c r="C12" s="140"/>
      <c r="D12" s="141">
        <v>97</v>
      </c>
      <c r="E12" s="71"/>
      <c r="F12" s="77">
        <v>5</v>
      </c>
      <c r="G12" s="105"/>
      <c r="H12" s="105">
        <v>20</v>
      </c>
      <c r="I12" s="71"/>
      <c r="J12" s="71"/>
      <c r="K12" s="71"/>
      <c r="L12" s="71"/>
      <c r="M12" s="75"/>
      <c r="N12" s="76">
        <f t="shared" si="0"/>
        <v>122</v>
      </c>
    </row>
    <row r="13" spans="1:19">
      <c r="A13" s="67">
        <f t="shared" si="1"/>
        <v>41613</v>
      </c>
      <c r="B13" s="139">
        <v>3</v>
      </c>
      <c r="C13" s="140"/>
      <c r="D13" s="141">
        <v>53</v>
      </c>
      <c r="E13" s="71"/>
      <c r="F13" s="77"/>
      <c r="G13" s="105">
        <v>5</v>
      </c>
      <c r="H13" s="105">
        <v>18.5</v>
      </c>
      <c r="I13" s="71"/>
      <c r="J13" s="71"/>
      <c r="K13" s="71"/>
      <c r="L13" s="71"/>
      <c r="M13" s="75"/>
      <c r="N13" s="76">
        <f t="shared" si="0"/>
        <v>79.5</v>
      </c>
    </row>
    <row r="14" spans="1:19">
      <c r="A14" s="67">
        <f t="shared" si="1"/>
        <v>41614</v>
      </c>
      <c r="B14" s="139"/>
      <c r="C14" s="140"/>
      <c r="D14" s="141">
        <v>97</v>
      </c>
      <c r="E14" s="71"/>
      <c r="F14" s="77">
        <v>7</v>
      </c>
      <c r="G14" s="105">
        <v>64.5</v>
      </c>
      <c r="H14" s="105">
        <v>97</v>
      </c>
      <c r="I14" s="71"/>
      <c r="J14" s="71"/>
      <c r="K14" s="71"/>
      <c r="L14" s="71"/>
      <c r="M14" s="75"/>
      <c r="N14" s="76">
        <f t="shared" si="0"/>
        <v>265.5</v>
      </c>
    </row>
    <row r="15" spans="1:19">
      <c r="A15" s="67">
        <f t="shared" si="1"/>
        <v>41615</v>
      </c>
      <c r="B15" s="139"/>
      <c r="C15" s="140"/>
      <c r="D15" s="141">
        <v>47</v>
      </c>
      <c r="E15" s="71"/>
      <c r="F15" s="77">
        <v>21</v>
      </c>
      <c r="G15" s="105">
        <v>25</v>
      </c>
      <c r="H15" s="105"/>
      <c r="I15" s="71"/>
      <c r="J15" s="71"/>
      <c r="K15" s="71"/>
      <c r="L15" s="71"/>
      <c r="M15" s="75"/>
      <c r="N15" s="76">
        <f t="shared" si="0"/>
        <v>93</v>
      </c>
    </row>
    <row r="16" spans="1:19">
      <c r="A16" s="67">
        <f t="shared" si="1"/>
        <v>41616</v>
      </c>
      <c r="B16" s="139"/>
      <c r="C16" s="140"/>
      <c r="D16" s="141">
        <v>5</v>
      </c>
      <c r="E16" s="71"/>
      <c r="F16" s="77"/>
      <c r="G16" s="105"/>
      <c r="H16" s="105"/>
      <c r="I16" s="71"/>
      <c r="J16" s="71"/>
      <c r="K16" s="71"/>
      <c r="L16" s="71"/>
      <c r="M16" s="75"/>
      <c r="N16" s="76">
        <f t="shared" si="0"/>
        <v>5</v>
      </c>
    </row>
    <row r="17" spans="1:14">
      <c r="A17" s="67">
        <f t="shared" si="1"/>
        <v>41617</v>
      </c>
      <c r="B17" s="142"/>
      <c r="C17" s="140"/>
      <c r="D17" s="141">
        <v>62</v>
      </c>
      <c r="E17" s="71"/>
      <c r="F17" s="77">
        <v>5</v>
      </c>
      <c r="G17" s="105"/>
      <c r="H17" s="105">
        <v>43.5</v>
      </c>
      <c r="I17" s="71"/>
      <c r="J17" s="71"/>
      <c r="K17" s="71"/>
      <c r="L17" s="78"/>
      <c r="M17" s="75"/>
      <c r="N17" s="76">
        <f t="shared" si="0"/>
        <v>110.5</v>
      </c>
    </row>
    <row r="18" spans="1:14">
      <c r="A18" s="67">
        <f t="shared" si="1"/>
        <v>41618</v>
      </c>
      <c r="B18" s="142">
        <v>5</v>
      </c>
      <c r="C18" s="140"/>
      <c r="D18" s="141">
        <v>83</v>
      </c>
      <c r="E18" s="71"/>
      <c r="F18" s="77"/>
      <c r="G18" s="105"/>
      <c r="H18" s="105">
        <v>9</v>
      </c>
      <c r="I18" s="71"/>
      <c r="J18" s="71"/>
      <c r="K18" s="71"/>
      <c r="L18" s="78"/>
      <c r="M18" s="75"/>
      <c r="N18" s="76">
        <f t="shared" si="0"/>
        <v>97</v>
      </c>
    </row>
    <row r="19" spans="1:14">
      <c r="A19" s="67">
        <f t="shared" si="1"/>
        <v>41619</v>
      </c>
      <c r="B19" s="142">
        <v>3</v>
      </c>
      <c r="C19" s="140"/>
      <c r="D19" s="141">
        <v>70</v>
      </c>
      <c r="E19" s="71"/>
      <c r="F19" s="77">
        <v>10</v>
      </c>
      <c r="G19" s="106"/>
      <c r="H19" s="105">
        <v>5</v>
      </c>
      <c r="I19" s="71"/>
      <c r="J19" s="71"/>
      <c r="K19" s="71"/>
      <c r="L19" s="78"/>
      <c r="M19" s="75"/>
      <c r="N19" s="76">
        <f t="shared" si="0"/>
        <v>88</v>
      </c>
    </row>
    <row r="20" spans="1:14">
      <c r="A20" s="67">
        <f t="shared" si="1"/>
        <v>41620</v>
      </c>
      <c r="B20" s="142">
        <v>8</v>
      </c>
      <c r="C20" s="140"/>
      <c r="D20" s="141">
        <v>93</v>
      </c>
      <c r="E20" s="71"/>
      <c r="F20" s="72"/>
      <c r="G20" s="105"/>
      <c r="H20" s="105"/>
      <c r="I20" s="71"/>
      <c r="J20" s="71"/>
      <c r="K20" s="71"/>
      <c r="L20" s="78"/>
      <c r="M20" s="75"/>
      <c r="N20" s="76">
        <f t="shared" si="0"/>
        <v>101</v>
      </c>
    </row>
    <row r="21" spans="1:14">
      <c r="A21" s="67">
        <f t="shared" si="1"/>
        <v>41621</v>
      </c>
      <c r="B21" s="142">
        <v>9</v>
      </c>
      <c r="C21" s="71"/>
      <c r="D21" s="141">
        <v>102.5</v>
      </c>
      <c r="E21" s="71"/>
      <c r="F21" s="80"/>
      <c r="G21" s="106"/>
      <c r="H21" s="105">
        <v>8</v>
      </c>
      <c r="I21" s="71"/>
      <c r="J21" s="71"/>
      <c r="K21" s="71"/>
      <c r="L21" s="78"/>
      <c r="M21" s="75"/>
      <c r="N21" s="76">
        <f t="shared" si="0"/>
        <v>119.5</v>
      </c>
    </row>
    <row r="22" spans="1:14">
      <c r="A22" s="67">
        <f t="shared" si="1"/>
        <v>41622</v>
      </c>
      <c r="B22" s="143">
        <v>8.5</v>
      </c>
      <c r="C22" s="71"/>
      <c r="D22" s="141">
        <v>89.5</v>
      </c>
      <c r="E22" s="71"/>
      <c r="F22" s="72"/>
      <c r="G22" s="105"/>
      <c r="H22" s="105">
        <v>41</v>
      </c>
      <c r="I22" s="71"/>
      <c r="J22" s="71"/>
      <c r="K22" s="71"/>
      <c r="L22" s="78"/>
      <c r="M22" s="75"/>
      <c r="N22" s="76">
        <f t="shared" si="0"/>
        <v>139</v>
      </c>
    </row>
    <row r="23" spans="1:14">
      <c r="A23" s="67">
        <f t="shared" si="1"/>
        <v>41623</v>
      </c>
      <c r="B23" s="143"/>
      <c r="C23" s="71"/>
      <c r="D23" s="141"/>
      <c r="E23" s="71"/>
      <c r="F23" s="72"/>
      <c r="G23" s="105"/>
      <c r="H23" s="105"/>
      <c r="I23" s="71"/>
      <c r="J23" s="71"/>
      <c r="K23" s="71"/>
      <c r="L23" s="78"/>
      <c r="M23" s="75"/>
      <c r="N23" s="76">
        <f t="shared" si="0"/>
        <v>0</v>
      </c>
    </row>
    <row r="24" spans="1:14">
      <c r="A24" s="67">
        <f t="shared" si="1"/>
        <v>41624</v>
      </c>
      <c r="B24" s="142">
        <v>5</v>
      </c>
      <c r="C24" s="71"/>
      <c r="D24" s="141">
        <v>53</v>
      </c>
      <c r="E24" s="71"/>
      <c r="F24" s="72"/>
      <c r="G24" s="106"/>
      <c r="H24" s="105">
        <v>5.5</v>
      </c>
      <c r="I24" s="71"/>
      <c r="J24" s="71"/>
      <c r="K24" s="71"/>
      <c r="L24" s="78"/>
      <c r="M24" s="75"/>
      <c r="N24" s="76">
        <f t="shared" si="0"/>
        <v>63.5</v>
      </c>
    </row>
    <row r="25" spans="1:14">
      <c r="A25" s="67">
        <f t="shared" si="1"/>
        <v>41625</v>
      </c>
      <c r="B25" s="142">
        <v>3</v>
      </c>
      <c r="C25" s="71"/>
      <c r="D25" s="141">
        <v>47.5</v>
      </c>
      <c r="E25" s="71"/>
      <c r="F25" s="72"/>
      <c r="G25" s="105"/>
      <c r="H25" s="105">
        <v>13</v>
      </c>
      <c r="I25" s="71"/>
      <c r="J25" s="71"/>
      <c r="K25" s="71"/>
      <c r="L25" s="78"/>
      <c r="M25" s="75"/>
      <c r="N25" s="76">
        <f t="shared" si="0"/>
        <v>63.5</v>
      </c>
    </row>
    <row r="26" spans="1:14">
      <c r="A26" s="67">
        <f t="shared" si="1"/>
        <v>41626</v>
      </c>
      <c r="B26" s="142">
        <v>5</v>
      </c>
      <c r="C26" s="71"/>
      <c r="D26" s="141">
        <v>114.5</v>
      </c>
      <c r="E26" s="71"/>
      <c r="F26" s="72"/>
      <c r="G26" s="105"/>
      <c r="H26" s="105">
        <v>52.5</v>
      </c>
      <c r="I26" s="71"/>
      <c r="J26" s="71"/>
      <c r="K26" s="71"/>
      <c r="L26" s="78"/>
      <c r="M26" s="75"/>
      <c r="N26" s="76">
        <f t="shared" si="0"/>
        <v>172</v>
      </c>
    </row>
    <row r="27" spans="1:14">
      <c r="A27" s="67">
        <f t="shared" si="1"/>
        <v>41627</v>
      </c>
      <c r="B27" s="142"/>
      <c r="C27" s="71"/>
      <c r="D27" s="141">
        <v>41</v>
      </c>
      <c r="E27" s="71"/>
      <c r="F27" s="80"/>
      <c r="G27" s="105"/>
      <c r="H27" s="105"/>
      <c r="I27" s="71"/>
      <c r="J27" s="71"/>
      <c r="K27" s="71"/>
      <c r="L27" s="78"/>
      <c r="M27" s="75"/>
      <c r="N27" s="76">
        <f t="shared" si="0"/>
        <v>41</v>
      </c>
    </row>
    <row r="28" spans="1:14">
      <c r="A28" s="67">
        <f t="shared" si="1"/>
        <v>41628</v>
      </c>
      <c r="B28" s="142"/>
      <c r="C28" s="71"/>
      <c r="D28" s="144">
        <v>119</v>
      </c>
      <c r="E28" s="71"/>
      <c r="F28" s="72"/>
      <c r="G28" s="105"/>
      <c r="H28" s="105"/>
      <c r="I28" s="71"/>
      <c r="J28" s="71"/>
      <c r="K28" s="71"/>
      <c r="L28" s="78"/>
      <c r="M28" s="75"/>
      <c r="N28" s="76">
        <f t="shared" si="0"/>
        <v>119</v>
      </c>
    </row>
    <row r="29" spans="1:14">
      <c r="A29" s="67">
        <f t="shared" si="1"/>
        <v>41629</v>
      </c>
      <c r="B29" s="142"/>
      <c r="C29" s="71"/>
      <c r="D29" s="141">
        <v>83</v>
      </c>
      <c r="E29" s="71"/>
      <c r="F29" s="72"/>
      <c r="G29" s="107"/>
      <c r="H29" s="105">
        <v>4.5</v>
      </c>
      <c r="I29" s="71"/>
      <c r="J29" s="71"/>
      <c r="K29" s="71"/>
      <c r="L29" s="78"/>
      <c r="M29" s="75"/>
      <c r="N29" s="76">
        <f t="shared" si="0"/>
        <v>87.5</v>
      </c>
    </row>
    <row r="30" spans="1:14">
      <c r="A30" s="67">
        <f t="shared" si="1"/>
        <v>41630</v>
      </c>
      <c r="B30" s="142"/>
      <c r="C30" s="71"/>
      <c r="D30" s="141"/>
      <c r="E30" s="71"/>
      <c r="F30" s="72"/>
      <c r="G30" s="107"/>
      <c r="H30" s="105"/>
      <c r="I30" s="71"/>
      <c r="J30" s="71"/>
      <c r="K30" s="71"/>
      <c r="L30" s="78"/>
      <c r="M30" s="75"/>
      <c r="N30" s="76">
        <f t="shared" si="0"/>
        <v>0</v>
      </c>
    </row>
    <row r="31" spans="1:14">
      <c r="A31" s="67">
        <f t="shared" si="1"/>
        <v>41631</v>
      </c>
      <c r="B31" s="142"/>
      <c r="C31" s="71"/>
      <c r="D31" s="141">
        <v>59</v>
      </c>
      <c r="E31" s="71"/>
      <c r="F31" s="72"/>
      <c r="G31" s="108"/>
      <c r="H31" s="105"/>
      <c r="I31" s="71"/>
      <c r="J31" s="71"/>
      <c r="K31" s="71"/>
      <c r="L31" s="78"/>
      <c r="M31" s="75"/>
      <c r="N31" s="76">
        <f t="shared" si="0"/>
        <v>59</v>
      </c>
    </row>
    <row r="32" spans="1:14">
      <c r="A32" s="67">
        <f t="shared" si="1"/>
        <v>41632</v>
      </c>
      <c r="B32" s="145"/>
      <c r="C32" s="71"/>
      <c r="D32" s="141">
        <v>58</v>
      </c>
      <c r="E32" s="71"/>
      <c r="F32" s="72"/>
      <c r="G32" s="108"/>
      <c r="H32" s="105">
        <v>20</v>
      </c>
      <c r="I32" s="71"/>
      <c r="J32" s="71"/>
      <c r="K32" s="71"/>
      <c r="L32" s="78"/>
      <c r="M32" s="75"/>
      <c r="N32" s="76">
        <f t="shared" si="0"/>
        <v>78</v>
      </c>
    </row>
    <row r="33" spans="1:14">
      <c r="A33" s="67">
        <f t="shared" si="1"/>
        <v>41633</v>
      </c>
      <c r="B33" s="145">
        <v>3</v>
      </c>
      <c r="C33" s="71"/>
      <c r="D33" s="141">
        <v>55</v>
      </c>
      <c r="E33" s="71"/>
      <c r="F33" s="72"/>
      <c r="G33" s="108"/>
      <c r="H33" s="105"/>
      <c r="I33" s="71"/>
      <c r="J33" s="71"/>
      <c r="K33" s="71"/>
      <c r="L33" s="78"/>
      <c r="M33" s="75"/>
      <c r="N33" s="76">
        <f t="shared" si="0"/>
        <v>58</v>
      </c>
    </row>
    <row r="34" spans="1:14">
      <c r="A34" s="67">
        <f t="shared" si="1"/>
        <v>41634</v>
      </c>
      <c r="B34" s="145"/>
      <c r="C34" s="71"/>
      <c r="D34" s="141"/>
      <c r="E34" s="71"/>
      <c r="F34" s="72"/>
      <c r="G34" s="108"/>
      <c r="H34" s="105"/>
      <c r="I34" s="71"/>
      <c r="J34" s="71"/>
      <c r="K34" s="71"/>
      <c r="L34" s="78"/>
      <c r="M34" s="75"/>
      <c r="N34" s="76">
        <f t="shared" si="0"/>
        <v>0</v>
      </c>
    </row>
    <row r="35" spans="1:14">
      <c r="A35" s="67">
        <f t="shared" si="1"/>
        <v>41635</v>
      </c>
      <c r="B35" s="142"/>
      <c r="C35" s="71"/>
      <c r="D35" s="146">
        <v>94</v>
      </c>
      <c r="E35" s="71"/>
      <c r="F35" s="78"/>
      <c r="G35" s="107"/>
      <c r="H35" s="108">
        <v>8.5</v>
      </c>
      <c r="I35" s="71"/>
      <c r="J35" s="71"/>
      <c r="K35" s="71"/>
      <c r="L35" s="78"/>
      <c r="M35" s="75"/>
      <c r="N35" s="76">
        <f t="shared" si="0"/>
        <v>102.5</v>
      </c>
    </row>
    <row r="36" spans="1:14">
      <c r="A36" s="67">
        <f t="shared" si="1"/>
        <v>41636</v>
      </c>
      <c r="B36" s="142">
        <v>8</v>
      </c>
      <c r="C36" s="71"/>
      <c r="D36" s="146">
        <v>14</v>
      </c>
      <c r="E36" s="71"/>
      <c r="F36" s="78"/>
      <c r="G36" s="107"/>
      <c r="H36" s="108"/>
      <c r="I36" s="71"/>
      <c r="J36" s="71"/>
      <c r="K36" s="71"/>
      <c r="L36" s="78"/>
      <c r="M36" s="75"/>
      <c r="N36" s="76">
        <f t="shared" si="0"/>
        <v>22</v>
      </c>
    </row>
    <row r="37" spans="1:14">
      <c r="A37" s="67">
        <f>IF(A36="","",IF(MONTH(A36+1)&lt;&gt;MONTH(A36),"",A36+1))</f>
        <v>41637</v>
      </c>
      <c r="B37" s="142"/>
      <c r="C37" s="71"/>
      <c r="D37" s="146"/>
      <c r="E37" s="71"/>
      <c r="F37" s="78"/>
      <c r="G37" s="107"/>
      <c r="H37" s="108"/>
      <c r="I37" s="71"/>
      <c r="J37" s="71"/>
      <c r="K37" s="71"/>
      <c r="L37" s="78"/>
      <c r="M37" s="75"/>
      <c r="N37" s="76">
        <f>IF(A37="","",SUM(B37:M37))</f>
        <v>0</v>
      </c>
    </row>
    <row r="38" spans="1:14">
      <c r="A38" s="67">
        <f>IF(A37="","",IF(MONTH(A37+1)&lt;&gt;MONTH(A37),"",A37+1))</f>
        <v>41638</v>
      </c>
      <c r="B38" s="71"/>
      <c r="C38" s="71"/>
      <c r="D38" s="146">
        <v>96</v>
      </c>
      <c r="E38" s="71"/>
      <c r="F38" s="71"/>
      <c r="G38" s="108"/>
      <c r="H38" s="108">
        <v>45</v>
      </c>
      <c r="I38" s="71"/>
      <c r="J38" s="71"/>
      <c r="K38" s="71"/>
      <c r="L38" s="78"/>
      <c r="M38" s="75"/>
      <c r="N38" s="76">
        <f>IF(A38="","",SUM(B38:M38))</f>
        <v>141</v>
      </c>
    </row>
    <row r="39" spans="1:14" ht="15.75" thickBot="1">
      <c r="A39" s="90">
        <f>IF(A38="","",IF(MONTH(A38+1)&lt;&gt;MONTH(A38),"",A38+1))</f>
        <v>41639</v>
      </c>
      <c r="B39" s="97"/>
      <c r="C39" s="97"/>
      <c r="D39" s="147">
        <v>80</v>
      </c>
      <c r="E39" s="94"/>
      <c r="F39" s="94"/>
      <c r="G39" s="111"/>
      <c r="H39" s="148">
        <v>25.5</v>
      </c>
      <c r="I39" s="94"/>
      <c r="J39" s="94"/>
      <c r="K39" s="94"/>
      <c r="L39" s="97"/>
      <c r="M39" s="98"/>
      <c r="N39" s="99">
        <f>IF(A39="","",SUM(B39:M39))</f>
        <v>105.5</v>
      </c>
    </row>
    <row r="40" spans="1:14" ht="22.5" customHeight="1" thickBot="1">
      <c r="A40" s="5" t="s">
        <v>3</v>
      </c>
      <c r="B40" s="5">
        <f t="shared" ref="B40:N40" si="2">SUM(B9:B39)</f>
        <v>60.5</v>
      </c>
      <c r="C40" s="5">
        <f t="shared" si="2"/>
        <v>18</v>
      </c>
      <c r="D40" s="5">
        <f t="shared" si="2"/>
        <v>1828</v>
      </c>
      <c r="E40" s="5">
        <f t="shared" si="2"/>
        <v>0</v>
      </c>
      <c r="F40" s="5">
        <f t="shared" si="2"/>
        <v>53.5</v>
      </c>
      <c r="G40" s="5">
        <f t="shared" si="2"/>
        <v>94.5</v>
      </c>
      <c r="H40" s="5">
        <f t="shared" si="2"/>
        <v>464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0</v>
      </c>
      <c r="M40" s="5">
        <f t="shared" si="2"/>
        <v>0</v>
      </c>
      <c r="N40" s="6">
        <f t="shared" si="2"/>
        <v>2518.5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Déc-13 </v>
      </c>
      <c r="B43" s="15">
        <f>B40+C40+D40+E40</f>
        <v>1906.5</v>
      </c>
      <c r="C43" s="16">
        <f>F40+G40+H40+I40</f>
        <v>612</v>
      </c>
      <c r="D43" s="22">
        <f>J40+K40+L40+M40</f>
        <v>0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I4">
      <formula1>Mois</formula1>
    </dataValidation>
    <dataValidation type="list" allowBlank="1" showInputMessage="1" showErrorMessage="1" sqref="J4:J5">
      <formula1>Années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9" activePane="bottomLeft" state="frozen"/>
      <selection activeCell="L5" sqref="L5"/>
      <selection pane="bottomLeft" activeCell="L5" sqref="L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24</v>
      </c>
      <c r="J4" s="172">
        <v>2014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41640</v>
      </c>
      <c r="B9" s="127"/>
      <c r="C9" s="128"/>
      <c r="D9" s="128"/>
      <c r="E9" s="61"/>
      <c r="F9" s="62"/>
      <c r="G9" s="61"/>
      <c r="H9" s="128"/>
      <c r="I9" s="61"/>
      <c r="J9" s="61"/>
      <c r="K9" s="61"/>
      <c r="L9" s="61"/>
      <c r="M9" s="65"/>
      <c r="N9" s="66">
        <f>SUM(B9:M9)</f>
        <v>0</v>
      </c>
    </row>
    <row r="10" spans="1:19">
      <c r="A10" s="67">
        <f>A9+1</f>
        <v>41641</v>
      </c>
      <c r="B10" s="129"/>
      <c r="C10" s="130"/>
      <c r="D10" s="130">
        <v>22.5</v>
      </c>
      <c r="E10" s="71"/>
      <c r="F10" s="72"/>
      <c r="G10" s="105"/>
      <c r="H10" s="130">
        <v>73</v>
      </c>
      <c r="I10" s="71"/>
      <c r="J10" s="71"/>
      <c r="K10" s="71"/>
      <c r="L10" s="71"/>
      <c r="M10" s="75"/>
      <c r="N10" s="76">
        <f t="shared" ref="N10:N36" si="0">SUM(B10:M10)</f>
        <v>95.5</v>
      </c>
    </row>
    <row r="11" spans="1:19">
      <c r="A11" s="67">
        <f>A10+1</f>
        <v>41642</v>
      </c>
      <c r="B11" s="129"/>
      <c r="C11" s="130">
        <v>3</v>
      </c>
      <c r="D11" s="130">
        <v>56</v>
      </c>
      <c r="E11" s="71"/>
      <c r="F11" s="77"/>
      <c r="G11" s="105"/>
      <c r="H11" s="130">
        <v>22.5</v>
      </c>
      <c r="I11" s="71"/>
      <c r="J11" s="71"/>
      <c r="K11" s="71"/>
      <c r="L11" s="71"/>
      <c r="M11" s="75"/>
      <c r="N11" s="76">
        <f t="shared" si="0"/>
        <v>81.5</v>
      </c>
    </row>
    <row r="12" spans="1:19">
      <c r="A12" s="67">
        <f t="shared" ref="A12:A36" si="1">A11+1</f>
        <v>41643</v>
      </c>
      <c r="B12" s="129"/>
      <c r="C12" s="130">
        <v>3</v>
      </c>
      <c r="D12" s="130">
        <v>74</v>
      </c>
      <c r="E12" s="71"/>
      <c r="F12" s="77"/>
      <c r="G12" s="105"/>
      <c r="H12" s="130">
        <v>36</v>
      </c>
      <c r="I12" s="71"/>
      <c r="J12" s="71"/>
      <c r="K12" s="71"/>
      <c r="L12" s="71"/>
      <c r="M12" s="75"/>
      <c r="N12" s="76">
        <f t="shared" si="0"/>
        <v>113</v>
      </c>
    </row>
    <row r="13" spans="1:19">
      <c r="A13" s="67">
        <f t="shared" si="1"/>
        <v>41644</v>
      </c>
      <c r="B13" s="129"/>
      <c r="C13" s="130"/>
      <c r="D13" s="130"/>
      <c r="E13" s="71"/>
      <c r="F13" s="77"/>
      <c r="G13" s="105"/>
      <c r="H13" s="130"/>
      <c r="I13" s="71"/>
      <c r="J13" s="71"/>
      <c r="K13" s="71"/>
      <c r="L13" s="71"/>
      <c r="M13" s="75"/>
      <c r="N13" s="76">
        <f t="shared" si="0"/>
        <v>0</v>
      </c>
    </row>
    <row r="14" spans="1:19">
      <c r="A14" s="67">
        <f t="shared" si="1"/>
        <v>41645</v>
      </c>
      <c r="B14" s="129"/>
      <c r="C14" s="130"/>
      <c r="D14" s="130">
        <v>56</v>
      </c>
      <c r="E14" s="71"/>
      <c r="F14" s="77"/>
      <c r="G14" s="105"/>
      <c r="H14" s="130">
        <v>34</v>
      </c>
      <c r="I14" s="71"/>
      <c r="J14" s="71"/>
      <c r="K14" s="71"/>
      <c r="L14" s="71"/>
      <c r="M14" s="75"/>
      <c r="N14" s="76">
        <f t="shared" si="0"/>
        <v>90</v>
      </c>
    </row>
    <row r="15" spans="1:19">
      <c r="A15" s="67">
        <f t="shared" si="1"/>
        <v>41646</v>
      </c>
      <c r="B15" s="129"/>
      <c r="C15" s="130"/>
      <c r="D15" s="130">
        <v>65.5</v>
      </c>
      <c r="E15" s="71"/>
      <c r="F15" s="77"/>
      <c r="G15" s="105"/>
      <c r="H15" s="130">
        <v>25</v>
      </c>
      <c r="I15" s="71"/>
      <c r="J15" s="71"/>
      <c r="K15" s="71"/>
      <c r="L15" s="71"/>
      <c r="M15" s="75"/>
      <c r="N15" s="76">
        <f t="shared" si="0"/>
        <v>90.5</v>
      </c>
    </row>
    <row r="16" spans="1:19">
      <c r="A16" s="67">
        <f t="shared" si="1"/>
        <v>41647</v>
      </c>
      <c r="B16" s="129"/>
      <c r="C16" s="130"/>
      <c r="D16" s="130">
        <v>39</v>
      </c>
      <c r="E16" s="71"/>
      <c r="F16" s="77"/>
      <c r="G16" s="105"/>
      <c r="H16" s="130">
        <v>18</v>
      </c>
      <c r="I16" s="71"/>
      <c r="J16" s="71"/>
      <c r="K16" s="71"/>
      <c r="L16" s="71"/>
      <c r="M16" s="75"/>
      <c r="N16" s="76">
        <f t="shared" si="0"/>
        <v>57</v>
      </c>
    </row>
    <row r="17" spans="1:14">
      <c r="A17" s="67">
        <f t="shared" si="1"/>
        <v>41648</v>
      </c>
      <c r="B17" s="129"/>
      <c r="C17" s="130"/>
      <c r="D17" s="130">
        <v>35.5</v>
      </c>
      <c r="E17" s="71"/>
      <c r="F17" s="77"/>
      <c r="G17" s="105"/>
      <c r="H17" s="130"/>
      <c r="I17" s="71"/>
      <c r="J17" s="71"/>
      <c r="K17" s="71"/>
      <c r="L17" s="78"/>
      <c r="M17" s="75"/>
      <c r="N17" s="76">
        <f t="shared" si="0"/>
        <v>35.5</v>
      </c>
    </row>
    <row r="18" spans="1:14">
      <c r="A18" s="67">
        <f t="shared" si="1"/>
        <v>41649</v>
      </c>
      <c r="B18" s="129"/>
      <c r="C18" s="130"/>
      <c r="D18" s="130">
        <v>210</v>
      </c>
      <c r="E18" s="71"/>
      <c r="F18" s="77"/>
      <c r="G18" s="105"/>
      <c r="H18" s="130"/>
      <c r="I18" s="71"/>
      <c r="J18" s="71"/>
      <c r="K18" s="71"/>
      <c r="L18" s="78"/>
      <c r="M18" s="75"/>
      <c r="N18" s="76">
        <f t="shared" si="0"/>
        <v>210</v>
      </c>
    </row>
    <row r="19" spans="1:14">
      <c r="A19" s="67">
        <f t="shared" si="1"/>
        <v>41650</v>
      </c>
      <c r="B19" s="129"/>
      <c r="C19" s="130"/>
      <c r="D19" s="130"/>
      <c r="E19" s="71"/>
      <c r="F19" s="77"/>
      <c r="G19" s="106"/>
      <c r="H19" s="130"/>
      <c r="I19" s="71"/>
      <c r="J19" s="71"/>
      <c r="K19" s="71"/>
      <c r="L19" s="78"/>
      <c r="M19" s="75"/>
      <c r="N19" s="76">
        <f t="shared" si="0"/>
        <v>0</v>
      </c>
    </row>
    <row r="20" spans="1:14">
      <c r="A20" s="67">
        <f t="shared" si="1"/>
        <v>41651</v>
      </c>
      <c r="B20" s="129"/>
      <c r="C20" s="130"/>
      <c r="D20" s="130"/>
      <c r="E20" s="71"/>
      <c r="F20" s="72"/>
      <c r="G20" s="105"/>
      <c r="H20" s="130"/>
      <c r="I20" s="71"/>
      <c r="J20" s="71"/>
      <c r="K20" s="71"/>
      <c r="L20" s="78"/>
      <c r="M20" s="75"/>
      <c r="N20" s="76">
        <f t="shared" si="0"/>
        <v>0</v>
      </c>
    </row>
    <row r="21" spans="1:14">
      <c r="A21" s="67">
        <f t="shared" si="1"/>
        <v>41652</v>
      </c>
      <c r="B21" s="129"/>
      <c r="C21" s="130"/>
      <c r="D21" s="130"/>
      <c r="E21" s="71"/>
      <c r="F21" s="80"/>
      <c r="G21" s="106"/>
      <c r="H21" s="130"/>
      <c r="I21" s="71"/>
      <c r="J21" s="71"/>
      <c r="K21" s="71"/>
      <c r="L21" s="78"/>
      <c r="M21" s="75"/>
      <c r="N21" s="76">
        <f t="shared" si="0"/>
        <v>0</v>
      </c>
    </row>
    <row r="22" spans="1:14">
      <c r="A22" s="67">
        <f t="shared" si="1"/>
        <v>41653</v>
      </c>
      <c r="B22" s="129"/>
      <c r="C22" s="130"/>
      <c r="D22" s="130"/>
      <c r="E22" s="71"/>
      <c r="F22" s="72"/>
      <c r="G22" s="105"/>
      <c r="H22" s="130"/>
      <c r="I22" s="71"/>
      <c r="J22" s="71"/>
      <c r="K22" s="71"/>
      <c r="L22" s="78"/>
      <c r="M22" s="75"/>
      <c r="N22" s="76">
        <f t="shared" si="0"/>
        <v>0</v>
      </c>
    </row>
    <row r="23" spans="1:14">
      <c r="A23" s="67">
        <f t="shared" si="1"/>
        <v>41654</v>
      </c>
      <c r="B23" s="131"/>
      <c r="C23" s="130"/>
      <c r="D23" s="130">
        <v>17.5</v>
      </c>
      <c r="E23" s="71"/>
      <c r="F23" s="72"/>
      <c r="G23" s="105"/>
      <c r="H23" s="130"/>
      <c r="I23" s="71"/>
      <c r="J23" s="71"/>
      <c r="K23" s="71"/>
      <c r="L23" s="78"/>
      <c r="M23" s="75"/>
      <c r="N23" s="76">
        <f t="shared" si="0"/>
        <v>17.5</v>
      </c>
    </row>
    <row r="24" spans="1:14">
      <c r="A24" s="67">
        <f t="shared" si="1"/>
        <v>41655</v>
      </c>
      <c r="B24" s="131"/>
      <c r="C24" s="130"/>
      <c r="D24" s="130">
        <v>30</v>
      </c>
      <c r="E24" s="71"/>
      <c r="F24" s="72"/>
      <c r="G24" s="106"/>
      <c r="H24" s="130"/>
      <c r="I24" s="71"/>
      <c r="J24" s="71"/>
      <c r="K24" s="71"/>
      <c r="L24" s="78"/>
      <c r="M24" s="75"/>
      <c r="N24" s="76">
        <f t="shared" si="0"/>
        <v>30</v>
      </c>
    </row>
    <row r="25" spans="1:14">
      <c r="A25" s="67">
        <f t="shared" si="1"/>
        <v>41656</v>
      </c>
      <c r="B25" s="131"/>
      <c r="C25" s="130"/>
      <c r="D25" s="130">
        <v>58.5</v>
      </c>
      <c r="E25" s="71"/>
      <c r="F25" s="72"/>
      <c r="G25" s="105"/>
      <c r="H25" s="130"/>
      <c r="I25" s="71"/>
      <c r="J25" s="71"/>
      <c r="K25" s="71"/>
      <c r="L25" s="78"/>
      <c r="M25" s="75"/>
      <c r="N25" s="76">
        <f t="shared" si="0"/>
        <v>58.5</v>
      </c>
    </row>
    <row r="26" spans="1:14">
      <c r="A26" s="67">
        <f t="shared" si="1"/>
        <v>41657</v>
      </c>
      <c r="B26" s="131"/>
      <c r="C26" s="130"/>
      <c r="D26" s="130"/>
      <c r="E26" s="71"/>
      <c r="F26" s="72"/>
      <c r="G26" s="105"/>
      <c r="H26" s="130"/>
      <c r="I26" s="71"/>
      <c r="J26" s="71"/>
      <c r="K26" s="71"/>
      <c r="L26" s="78"/>
      <c r="M26" s="75"/>
      <c r="N26" s="76">
        <f t="shared" si="0"/>
        <v>0</v>
      </c>
    </row>
    <row r="27" spans="1:14">
      <c r="A27" s="67">
        <f t="shared" si="1"/>
        <v>41658</v>
      </c>
      <c r="B27" s="131"/>
      <c r="C27" s="130"/>
      <c r="D27" s="130"/>
      <c r="E27" s="71"/>
      <c r="F27" s="80"/>
      <c r="G27" s="105"/>
      <c r="H27" s="130"/>
      <c r="I27" s="71"/>
      <c r="J27" s="71"/>
      <c r="K27" s="71"/>
      <c r="L27" s="78"/>
      <c r="M27" s="75"/>
      <c r="N27" s="76">
        <f t="shared" si="0"/>
        <v>0</v>
      </c>
    </row>
    <row r="28" spans="1:14">
      <c r="A28" s="67">
        <f t="shared" si="1"/>
        <v>41659</v>
      </c>
      <c r="B28" s="131"/>
      <c r="C28" s="130"/>
      <c r="D28" s="130">
        <v>70.5</v>
      </c>
      <c r="E28" s="71"/>
      <c r="F28" s="72"/>
      <c r="G28" s="105"/>
      <c r="H28" s="130"/>
      <c r="I28" s="71"/>
      <c r="J28" s="71"/>
      <c r="K28" s="71"/>
      <c r="L28" s="78"/>
      <c r="M28" s="75"/>
      <c r="N28" s="76">
        <f t="shared" si="0"/>
        <v>70.5</v>
      </c>
    </row>
    <row r="29" spans="1:14">
      <c r="A29" s="67">
        <f t="shared" si="1"/>
        <v>41660</v>
      </c>
      <c r="B29" s="131"/>
      <c r="C29" s="130"/>
      <c r="D29" s="130">
        <v>55</v>
      </c>
      <c r="E29" s="71"/>
      <c r="F29" s="72"/>
      <c r="G29" s="107"/>
      <c r="H29" s="130"/>
      <c r="I29" s="71"/>
      <c r="J29" s="71"/>
      <c r="K29" s="71"/>
      <c r="L29" s="78"/>
      <c r="M29" s="75"/>
      <c r="N29" s="76">
        <f t="shared" si="0"/>
        <v>55</v>
      </c>
    </row>
    <row r="30" spans="1:14">
      <c r="A30" s="67">
        <f t="shared" si="1"/>
        <v>41661</v>
      </c>
      <c r="B30" s="131"/>
      <c r="C30" s="130"/>
      <c r="D30" s="130"/>
      <c r="E30" s="71"/>
      <c r="F30" s="72"/>
      <c r="G30" s="107"/>
      <c r="H30" s="130"/>
      <c r="I30" s="71"/>
      <c r="J30" s="71"/>
      <c r="K30" s="71"/>
      <c r="L30" s="78"/>
      <c r="M30" s="75"/>
      <c r="N30" s="76">
        <f t="shared" si="0"/>
        <v>0</v>
      </c>
    </row>
    <row r="31" spans="1:14">
      <c r="A31" s="67">
        <f t="shared" si="1"/>
        <v>41662</v>
      </c>
      <c r="B31" s="132"/>
      <c r="C31" s="130"/>
      <c r="D31" s="130">
        <v>123</v>
      </c>
      <c r="E31" s="71"/>
      <c r="F31" s="72"/>
      <c r="G31" s="108"/>
      <c r="H31" s="130">
        <v>23</v>
      </c>
      <c r="I31" s="71"/>
      <c r="J31" s="71"/>
      <c r="K31" s="71"/>
      <c r="L31" s="78"/>
      <c r="M31" s="75"/>
      <c r="N31" s="76">
        <f t="shared" si="0"/>
        <v>146</v>
      </c>
    </row>
    <row r="32" spans="1:14">
      <c r="A32" s="67">
        <f t="shared" si="1"/>
        <v>41663</v>
      </c>
      <c r="B32" s="131"/>
      <c r="C32" s="130"/>
      <c r="D32" s="130">
        <v>76.5</v>
      </c>
      <c r="E32" s="71"/>
      <c r="F32" s="72"/>
      <c r="G32" s="108"/>
      <c r="H32" s="130">
        <v>5</v>
      </c>
      <c r="I32" s="71"/>
      <c r="J32" s="71"/>
      <c r="K32" s="71"/>
      <c r="L32" s="78"/>
      <c r="M32" s="75"/>
      <c r="N32" s="76">
        <f t="shared" si="0"/>
        <v>81.5</v>
      </c>
    </row>
    <row r="33" spans="1:14">
      <c r="A33" s="67">
        <f t="shared" si="1"/>
        <v>41664</v>
      </c>
      <c r="B33" s="131"/>
      <c r="C33" s="130"/>
      <c r="D33" s="130">
        <v>113</v>
      </c>
      <c r="E33" s="71"/>
      <c r="F33" s="72"/>
      <c r="G33" s="108"/>
      <c r="H33" s="130"/>
      <c r="I33" s="71"/>
      <c r="J33" s="71"/>
      <c r="K33" s="71"/>
      <c r="L33" s="78"/>
      <c r="M33" s="75"/>
      <c r="N33" s="76">
        <f t="shared" si="0"/>
        <v>113</v>
      </c>
    </row>
    <row r="34" spans="1:14">
      <c r="A34" s="67">
        <f t="shared" si="1"/>
        <v>41665</v>
      </c>
      <c r="B34" s="131"/>
      <c r="C34" s="130"/>
      <c r="D34" s="130">
        <v>6</v>
      </c>
      <c r="E34" s="71"/>
      <c r="F34" s="72"/>
      <c r="G34" s="108"/>
      <c r="H34" s="130"/>
      <c r="I34" s="71"/>
      <c r="J34" s="71"/>
      <c r="K34" s="71"/>
      <c r="L34" s="78"/>
      <c r="M34" s="75"/>
      <c r="N34" s="76">
        <f t="shared" si="0"/>
        <v>6</v>
      </c>
    </row>
    <row r="35" spans="1:14">
      <c r="A35" s="67">
        <f t="shared" si="1"/>
        <v>41666</v>
      </c>
      <c r="B35" s="131"/>
      <c r="C35" s="130"/>
      <c r="D35" s="130">
        <v>59.5</v>
      </c>
      <c r="E35" s="71"/>
      <c r="F35" s="78"/>
      <c r="G35" s="107"/>
      <c r="H35" s="130"/>
      <c r="I35" s="71"/>
      <c r="J35" s="71"/>
      <c r="K35" s="71"/>
      <c r="L35" s="78"/>
      <c r="M35" s="75"/>
      <c r="N35" s="76">
        <f t="shared" si="0"/>
        <v>59.5</v>
      </c>
    </row>
    <row r="36" spans="1:14">
      <c r="A36" s="67">
        <f t="shared" si="1"/>
        <v>41667</v>
      </c>
      <c r="B36" s="131"/>
      <c r="C36" s="130"/>
      <c r="D36" s="133">
        <v>67.5</v>
      </c>
      <c r="E36" s="71"/>
      <c r="F36" s="78"/>
      <c r="G36" s="107"/>
      <c r="H36" s="130">
        <v>17</v>
      </c>
      <c r="I36" s="71"/>
      <c r="J36" s="71"/>
      <c r="K36" s="71"/>
      <c r="L36" s="78"/>
      <c r="M36" s="75"/>
      <c r="N36" s="76">
        <f t="shared" si="0"/>
        <v>84.5</v>
      </c>
    </row>
    <row r="37" spans="1:14">
      <c r="A37" s="67">
        <f>IF(A36="","",IF(MONTH(A36+1)&lt;&gt;MONTH(A36),"",A36+1))</f>
        <v>41668</v>
      </c>
      <c r="B37" s="131"/>
      <c r="C37" s="130"/>
      <c r="D37" s="133"/>
      <c r="E37" s="71"/>
      <c r="F37" s="78"/>
      <c r="G37" s="107"/>
      <c r="H37" s="130"/>
      <c r="I37" s="71"/>
      <c r="J37" s="71"/>
      <c r="K37" s="71"/>
      <c r="L37" s="78"/>
      <c r="M37" s="75"/>
      <c r="N37" s="76">
        <f>IF(A37="","",SUM(B37:M37))</f>
        <v>0</v>
      </c>
    </row>
    <row r="38" spans="1:14">
      <c r="A38" s="67">
        <f>IF(A37="","",IF(MONTH(A37+1)&lt;&gt;MONTH(A37),"",A37+1))</f>
        <v>41669</v>
      </c>
      <c r="B38" s="131"/>
      <c r="C38" s="130"/>
      <c r="D38" s="130">
        <v>67.5</v>
      </c>
      <c r="E38" s="71"/>
      <c r="F38" s="71"/>
      <c r="G38" s="108"/>
      <c r="H38" s="130">
        <v>24</v>
      </c>
      <c r="I38" s="71"/>
      <c r="J38" s="71"/>
      <c r="K38" s="71"/>
      <c r="L38" s="78"/>
      <c r="M38" s="75"/>
      <c r="N38" s="76">
        <f>IF(A38="","",SUM(B38:M38))</f>
        <v>91.5</v>
      </c>
    </row>
    <row r="39" spans="1:14" ht="15.75" thickBot="1">
      <c r="A39" s="90">
        <f>IF(A38="","",IF(MONTH(A38+1)&lt;&gt;MONTH(A38),"",A38+1))</f>
        <v>41670</v>
      </c>
      <c r="B39" s="134"/>
      <c r="C39" s="135"/>
      <c r="D39" s="136">
        <v>3.5</v>
      </c>
      <c r="E39" s="94"/>
      <c r="F39" s="94"/>
      <c r="G39" s="111"/>
      <c r="H39" s="136"/>
      <c r="I39" s="94"/>
      <c r="J39" s="94"/>
      <c r="K39" s="94"/>
      <c r="L39" s="97"/>
      <c r="M39" s="98"/>
      <c r="N39" s="99">
        <f>IF(A39="","",SUM(B39:M39))</f>
        <v>3.5</v>
      </c>
    </row>
    <row r="40" spans="1:14" ht="22.5" customHeight="1" thickBot="1">
      <c r="A40" s="5" t="s">
        <v>3</v>
      </c>
      <c r="B40" s="5">
        <f t="shared" ref="B40:N40" si="2">SUM(B9:B39)</f>
        <v>0</v>
      </c>
      <c r="C40" s="5">
        <f t="shared" si="2"/>
        <v>6</v>
      </c>
      <c r="D40" s="5">
        <f t="shared" si="2"/>
        <v>1306.5</v>
      </c>
      <c r="E40" s="5">
        <f t="shared" si="2"/>
        <v>0</v>
      </c>
      <c r="F40" s="5">
        <f t="shared" si="2"/>
        <v>0</v>
      </c>
      <c r="G40" s="5">
        <f t="shared" si="2"/>
        <v>0</v>
      </c>
      <c r="H40" s="5">
        <f t="shared" si="2"/>
        <v>277.5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0</v>
      </c>
      <c r="M40" s="5">
        <f t="shared" si="2"/>
        <v>0</v>
      </c>
      <c r="N40" s="6">
        <f t="shared" si="2"/>
        <v>1590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Jan-14 </v>
      </c>
      <c r="B43" s="15">
        <f>B40+C40+D40+E40</f>
        <v>1312.5</v>
      </c>
      <c r="C43" s="16">
        <f>F40+G40+H40+I40</f>
        <v>277.5</v>
      </c>
      <c r="D43" s="22">
        <f>J40+K40+L40+M40</f>
        <v>0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J4:J5">
      <formula1>Années</formula1>
    </dataValidation>
    <dataValidation type="list" allowBlank="1" showInputMessage="1" showErrorMessage="1" sqref="I4">
      <formula1>Mois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9" activePane="bottomLeft" state="frozen"/>
      <selection activeCell="L5" sqref="L5"/>
      <selection pane="bottomLeft" activeCell="L5" sqref="L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25</v>
      </c>
      <c r="J4" s="172">
        <v>2014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41671</v>
      </c>
      <c r="B9" s="112"/>
      <c r="C9" s="59"/>
      <c r="D9" s="59">
        <v>76</v>
      </c>
      <c r="E9" s="61"/>
      <c r="F9" s="62"/>
      <c r="G9" s="61"/>
      <c r="H9" s="59"/>
      <c r="I9" s="61"/>
      <c r="J9" s="61"/>
      <c r="K9" s="61"/>
      <c r="L9" s="61"/>
      <c r="M9" s="65"/>
      <c r="N9" s="66">
        <f>SUM(B9:M9)</f>
        <v>76</v>
      </c>
    </row>
    <row r="10" spans="1:19">
      <c r="A10" s="67">
        <f>A9+1</f>
        <v>41672</v>
      </c>
      <c r="B10" s="114"/>
      <c r="C10" s="69"/>
      <c r="D10" s="69"/>
      <c r="E10" s="71"/>
      <c r="F10" s="72"/>
      <c r="G10" s="105"/>
      <c r="H10" s="69"/>
      <c r="I10" s="71"/>
      <c r="J10" s="71"/>
      <c r="K10" s="71"/>
      <c r="L10" s="71"/>
      <c r="M10" s="75"/>
      <c r="N10" s="76">
        <f t="shared" ref="N10:N36" si="0">SUM(B10:M10)</f>
        <v>0</v>
      </c>
    </row>
    <row r="11" spans="1:19">
      <c r="A11" s="67">
        <f>A10+1</f>
        <v>41673</v>
      </c>
      <c r="B11" s="114"/>
      <c r="C11" s="69"/>
      <c r="D11" s="69">
        <v>70</v>
      </c>
      <c r="E11" s="71"/>
      <c r="F11" s="77"/>
      <c r="G11" s="105"/>
      <c r="H11" s="69">
        <v>38</v>
      </c>
      <c r="I11" s="71"/>
      <c r="J11" s="71"/>
      <c r="K11" s="71"/>
      <c r="L11" s="71"/>
      <c r="M11" s="75"/>
      <c r="N11" s="76">
        <f t="shared" si="0"/>
        <v>108</v>
      </c>
    </row>
    <row r="12" spans="1:19">
      <c r="A12" s="67">
        <f t="shared" ref="A12:A36" si="1">A11+1</f>
        <v>41674</v>
      </c>
      <c r="B12" s="114"/>
      <c r="C12" s="69"/>
      <c r="D12" s="69">
        <v>72</v>
      </c>
      <c r="E12" s="71"/>
      <c r="F12" s="77"/>
      <c r="G12" s="105"/>
      <c r="H12" s="69"/>
      <c r="I12" s="71"/>
      <c r="J12" s="71"/>
      <c r="K12" s="71"/>
      <c r="L12" s="71"/>
      <c r="M12" s="75"/>
      <c r="N12" s="76">
        <f t="shared" si="0"/>
        <v>72</v>
      </c>
    </row>
    <row r="13" spans="1:19">
      <c r="A13" s="67">
        <f t="shared" si="1"/>
        <v>41675</v>
      </c>
      <c r="B13" s="114"/>
      <c r="C13" s="69"/>
      <c r="D13" s="69">
        <v>74</v>
      </c>
      <c r="E13" s="71"/>
      <c r="F13" s="77"/>
      <c r="G13" s="105"/>
      <c r="H13" s="69"/>
      <c r="I13" s="71"/>
      <c r="J13" s="71"/>
      <c r="K13" s="71"/>
      <c r="L13" s="71"/>
      <c r="M13" s="75"/>
      <c r="N13" s="76">
        <f t="shared" si="0"/>
        <v>74</v>
      </c>
    </row>
    <row r="14" spans="1:19">
      <c r="A14" s="67">
        <f t="shared" si="1"/>
        <v>41676</v>
      </c>
      <c r="B14" s="114"/>
      <c r="C14" s="69"/>
      <c r="D14" s="69"/>
      <c r="E14" s="71"/>
      <c r="F14" s="77"/>
      <c r="G14" s="105"/>
      <c r="H14" s="69">
        <v>80</v>
      </c>
      <c r="I14" s="71"/>
      <c r="J14" s="71"/>
      <c r="K14" s="71"/>
      <c r="L14" s="71"/>
      <c r="M14" s="75"/>
      <c r="N14" s="76">
        <f t="shared" si="0"/>
        <v>80</v>
      </c>
    </row>
    <row r="15" spans="1:19">
      <c r="A15" s="67">
        <f t="shared" si="1"/>
        <v>41677</v>
      </c>
      <c r="B15" s="114"/>
      <c r="C15" s="69"/>
      <c r="D15" s="69">
        <v>56.5</v>
      </c>
      <c r="E15" s="71"/>
      <c r="F15" s="77"/>
      <c r="G15" s="105"/>
      <c r="H15" s="69"/>
      <c r="I15" s="71"/>
      <c r="J15" s="71"/>
      <c r="K15" s="71"/>
      <c r="L15" s="71"/>
      <c r="M15" s="75"/>
      <c r="N15" s="76">
        <f t="shared" si="0"/>
        <v>56.5</v>
      </c>
    </row>
    <row r="16" spans="1:19">
      <c r="A16" s="67">
        <f t="shared" si="1"/>
        <v>41678</v>
      </c>
      <c r="B16" s="114"/>
      <c r="C16" s="69"/>
      <c r="D16" s="69">
        <v>31.5</v>
      </c>
      <c r="E16" s="71"/>
      <c r="F16" s="77"/>
      <c r="G16" s="105"/>
      <c r="H16" s="69">
        <v>26.5</v>
      </c>
      <c r="I16" s="71"/>
      <c r="J16" s="71"/>
      <c r="K16" s="71"/>
      <c r="L16" s="71"/>
      <c r="M16" s="75"/>
      <c r="N16" s="76">
        <f t="shared" si="0"/>
        <v>58</v>
      </c>
    </row>
    <row r="17" spans="1:14">
      <c r="A17" s="67">
        <f t="shared" si="1"/>
        <v>41679</v>
      </c>
      <c r="B17" s="114"/>
      <c r="C17" s="69"/>
      <c r="D17" s="69"/>
      <c r="E17" s="71"/>
      <c r="F17" s="77"/>
      <c r="G17" s="105"/>
      <c r="H17" s="69"/>
      <c r="I17" s="71"/>
      <c r="J17" s="71"/>
      <c r="K17" s="71"/>
      <c r="L17" s="78"/>
      <c r="M17" s="75"/>
      <c r="N17" s="76">
        <f t="shared" si="0"/>
        <v>0</v>
      </c>
    </row>
    <row r="18" spans="1:14">
      <c r="A18" s="67">
        <f t="shared" si="1"/>
        <v>41680</v>
      </c>
      <c r="B18" s="114"/>
      <c r="C18" s="69"/>
      <c r="D18" s="69">
        <v>39.5</v>
      </c>
      <c r="E18" s="71"/>
      <c r="F18" s="77"/>
      <c r="G18" s="105"/>
      <c r="H18" s="69"/>
      <c r="I18" s="71"/>
      <c r="J18" s="71"/>
      <c r="K18" s="71"/>
      <c r="L18" s="78"/>
      <c r="M18" s="75"/>
      <c r="N18" s="76">
        <f t="shared" si="0"/>
        <v>39.5</v>
      </c>
    </row>
    <row r="19" spans="1:14">
      <c r="A19" s="67">
        <f t="shared" si="1"/>
        <v>41681</v>
      </c>
      <c r="B19" s="116"/>
      <c r="C19" s="69"/>
      <c r="D19" s="69">
        <v>53</v>
      </c>
      <c r="E19" s="71"/>
      <c r="F19" s="77"/>
      <c r="G19" s="106"/>
      <c r="H19" s="69"/>
      <c r="I19" s="71"/>
      <c r="J19" s="71"/>
      <c r="K19" s="71"/>
      <c r="L19" s="78"/>
      <c r="M19" s="75"/>
      <c r="N19" s="76">
        <f t="shared" si="0"/>
        <v>53</v>
      </c>
    </row>
    <row r="20" spans="1:14">
      <c r="A20" s="67">
        <f t="shared" si="1"/>
        <v>41682</v>
      </c>
      <c r="B20" s="116"/>
      <c r="C20" s="69"/>
      <c r="D20" s="69">
        <v>78.5</v>
      </c>
      <c r="E20" s="71"/>
      <c r="F20" s="72"/>
      <c r="G20" s="105"/>
      <c r="H20" s="69">
        <v>8</v>
      </c>
      <c r="I20" s="71"/>
      <c r="J20" s="71"/>
      <c r="K20" s="71"/>
      <c r="L20" s="78"/>
      <c r="M20" s="75"/>
      <c r="N20" s="76">
        <f t="shared" si="0"/>
        <v>86.5</v>
      </c>
    </row>
    <row r="21" spans="1:14">
      <c r="A21" s="67">
        <f t="shared" si="1"/>
        <v>41683</v>
      </c>
      <c r="B21" s="116"/>
      <c r="C21" s="69"/>
      <c r="D21" s="69">
        <v>94</v>
      </c>
      <c r="E21" s="71"/>
      <c r="F21" s="80"/>
      <c r="G21" s="106"/>
      <c r="H21" s="69">
        <v>30</v>
      </c>
      <c r="I21" s="71"/>
      <c r="J21" s="71"/>
      <c r="K21" s="71"/>
      <c r="L21" s="78"/>
      <c r="M21" s="75"/>
      <c r="N21" s="76">
        <f t="shared" si="0"/>
        <v>124</v>
      </c>
    </row>
    <row r="22" spans="1:14">
      <c r="A22" s="67">
        <f t="shared" si="1"/>
        <v>41684</v>
      </c>
      <c r="B22" s="116"/>
      <c r="C22" s="69"/>
      <c r="D22" s="69">
        <v>52.5</v>
      </c>
      <c r="E22" s="71"/>
      <c r="F22" s="72"/>
      <c r="G22" s="105"/>
      <c r="H22" s="69"/>
      <c r="I22" s="71"/>
      <c r="J22" s="71"/>
      <c r="K22" s="71"/>
      <c r="L22" s="78"/>
      <c r="M22" s="75"/>
      <c r="N22" s="76">
        <f t="shared" si="0"/>
        <v>52.5</v>
      </c>
    </row>
    <row r="23" spans="1:14">
      <c r="A23" s="67">
        <f t="shared" si="1"/>
        <v>41685</v>
      </c>
      <c r="B23" s="116"/>
      <c r="C23" s="69"/>
      <c r="D23" s="69">
        <v>35</v>
      </c>
      <c r="E23" s="71"/>
      <c r="F23" s="72"/>
      <c r="G23" s="105"/>
      <c r="H23" s="69"/>
      <c r="I23" s="71"/>
      <c r="J23" s="71"/>
      <c r="K23" s="71"/>
      <c r="L23" s="78"/>
      <c r="M23" s="75"/>
      <c r="N23" s="76">
        <f t="shared" si="0"/>
        <v>35</v>
      </c>
    </row>
    <row r="24" spans="1:14">
      <c r="A24" s="67">
        <f t="shared" si="1"/>
        <v>41686</v>
      </c>
      <c r="B24" s="116"/>
      <c r="C24" s="69"/>
      <c r="D24" s="69"/>
      <c r="E24" s="71"/>
      <c r="F24" s="72"/>
      <c r="G24" s="106"/>
      <c r="H24" s="69"/>
      <c r="I24" s="71"/>
      <c r="J24" s="71"/>
      <c r="K24" s="71"/>
      <c r="L24" s="78"/>
      <c r="M24" s="75"/>
      <c r="N24" s="76">
        <f t="shared" si="0"/>
        <v>0</v>
      </c>
    </row>
    <row r="25" spans="1:14">
      <c r="A25" s="67">
        <f t="shared" si="1"/>
        <v>41687</v>
      </c>
      <c r="B25" s="117"/>
      <c r="C25" s="69"/>
      <c r="D25" s="69">
        <v>94.5</v>
      </c>
      <c r="E25" s="71"/>
      <c r="F25" s="72"/>
      <c r="G25" s="105"/>
      <c r="H25" s="69">
        <v>37</v>
      </c>
      <c r="I25" s="71"/>
      <c r="J25" s="71"/>
      <c r="K25" s="71"/>
      <c r="L25" s="78"/>
      <c r="M25" s="75"/>
      <c r="N25" s="76">
        <f t="shared" si="0"/>
        <v>131.5</v>
      </c>
    </row>
    <row r="26" spans="1:14">
      <c r="A26" s="67">
        <f t="shared" si="1"/>
        <v>41688</v>
      </c>
      <c r="B26" s="116"/>
      <c r="C26" s="69"/>
      <c r="D26" s="69">
        <v>69</v>
      </c>
      <c r="E26" s="71"/>
      <c r="F26" s="72"/>
      <c r="G26" s="105"/>
      <c r="H26" s="69"/>
      <c r="I26" s="71"/>
      <c r="J26" s="71"/>
      <c r="K26" s="71"/>
      <c r="L26" s="78"/>
      <c r="M26" s="75"/>
      <c r="N26" s="76">
        <f t="shared" si="0"/>
        <v>69</v>
      </c>
    </row>
    <row r="27" spans="1:14">
      <c r="A27" s="67">
        <f t="shared" si="1"/>
        <v>41689</v>
      </c>
      <c r="B27" s="116"/>
      <c r="C27" s="69"/>
      <c r="D27" s="69">
        <v>98</v>
      </c>
      <c r="E27" s="71"/>
      <c r="F27" s="80"/>
      <c r="G27" s="105"/>
      <c r="H27" s="69"/>
      <c r="I27" s="71"/>
      <c r="J27" s="71"/>
      <c r="K27" s="71"/>
      <c r="L27" s="78"/>
      <c r="M27" s="75"/>
      <c r="N27" s="76">
        <f t="shared" si="0"/>
        <v>98</v>
      </c>
    </row>
    <row r="28" spans="1:14">
      <c r="A28" s="67">
        <f t="shared" si="1"/>
        <v>41690</v>
      </c>
      <c r="B28" s="116"/>
      <c r="C28" s="69"/>
      <c r="D28" s="69">
        <v>40</v>
      </c>
      <c r="E28" s="71"/>
      <c r="F28" s="72"/>
      <c r="G28" s="105"/>
      <c r="H28" s="69"/>
      <c r="I28" s="71"/>
      <c r="J28" s="71"/>
      <c r="K28" s="71"/>
      <c r="L28" s="78"/>
      <c r="M28" s="75"/>
      <c r="N28" s="76">
        <f t="shared" si="0"/>
        <v>40</v>
      </c>
    </row>
    <row r="29" spans="1:14">
      <c r="A29" s="67">
        <f t="shared" si="1"/>
        <v>41691</v>
      </c>
      <c r="B29" s="116"/>
      <c r="C29" s="69"/>
      <c r="D29" s="69">
        <v>105</v>
      </c>
      <c r="E29" s="71"/>
      <c r="F29" s="72"/>
      <c r="G29" s="107"/>
      <c r="H29" s="69"/>
      <c r="I29" s="71"/>
      <c r="J29" s="71"/>
      <c r="K29" s="71"/>
      <c r="L29" s="78"/>
      <c r="M29" s="75"/>
      <c r="N29" s="76">
        <f t="shared" si="0"/>
        <v>105</v>
      </c>
    </row>
    <row r="30" spans="1:14">
      <c r="A30" s="67">
        <f t="shared" si="1"/>
        <v>41692</v>
      </c>
      <c r="B30" s="116"/>
      <c r="C30" s="69"/>
      <c r="D30" s="69">
        <v>93</v>
      </c>
      <c r="E30" s="71"/>
      <c r="F30" s="72"/>
      <c r="G30" s="107"/>
      <c r="H30" s="69"/>
      <c r="I30" s="71"/>
      <c r="J30" s="71"/>
      <c r="K30" s="71"/>
      <c r="L30" s="78"/>
      <c r="M30" s="75"/>
      <c r="N30" s="76">
        <f t="shared" si="0"/>
        <v>93</v>
      </c>
    </row>
    <row r="31" spans="1:14">
      <c r="A31" s="67">
        <f t="shared" si="1"/>
        <v>41693</v>
      </c>
      <c r="B31" s="117">
        <v>8.5</v>
      </c>
      <c r="C31" s="69"/>
      <c r="D31" s="69"/>
      <c r="E31" s="71"/>
      <c r="F31" s="72"/>
      <c r="G31" s="108"/>
      <c r="H31" s="69"/>
      <c r="I31" s="71"/>
      <c r="J31" s="71"/>
      <c r="K31" s="71"/>
      <c r="L31" s="78"/>
      <c r="M31" s="75"/>
      <c r="N31" s="76">
        <f t="shared" si="0"/>
        <v>8.5</v>
      </c>
    </row>
    <row r="32" spans="1:14">
      <c r="A32" s="67">
        <f t="shared" si="1"/>
        <v>41694</v>
      </c>
      <c r="B32" s="116"/>
      <c r="C32" s="84"/>
      <c r="D32" s="84">
        <v>115.5</v>
      </c>
      <c r="E32" s="71"/>
      <c r="F32" s="72"/>
      <c r="G32" s="108"/>
      <c r="H32" s="69">
        <v>7</v>
      </c>
      <c r="I32" s="71"/>
      <c r="J32" s="71"/>
      <c r="K32" s="71"/>
      <c r="L32" s="78"/>
      <c r="M32" s="75"/>
      <c r="N32" s="76">
        <f t="shared" si="0"/>
        <v>122.5</v>
      </c>
    </row>
    <row r="33" spans="1:14">
      <c r="A33" s="67">
        <f t="shared" si="1"/>
        <v>41695</v>
      </c>
      <c r="B33" s="119"/>
      <c r="C33" s="84"/>
      <c r="D33" s="84">
        <v>111.5</v>
      </c>
      <c r="E33" s="71"/>
      <c r="F33" s="72"/>
      <c r="G33" s="108"/>
      <c r="H33" s="69"/>
      <c r="I33" s="71"/>
      <c r="J33" s="71"/>
      <c r="K33" s="71"/>
      <c r="L33" s="78"/>
      <c r="M33" s="75"/>
      <c r="N33" s="76">
        <f t="shared" si="0"/>
        <v>111.5</v>
      </c>
    </row>
    <row r="34" spans="1:14">
      <c r="A34" s="67">
        <f t="shared" si="1"/>
        <v>41696</v>
      </c>
      <c r="B34" s="116"/>
      <c r="C34" s="84"/>
      <c r="D34" s="84">
        <v>52.5</v>
      </c>
      <c r="E34" s="71"/>
      <c r="F34" s="72"/>
      <c r="G34" s="108"/>
      <c r="H34" s="84"/>
      <c r="I34" s="71"/>
      <c r="J34" s="71"/>
      <c r="K34" s="71"/>
      <c r="L34" s="78"/>
      <c r="M34" s="75"/>
      <c r="N34" s="76">
        <f t="shared" si="0"/>
        <v>52.5</v>
      </c>
    </row>
    <row r="35" spans="1:14">
      <c r="A35" s="67">
        <f t="shared" si="1"/>
        <v>41697</v>
      </c>
      <c r="B35" s="116"/>
      <c r="C35" s="84"/>
      <c r="D35" s="84">
        <v>52</v>
      </c>
      <c r="E35" s="71"/>
      <c r="F35" s="78"/>
      <c r="G35" s="107"/>
      <c r="H35" s="84"/>
      <c r="I35" s="71"/>
      <c r="J35" s="71"/>
      <c r="K35" s="71"/>
      <c r="L35" s="78"/>
      <c r="M35" s="75"/>
      <c r="N35" s="76">
        <f t="shared" si="0"/>
        <v>52</v>
      </c>
    </row>
    <row r="36" spans="1:14">
      <c r="A36" s="67">
        <f t="shared" si="1"/>
        <v>41698</v>
      </c>
      <c r="B36" s="116"/>
      <c r="C36" s="84"/>
      <c r="D36" s="84">
        <v>48</v>
      </c>
      <c r="E36" s="71"/>
      <c r="F36" s="78"/>
      <c r="G36" s="107"/>
      <c r="H36" s="84">
        <v>15.5</v>
      </c>
      <c r="I36" s="71"/>
      <c r="J36" s="71"/>
      <c r="K36" s="71"/>
      <c r="L36" s="78"/>
      <c r="M36" s="75"/>
      <c r="N36" s="76">
        <f t="shared" si="0"/>
        <v>63.5</v>
      </c>
    </row>
    <row r="37" spans="1:14">
      <c r="A37" s="67" t="str">
        <f>IF(A36="","",IF(MONTH(A36+1)&lt;&gt;MONTH(A36),"",A36+1))</f>
        <v/>
      </c>
      <c r="B37" s="116"/>
      <c r="C37" s="84"/>
      <c r="D37" s="84"/>
      <c r="E37" s="71"/>
      <c r="F37" s="78"/>
      <c r="G37" s="107"/>
      <c r="H37" s="84"/>
      <c r="I37" s="71"/>
      <c r="J37" s="71"/>
      <c r="K37" s="71"/>
      <c r="L37" s="78"/>
      <c r="M37" s="75"/>
      <c r="N37" s="76" t="str">
        <f>IF(A37="","",SUM(B37:M37))</f>
        <v/>
      </c>
    </row>
    <row r="38" spans="1:14">
      <c r="A38" s="67" t="str">
        <f>IF(A37="","",IF(MONTH(A37+1)&lt;&gt;MONTH(A37),"",A37+1))</f>
        <v/>
      </c>
      <c r="B38" s="116"/>
      <c r="C38" s="84"/>
      <c r="D38" s="84"/>
      <c r="E38" s="71"/>
      <c r="F38" s="71"/>
      <c r="G38" s="108"/>
      <c r="H38" s="84"/>
      <c r="I38" s="71"/>
      <c r="J38" s="71"/>
      <c r="K38" s="71"/>
      <c r="L38" s="78"/>
      <c r="M38" s="75"/>
      <c r="N38" s="76" t="str">
        <f>IF(A38="","",SUM(B38:M38))</f>
        <v/>
      </c>
    </row>
    <row r="39" spans="1:14" ht="15.75" thickBot="1">
      <c r="A39" s="90" t="str">
        <f>IF(A38="","",IF(MONTH(A38+1)&lt;&gt;MONTH(A38),"",A38+1))</f>
        <v/>
      </c>
      <c r="B39" s="121"/>
      <c r="C39" s="92"/>
      <c r="D39" s="92"/>
      <c r="E39" s="94"/>
      <c r="F39" s="94"/>
      <c r="G39" s="111"/>
      <c r="H39" s="92"/>
      <c r="I39" s="94"/>
      <c r="J39" s="94"/>
      <c r="K39" s="94"/>
      <c r="L39" s="97"/>
      <c r="M39" s="98"/>
      <c r="N39" s="99" t="str">
        <f>IF(A39="","",SUM(B39:M39))</f>
        <v/>
      </c>
    </row>
    <row r="40" spans="1:14" ht="22.5" customHeight="1" thickBot="1">
      <c r="A40" s="5" t="s">
        <v>3</v>
      </c>
      <c r="B40" s="5">
        <f t="shared" ref="B40:N40" si="2">SUM(B9:B39)</f>
        <v>8.5</v>
      </c>
      <c r="C40" s="5">
        <f t="shared" si="2"/>
        <v>0</v>
      </c>
      <c r="D40" s="5">
        <f t="shared" si="2"/>
        <v>1611.5</v>
      </c>
      <c r="E40" s="5">
        <f t="shared" si="2"/>
        <v>0</v>
      </c>
      <c r="F40" s="5">
        <f t="shared" si="2"/>
        <v>0</v>
      </c>
      <c r="G40" s="5">
        <f t="shared" si="2"/>
        <v>0</v>
      </c>
      <c r="H40" s="5">
        <f t="shared" si="2"/>
        <v>242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0</v>
      </c>
      <c r="M40" s="5">
        <f t="shared" si="2"/>
        <v>0</v>
      </c>
      <c r="N40" s="6">
        <f t="shared" si="2"/>
        <v>1862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Févr-14 </v>
      </c>
      <c r="B43" s="15">
        <f>B40+C40+D40+E40</f>
        <v>1620</v>
      </c>
      <c r="C43" s="16">
        <f>F40+G40+H40+I40</f>
        <v>242</v>
      </c>
      <c r="D43" s="22">
        <f>J40+K40+L40+M40</f>
        <v>0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I4">
      <formula1>Mois</formula1>
    </dataValidation>
    <dataValidation type="list" allowBlank="1" showInputMessage="1" showErrorMessage="1" sqref="J4:J5">
      <formula1>Années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9" activePane="bottomLeft" state="frozen"/>
      <selection activeCell="L5" sqref="L5"/>
      <selection pane="bottomLeft" activeCell="L5" sqref="L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26</v>
      </c>
      <c r="J4" s="172">
        <v>2014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41699</v>
      </c>
      <c r="B9" s="112"/>
      <c r="C9" s="59"/>
      <c r="D9" s="123">
        <v>39.5</v>
      </c>
      <c r="E9" s="61"/>
      <c r="F9" s="62"/>
      <c r="G9" s="61"/>
      <c r="H9" s="123"/>
      <c r="I9" s="61"/>
      <c r="J9" s="61"/>
      <c r="K9" s="61"/>
      <c r="L9" s="61"/>
      <c r="M9" s="65"/>
      <c r="N9" s="66">
        <f>SUM(B9:M9)</f>
        <v>39.5</v>
      </c>
    </row>
    <row r="10" spans="1:19">
      <c r="A10" s="67">
        <f>A9+1</f>
        <v>41700</v>
      </c>
      <c r="B10" s="114"/>
      <c r="C10" s="69"/>
      <c r="D10" s="124"/>
      <c r="E10" s="71"/>
      <c r="F10" s="72"/>
      <c r="G10" s="105"/>
      <c r="H10" s="124"/>
      <c r="I10" s="71"/>
      <c r="J10" s="71"/>
      <c r="K10" s="71"/>
      <c r="L10" s="71"/>
      <c r="M10" s="75"/>
      <c r="N10" s="76">
        <f t="shared" ref="N10:N36" si="0">SUM(B10:M10)</f>
        <v>0</v>
      </c>
    </row>
    <row r="11" spans="1:19">
      <c r="A11" s="67">
        <f>A10+1</f>
        <v>41701</v>
      </c>
      <c r="B11" s="114"/>
      <c r="C11" s="69"/>
      <c r="D11" s="124">
        <v>39.5</v>
      </c>
      <c r="E11" s="71"/>
      <c r="F11" s="77"/>
      <c r="G11" s="105"/>
      <c r="H11" s="124"/>
      <c r="I11" s="71"/>
      <c r="J11" s="71"/>
      <c r="K11" s="71"/>
      <c r="L11" s="71"/>
      <c r="M11" s="75"/>
      <c r="N11" s="76">
        <f t="shared" si="0"/>
        <v>39.5</v>
      </c>
    </row>
    <row r="12" spans="1:19">
      <c r="A12" s="67">
        <f t="shared" ref="A12:A36" si="1">A11+1</f>
        <v>41702</v>
      </c>
      <c r="B12" s="114"/>
      <c r="C12" s="69"/>
      <c r="D12" s="124">
        <v>108</v>
      </c>
      <c r="E12" s="71"/>
      <c r="F12" s="77"/>
      <c r="G12" s="105"/>
      <c r="H12" s="124"/>
      <c r="I12" s="71"/>
      <c r="J12" s="71"/>
      <c r="K12" s="71"/>
      <c r="L12" s="71"/>
      <c r="M12" s="75"/>
      <c r="N12" s="76">
        <f t="shared" si="0"/>
        <v>108</v>
      </c>
    </row>
    <row r="13" spans="1:19">
      <c r="A13" s="67">
        <f t="shared" si="1"/>
        <v>41703</v>
      </c>
      <c r="B13" s="114"/>
      <c r="C13" s="69"/>
      <c r="D13" s="124">
        <v>111.5</v>
      </c>
      <c r="E13" s="71"/>
      <c r="F13" s="77"/>
      <c r="G13" s="105"/>
      <c r="H13" s="124"/>
      <c r="I13" s="71"/>
      <c r="J13" s="71"/>
      <c r="K13" s="71"/>
      <c r="L13" s="71"/>
      <c r="M13" s="75"/>
      <c r="N13" s="76">
        <f t="shared" si="0"/>
        <v>111.5</v>
      </c>
    </row>
    <row r="14" spans="1:19">
      <c r="A14" s="67">
        <f t="shared" si="1"/>
        <v>41704</v>
      </c>
      <c r="B14" s="114"/>
      <c r="C14" s="69"/>
      <c r="D14" s="124">
        <v>52.5</v>
      </c>
      <c r="E14" s="71"/>
      <c r="F14" s="77"/>
      <c r="G14" s="105"/>
      <c r="H14" s="124"/>
      <c r="I14" s="71"/>
      <c r="J14" s="71"/>
      <c r="K14" s="71"/>
      <c r="L14" s="71"/>
      <c r="M14" s="75"/>
      <c r="N14" s="76">
        <f t="shared" si="0"/>
        <v>52.5</v>
      </c>
    </row>
    <row r="15" spans="1:19">
      <c r="A15" s="67">
        <f t="shared" si="1"/>
        <v>41705</v>
      </c>
      <c r="B15" s="114"/>
      <c r="C15" s="69"/>
      <c r="D15" s="124">
        <v>49.5</v>
      </c>
      <c r="E15" s="71"/>
      <c r="F15" s="77"/>
      <c r="G15" s="105"/>
      <c r="H15" s="124"/>
      <c r="I15" s="71"/>
      <c r="J15" s="71"/>
      <c r="K15" s="71"/>
      <c r="L15" s="71"/>
      <c r="M15" s="75"/>
      <c r="N15" s="76">
        <f t="shared" si="0"/>
        <v>49.5</v>
      </c>
    </row>
    <row r="16" spans="1:19">
      <c r="A16" s="67">
        <f t="shared" si="1"/>
        <v>41706</v>
      </c>
      <c r="B16" s="114"/>
      <c r="C16" s="69"/>
      <c r="D16" s="124">
        <v>30</v>
      </c>
      <c r="E16" s="71"/>
      <c r="F16" s="77"/>
      <c r="G16" s="105"/>
      <c r="H16" s="124"/>
      <c r="I16" s="71"/>
      <c r="J16" s="71"/>
      <c r="K16" s="71"/>
      <c r="L16" s="71"/>
      <c r="M16" s="75"/>
      <c r="N16" s="76">
        <f t="shared" si="0"/>
        <v>30</v>
      </c>
    </row>
    <row r="17" spans="1:14">
      <c r="A17" s="67">
        <f t="shared" si="1"/>
        <v>41707</v>
      </c>
      <c r="B17" s="114"/>
      <c r="C17" s="69"/>
      <c r="D17" s="124"/>
      <c r="E17" s="71"/>
      <c r="F17" s="77"/>
      <c r="G17" s="105"/>
      <c r="H17" s="124"/>
      <c r="I17" s="71"/>
      <c r="J17" s="71"/>
      <c r="K17" s="71"/>
      <c r="L17" s="78"/>
      <c r="M17" s="75"/>
      <c r="N17" s="76">
        <f t="shared" si="0"/>
        <v>0</v>
      </c>
    </row>
    <row r="18" spans="1:14">
      <c r="A18" s="67">
        <f t="shared" si="1"/>
        <v>41708</v>
      </c>
      <c r="B18" s="114"/>
      <c r="C18" s="69"/>
      <c r="D18" s="124">
        <v>71</v>
      </c>
      <c r="E18" s="71"/>
      <c r="F18" s="77"/>
      <c r="G18" s="105"/>
      <c r="H18" s="124">
        <v>20</v>
      </c>
      <c r="I18" s="71"/>
      <c r="J18" s="71"/>
      <c r="K18" s="71"/>
      <c r="L18" s="78"/>
      <c r="M18" s="75"/>
      <c r="N18" s="76">
        <f t="shared" si="0"/>
        <v>91</v>
      </c>
    </row>
    <row r="19" spans="1:14">
      <c r="A19" s="67">
        <f t="shared" si="1"/>
        <v>41709</v>
      </c>
      <c r="B19" s="116"/>
      <c r="C19" s="69"/>
      <c r="D19" s="124">
        <v>59</v>
      </c>
      <c r="E19" s="71"/>
      <c r="F19" s="77"/>
      <c r="G19" s="106"/>
      <c r="H19" s="124"/>
      <c r="I19" s="71"/>
      <c r="J19" s="71"/>
      <c r="K19" s="71"/>
      <c r="L19" s="78"/>
      <c r="M19" s="75"/>
      <c r="N19" s="76">
        <f t="shared" si="0"/>
        <v>59</v>
      </c>
    </row>
    <row r="20" spans="1:14">
      <c r="A20" s="67">
        <f t="shared" si="1"/>
        <v>41710</v>
      </c>
      <c r="B20" s="116"/>
      <c r="C20" s="69"/>
      <c r="D20" s="124">
        <v>102.5</v>
      </c>
      <c r="E20" s="71"/>
      <c r="F20" s="72"/>
      <c r="G20" s="105"/>
      <c r="H20" s="124"/>
      <c r="I20" s="71"/>
      <c r="J20" s="71"/>
      <c r="K20" s="71"/>
      <c r="L20" s="78"/>
      <c r="M20" s="75"/>
      <c r="N20" s="76">
        <f t="shared" si="0"/>
        <v>102.5</v>
      </c>
    </row>
    <row r="21" spans="1:14">
      <c r="A21" s="67">
        <f t="shared" si="1"/>
        <v>41711</v>
      </c>
      <c r="B21" s="116"/>
      <c r="C21" s="69"/>
      <c r="D21" s="124">
        <v>55</v>
      </c>
      <c r="E21" s="71"/>
      <c r="F21" s="80"/>
      <c r="G21" s="106"/>
      <c r="H21" s="124"/>
      <c r="I21" s="71"/>
      <c r="J21" s="71"/>
      <c r="K21" s="71"/>
      <c r="L21" s="78"/>
      <c r="M21" s="75"/>
      <c r="N21" s="76">
        <f t="shared" si="0"/>
        <v>55</v>
      </c>
    </row>
    <row r="22" spans="1:14">
      <c r="A22" s="67">
        <f t="shared" si="1"/>
        <v>41712</v>
      </c>
      <c r="B22" s="116"/>
      <c r="C22" s="69"/>
      <c r="D22" s="124">
        <v>83.5</v>
      </c>
      <c r="E22" s="71"/>
      <c r="F22" s="72"/>
      <c r="G22" s="105"/>
      <c r="H22" s="124">
        <v>41</v>
      </c>
      <c r="I22" s="71"/>
      <c r="J22" s="71"/>
      <c r="K22" s="71"/>
      <c r="L22" s="78"/>
      <c r="M22" s="75"/>
      <c r="N22" s="76">
        <f t="shared" si="0"/>
        <v>124.5</v>
      </c>
    </row>
    <row r="23" spans="1:14">
      <c r="A23" s="67">
        <f t="shared" si="1"/>
        <v>41713</v>
      </c>
      <c r="B23" s="116"/>
      <c r="C23" s="69"/>
      <c r="D23" s="124">
        <v>92</v>
      </c>
      <c r="E23" s="71"/>
      <c r="F23" s="72"/>
      <c r="G23" s="105"/>
      <c r="H23" s="124">
        <v>5</v>
      </c>
      <c r="I23" s="71"/>
      <c r="J23" s="71"/>
      <c r="K23" s="71"/>
      <c r="L23" s="78"/>
      <c r="M23" s="75"/>
      <c r="N23" s="76">
        <f t="shared" si="0"/>
        <v>97</v>
      </c>
    </row>
    <row r="24" spans="1:14">
      <c r="A24" s="67">
        <f t="shared" si="1"/>
        <v>41714</v>
      </c>
      <c r="B24" s="116"/>
      <c r="C24" s="69"/>
      <c r="D24" s="124"/>
      <c r="E24" s="71"/>
      <c r="F24" s="72"/>
      <c r="G24" s="106"/>
      <c r="H24" s="124"/>
      <c r="I24" s="71"/>
      <c r="J24" s="71"/>
      <c r="K24" s="71"/>
      <c r="L24" s="78"/>
      <c r="M24" s="75"/>
      <c r="N24" s="76">
        <f t="shared" si="0"/>
        <v>0</v>
      </c>
    </row>
    <row r="25" spans="1:14">
      <c r="A25" s="67">
        <f t="shared" si="1"/>
        <v>41715</v>
      </c>
      <c r="B25" s="117"/>
      <c r="C25" s="69"/>
      <c r="D25" s="124">
        <v>33</v>
      </c>
      <c r="E25" s="71"/>
      <c r="F25" s="72"/>
      <c r="G25" s="105"/>
      <c r="H25" s="124">
        <v>43</v>
      </c>
      <c r="I25" s="71"/>
      <c r="J25" s="71"/>
      <c r="K25" s="71"/>
      <c r="L25" s="78"/>
      <c r="M25" s="75"/>
      <c r="N25" s="76">
        <f t="shared" si="0"/>
        <v>76</v>
      </c>
    </row>
    <row r="26" spans="1:14">
      <c r="A26" s="67">
        <f t="shared" si="1"/>
        <v>41716</v>
      </c>
      <c r="B26" s="116"/>
      <c r="C26" s="69"/>
      <c r="D26" s="124">
        <v>57</v>
      </c>
      <c r="E26" s="71"/>
      <c r="F26" s="72"/>
      <c r="G26" s="105"/>
      <c r="H26" s="124"/>
      <c r="I26" s="71"/>
      <c r="J26" s="71"/>
      <c r="K26" s="71"/>
      <c r="L26" s="78"/>
      <c r="M26" s="75"/>
      <c r="N26" s="76">
        <f t="shared" si="0"/>
        <v>57</v>
      </c>
    </row>
    <row r="27" spans="1:14">
      <c r="A27" s="67">
        <f t="shared" si="1"/>
        <v>41717</v>
      </c>
      <c r="B27" s="116"/>
      <c r="C27" s="69"/>
      <c r="D27" s="124">
        <v>95</v>
      </c>
      <c r="E27" s="71"/>
      <c r="F27" s="80"/>
      <c r="G27" s="105"/>
      <c r="H27" s="124"/>
      <c r="I27" s="71"/>
      <c r="J27" s="71"/>
      <c r="K27" s="71"/>
      <c r="L27" s="78"/>
      <c r="M27" s="75"/>
      <c r="N27" s="76">
        <f t="shared" si="0"/>
        <v>95</v>
      </c>
    </row>
    <row r="28" spans="1:14">
      <c r="A28" s="67">
        <f t="shared" si="1"/>
        <v>41718</v>
      </c>
      <c r="B28" s="116"/>
      <c r="C28" s="69"/>
      <c r="D28" s="124">
        <v>132</v>
      </c>
      <c r="E28" s="71"/>
      <c r="F28" s="72"/>
      <c r="G28" s="105"/>
      <c r="H28" s="124"/>
      <c r="I28" s="71"/>
      <c r="J28" s="71"/>
      <c r="K28" s="71"/>
      <c r="L28" s="78"/>
      <c r="M28" s="75"/>
      <c r="N28" s="76">
        <f t="shared" si="0"/>
        <v>132</v>
      </c>
    </row>
    <row r="29" spans="1:14">
      <c r="A29" s="67">
        <f t="shared" si="1"/>
        <v>41719</v>
      </c>
      <c r="B29" s="116"/>
      <c r="C29" s="69"/>
      <c r="D29" s="124">
        <v>96</v>
      </c>
      <c r="E29" s="71"/>
      <c r="F29" s="72"/>
      <c r="G29" s="107"/>
      <c r="H29" s="124">
        <v>27</v>
      </c>
      <c r="I29" s="71"/>
      <c r="J29" s="71"/>
      <c r="K29" s="71"/>
      <c r="L29" s="78"/>
      <c r="M29" s="75"/>
      <c r="N29" s="76">
        <f t="shared" si="0"/>
        <v>123</v>
      </c>
    </row>
    <row r="30" spans="1:14">
      <c r="A30" s="67">
        <f t="shared" si="1"/>
        <v>41720</v>
      </c>
      <c r="B30" s="116"/>
      <c r="C30" s="69"/>
      <c r="D30" s="124">
        <v>61</v>
      </c>
      <c r="E30" s="71"/>
      <c r="F30" s="72"/>
      <c r="G30" s="107"/>
      <c r="H30" s="124"/>
      <c r="I30" s="71"/>
      <c r="J30" s="71"/>
      <c r="K30" s="71"/>
      <c r="L30" s="78"/>
      <c r="M30" s="75"/>
      <c r="N30" s="76">
        <f t="shared" si="0"/>
        <v>61</v>
      </c>
    </row>
    <row r="31" spans="1:14">
      <c r="A31" s="67">
        <f t="shared" si="1"/>
        <v>41721</v>
      </c>
      <c r="B31" s="117"/>
      <c r="C31" s="69"/>
      <c r="D31" s="124"/>
      <c r="E31" s="71"/>
      <c r="F31" s="72"/>
      <c r="G31" s="108"/>
      <c r="H31" s="124"/>
      <c r="I31" s="71"/>
      <c r="J31" s="71"/>
      <c r="K31" s="71"/>
      <c r="L31" s="78"/>
      <c r="M31" s="75"/>
      <c r="N31" s="76">
        <f t="shared" si="0"/>
        <v>0</v>
      </c>
    </row>
    <row r="32" spans="1:14">
      <c r="A32" s="67">
        <f t="shared" si="1"/>
        <v>41722</v>
      </c>
      <c r="B32" s="116"/>
      <c r="C32" s="84"/>
      <c r="D32" s="124">
        <v>89.5</v>
      </c>
      <c r="E32" s="71"/>
      <c r="F32" s="72"/>
      <c r="G32" s="108"/>
      <c r="H32" s="124">
        <v>6</v>
      </c>
      <c r="I32" s="71"/>
      <c r="J32" s="71"/>
      <c r="K32" s="71"/>
      <c r="L32" s="78"/>
      <c r="M32" s="75"/>
      <c r="N32" s="76">
        <f t="shared" si="0"/>
        <v>95.5</v>
      </c>
    </row>
    <row r="33" spans="1:14">
      <c r="A33" s="67">
        <f t="shared" si="1"/>
        <v>41723</v>
      </c>
      <c r="B33" s="119"/>
      <c r="C33" s="84"/>
      <c r="D33" s="125">
        <v>87</v>
      </c>
      <c r="E33" s="71"/>
      <c r="F33" s="72"/>
      <c r="G33" s="108"/>
      <c r="H33" s="124"/>
      <c r="I33" s="71"/>
      <c r="J33" s="71"/>
      <c r="K33" s="71"/>
      <c r="L33" s="78"/>
      <c r="M33" s="75"/>
      <c r="N33" s="76">
        <f t="shared" si="0"/>
        <v>87</v>
      </c>
    </row>
    <row r="34" spans="1:14">
      <c r="A34" s="67">
        <f t="shared" si="1"/>
        <v>41724</v>
      </c>
      <c r="B34" s="116"/>
      <c r="C34" s="84"/>
      <c r="D34" s="125">
        <v>50.5</v>
      </c>
      <c r="E34" s="71"/>
      <c r="F34" s="72"/>
      <c r="G34" s="108"/>
      <c r="H34" s="124"/>
      <c r="I34" s="71"/>
      <c r="J34" s="71"/>
      <c r="K34" s="71"/>
      <c r="L34" s="78"/>
      <c r="M34" s="75"/>
      <c r="N34" s="76">
        <f t="shared" si="0"/>
        <v>50.5</v>
      </c>
    </row>
    <row r="35" spans="1:14">
      <c r="A35" s="67">
        <f t="shared" si="1"/>
        <v>41725</v>
      </c>
      <c r="B35" s="116"/>
      <c r="C35" s="84"/>
      <c r="D35" s="125">
        <v>64.5</v>
      </c>
      <c r="E35" s="71"/>
      <c r="F35" s="78"/>
      <c r="G35" s="107"/>
      <c r="H35" s="125"/>
      <c r="I35" s="71"/>
      <c r="J35" s="71"/>
      <c r="K35" s="71"/>
      <c r="L35" s="78"/>
      <c r="M35" s="75"/>
      <c r="N35" s="76">
        <f t="shared" si="0"/>
        <v>64.5</v>
      </c>
    </row>
    <row r="36" spans="1:14">
      <c r="A36" s="67">
        <f t="shared" si="1"/>
        <v>41726</v>
      </c>
      <c r="B36" s="116"/>
      <c r="C36" s="84"/>
      <c r="D36" s="125">
        <v>124.5</v>
      </c>
      <c r="E36" s="71"/>
      <c r="F36" s="78"/>
      <c r="G36" s="107"/>
      <c r="H36" s="125">
        <v>28</v>
      </c>
      <c r="I36" s="71"/>
      <c r="J36" s="71"/>
      <c r="K36" s="71"/>
      <c r="L36" s="78"/>
      <c r="M36" s="75"/>
      <c r="N36" s="76">
        <f t="shared" si="0"/>
        <v>152.5</v>
      </c>
    </row>
    <row r="37" spans="1:14">
      <c r="A37" s="67">
        <f>IF(A36="","",IF(MONTH(A36+1)&lt;&gt;MONTH(A36),"",A36+1))</f>
        <v>41727</v>
      </c>
      <c r="B37" s="116"/>
      <c r="C37" s="84"/>
      <c r="D37" s="125">
        <v>52.5</v>
      </c>
      <c r="E37" s="71"/>
      <c r="F37" s="78"/>
      <c r="G37" s="107"/>
      <c r="H37" s="125"/>
      <c r="I37" s="71"/>
      <c r="J37" s="71"/>
      <c r="K37" s="71"/>
      <c r="L37" s="78"/>
      <c r="M37" s="75"/>
      <c r="N37" s="76">
        <f>IF(A37="","",SUM(B37:M37))</f>
        <v>52.5</v>
      </c>
    </row>
    <row r="38" spans="1:14">
      <c r="A38" s="67">
        <f>IF(A37="","",IF(MONTH(A37+1)&lt;&gt;MONTH(A37),"",A37+1))</f>
        <v>41728</v>
      </c>
      <c r="B38" s="116"/>
      <c r="C38" s="84"/>
      <c r="D38" s="125"/>
      <c r="E38" s="71"/>
      <c r="F38" s="71"/>
      <c r="G38" s="108"/>
      <c r="H38" s="125"/>
      <c r="I38" s="71"/>
      <c r="J38" s="71"/>
      <c r="K38" s="71"/>
      <c r="L38" s="78"/>
      <c r="M38" s="75"/>
      <c r="N38" s="76">
        <f>IF(A38="","",SUM(B38:M38))</f>
        <v>0</v>
      </c>
    </row>
    <row r="39" spans="1:14" ht="15.75" thickBot="1">
      <c r="A39" s="90">
        <f>IF(A38="","",IF(MONTH(A38+1)&lt;&gt;MONTH(A38),"",A38+1))</f>
        <v>41729</v>
      </c>
      <c r="B39" s="121"/>
      <c r="C39" s="92"/>
      <c r="D39" s="126">
        <v>69</v>
      </c>
      <c r="E39" s="94"/>
      <c r="F39" s="94"/>
      <c r="G39" s="111"/>
      <c r="H39" s="126"/>
      <c r="I39" s="94"/>
      <c r="J39" s="94"/>
      <c r="K39" s="94"/>
      <c r="L39" s="97"/>
      <c r="M39" s="98"/>
      <c r="N39" s="99">
        <f>IF(A39="","",SUM(B39:M39))</f>
        <v>69</v>
      </c>
    </row>
    <row r="40" spans="1:14" ht="22.5" customHeight="1" thickBot="1">
      <c r="A40" s="5" t="s">
        <v>3</v>
      </c>
      <c r="B40" s="5">
        <f t="shared" ref="B40:N40" si="2">SUM(B9:B39)</f>
        <v>0</v>
      </c>
      <c r="C40" s="5">
        <f t="shared" si="2"/>
        <v>0</v>
      </c>
      <c r="D40" s="5">
        <f t="shared" si="2"/>
        <v>1905</v>
      </c>
      <c r="E40" s="5">
        <f t="shared" si="2"/>
        <v>0</v>
      </c>
      <c r="F40" s="5">
        <f t="shared" si="2"/>
        <v>0</v>
      </c>
      <c r="G40" s="5">
        <f t="shared" si="2"/>
        <v>0</v>
      </c>
      <c r="H40" s="5">
        <f t="shared" si="2"/>
        <v>170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0</v>
      </c>
      <c r="M40" s="5">
        <f t="shared" si="2"/>
        <v>0</v>
      </c>
      <c r="N40" s="6">
        <f t="shared" si="2"/>
        <v>2075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Mars-14  </v>
      </c>
      <c r="B43" s="15">
        <f>B40+C40+D40+E40</f>
        <v>1905</v>
      </c>
      <c r="C43" s="16">
        <f>F40+G40+H40+I40</f>
        <v>170</v>
      </c>
      <c r="D43" s="22">
        <f>J40+K40+L40+M40</f>
        <v>0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J4:J5">
      <formula1>Années</formula1>
    </dataValidation>
    <dataValidation type="list" allowBlank="1" showInputMessage="1" showErrorMessage="1" sqref="I4">
      <formula1>Mois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24" activePane="bottomLeft" state="frozen"/>
      <selection activeCell="L5" sqref="L5"/>
      <selection pane="bottomLeft" activeCell="L5" sqref="L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27</v>
      </c>
      <c r="J4" s="172">
        <v>2014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41730</v>
      </c>
      <c r="B9" s="112"/>
      <c r="C9" s="59"/>
      <c r="D9" s="113">
        <v>79.5</v>
      </c>
      <c r="E9" s="61"/>
      <c r="F9" s="62"/>
      <c r="G9" s="61"/>
      <c r="H9" s="113"/>
      <c r="I9" s="61"/>
      <c r="J9" s="61"/>
      <c r="K9" s="61"/>
      <c r="L9" s="61"/>
      <c r="M9" s="65"/>
      <c r="N9" s="66">
        <f>SUM(B9:M9)</f>
        <v>79.5</v>
      </c>
    </row>
    <row r="10" spans="1:19">
      <c r="A10" s="67">
        <f>A9+1</f>
        <v>41731</v>
      </c>
      <c r="B10" s="114"/>
      <c r="C10" s="69"/>
      <c r="D10" s="115">
        <v>21.5</v>
      </c>
      <c r="E10" s="71"/>
      <c r="F10" s="72"/>
      <c r="G10" s="105"/>
      <c r="H10" s="115"/>
      <c r="I10" s="71"/>
      <c r="J10" s="71"/>
      <c r="K10" s="71"/>
      <c r="L10" s="71"/>
      <c r="M10" s="75"/>
      <c r="N10" s="76">
        <f t="shared" ref="N10:N36" si="0">SUM(B10:M10)</f>
        <v>21.5</v>
      </c>
    </row>
    <row r="11" spans="1:19">
      <c r="A11" s="67">
        <f>A10+1</f>
        <v>41732</v>
      </c>
      <c r="B11" s="114"/>
      <c r="C11" s="69"/>
      <c r="D11" s="115">
        <v>78.5</v>
      </c>
      <c r="E11" s="71"/>
      <c r="F11" s="77"/>
      <c r="G11" s="105"/>
      <c r="H11" s="115"/>
      <c r="I11" s="71"/>
      <c r="J11" s="71"/>
      <c r="K11" s="71"/>
      <c r="L11" s="71"/>
      <c r="M11" s="75"/>
      <c r="N11" s="76">
        <f t="shared" si="0"/>
        <v>78.5</v>
      </c>
    </row>
    <row r="12" spans="1:19">
      <c r="A12" s="67">
        <f t="shared" ref="A12:A36" si="1">A11+1</f>
        <v>41733</v>
      </c>
      <c r="B12" s="114"/>
      <c r="C12" s="69"/>
      <c r="D12" s="115">
        <v>49</v>
      </c>
      <c r="E12" s="71"/>
      <c r="F12" s="77"/>
      <c r="G12" s="105"/>
      <c r="H12" s="115"/>
      <c r="I12" s="71"/>
      <c r="J12" s="71"/>
      <c r="K12" s="71"/>
      <c r="L12" s="71"/>
      <c r="M12" s="75"/>
      <c r="N12" s="76">
        <f t="shared" si="0"/>
        <v>49</v>
      </c>
    </row>
    <row r="13" spans="1:19">
      <c r="A13" s="67">
        <f t="shared" si="1"/>
        <v>41734</v>
      </c>
      <c r="B13" s="114"/>
      <c r="C13" s="69"/>
      <c r="D13" s="115">
        <v>99</v>
      </c>
      <c r="E13" s="71"/>
      <c r="F13" s="77"/>
      <c r="G13" s="105"/>
      <c r="H13" s="115"/>
      <c r="I13" s="71"/>
      <c r="J13" s="71"/>
      <c r="K13" s="71"/>
      <c r="L13" s="71"/>
      <c r="M13" s="75"/>
      <c r="N13" s="76">
        <f t="shared" si="0"/>
        <v>99</v>
      </c>
    </row>
    <row r="14" spans="1:19">
      <c r="A14" s="67">
        <f t="shared" si="1"/>
        <v>41735</v>
      </c>
      <c r="B14" s="114"/>
      <c r="C14" s="69"/>
      <c r="D14" s="115"/>
      <c r="E14" s="71"/>
      <c r="F14" s="77"/>
      <c r="G14" s="105"/>
      <c r="H14" s="115"/>
      <c r="I14" s="71"/>
      <c r="J14" s="71"/>
      <c r="K14" s="71"/>
      <c r="L14" s="71"/>
      <c r="M14" s="75"/>
      <c r="N14" s="76">
        <f t="shared" si="0"/>
        <v>0</v>
      </c>
    </row>
    <row r="15" spans="1:19">
      <c r="A15" s="67">
        <f t="shared" si="1"/>
        <v>41736</v>
      </c>
      <c r="B15" s="114"/>
      <c r="C15" s="69"/>
      <c r="D15" s="115">
        <v>15.5</v>
      </c>
      <c r="E15" s="71"/>
      <c r="F15" s="77"/>
      <c r="G15" s="105"/>
      <c r="H15" s="115">
        <v>36.5</v>
      </c>
      <c r="I15" s="71"/>
      <c r="J15" s="71"/>
      <c r="K15" s="71"/>
      <c r="L15" s="71"/>
      <c r="M15" s="75"/>
      <c r="N15" s="76">
        <f t="shared" si="0"/>
        <v>52</v>
      </c>
    </row>
    <row r="16" spans="1:19">
      <c r="A16" s="67">
        <f t="shared" si="1"/>
        <v>41737</v>
      </c>
      <c r="B16" s="114"/>
      <c r="C16" s="69"/>
      <c r="D16" s="115">
        <v>92</v>
      </c>
      <c r="E16" s="71"/>
      <c r="F16" s="77"/>
      <c r="G16" s="105"/>
      <c r="H16" s="115">
        <v>7</v>
      </c>
      <c r="I16" s="71"/>
      <c r="J16" s="71"/>
      <c r="K16" s="71"/>
      <c r="L16" s="71"/>
      <c r="M16" s="75"/>
      <c r="N16" s="76">
        <f t="shared" si="0"/>
        <v>99</v>
      </c>
    </row>
    <row r="17" spans="1:14">
      <c r="A17" s="67">
        <f t="shared" si="1"/>
        <v>41738</v>
      </c>
      <c r="B17" s="114"/>
      <c r="C17" s="69"/>
      <c r="D17" s="115">
        <v>102.5</v>
      </c>
      <c r="E17" s="71"/>
      <c r="F17" s="77"/>
      <c r="G17" s="105"/>
      <c r="H17" s="115"/>
      <c r="I17" s="71"/>
      <c r="J17" s="71"/>
      <c r="K17" s="71"/>
      <c r="L17" s="78"/>
      <c r="M17" s="75"/>
      <c r="N17" s="76">
        <f t="shared" si="0"/>
        <v>102.5</v>
      </c>
    </row>
    <row r="18" spans="1:14">
      <c r="A18" s="67">
        <f t="shared" si="1"/>
        <v>41739</v>
      </c>
      <c r="B18" s="114"/>
      <c r="C18" s="69"/>
      <c r="D18" s="115">
        <v>113.5</v>
      </c>
      <c r="E18" s="71"/>
      <c r="F18" s="77"/>
      <c r="G18" s="105"/>
      <c r="H18" s="115"/>
      <c r="I18" s="71"/>
      <c r="J18" s="71"/>
      <c r="K18" s="71"/>
      <c r="L18" s="78"/>
      <c r="M18" s="75"/>
      <c r="N18" s="76">
        <f t="shared" si="0"/>
        <v>113.5</v>
      </c>
    </row>
    <row r="19" spans="1:14">
      <c r="A19" s="67">
        <f t="shared" si="1"/>
        <v>41740</v>
      </c>
      <c r="B19" s="116"/>
      <c r="C19" s="69"/>
      <c r="D19" s="115">
        <v>123</v>
      </c>
      <c r="E19" s="71"/>
      <c r="F19" s="77"/>
      <c r="G19" s="106"/>
      <c r="H19" s="115"/>
      <c r="I19" s="71"/>
      <c r="J19" s="71"/>
      <c r="K19" s="71"/>
      <c r="L19" s="78"/>
      <c r="M19" s="75"/>
      <c r="N19" s="76">
        <f t="shared" si="0"/>
        <v>123</v>
      </c>
    </row>
    <row r="20" spans="1:14">
      <c r="A20" s="67">
        <f t="shared" si="1"/>
        <v>41741</v>
      </c>
      <c r="B20" s="116"/>
      <c r="C20" s="69"/>
      <c r="D20" s="115">
        <v>108.5</v>
      </c>
      <c r="E20" s="71"/>
      <c r="F20" s="72"/>
      <c r="G20" s="105"/>
      <c r="H20" s="115">
        <v>7</v>
      </c>
      <c r="I20" s="71"/>
      <c r="J20" s="71"/>
      <c r="K20" s="71"/>
      <c r="L20" s="78"/>
      <c r="M20" s="75"/>
      <c r="N20" s="76">
        <f t="shared" si="0"/>
        <v>115.5</v>
      </c>
    </row>
    <row r="21" spans="1:14">
      <c r="A21" s="67">
        <f t="shared" si="1"/>
        <v>41742</v>
      </c>
      <c r="B21" s="116"/>
      <c r="C21" s="69"/>
      <c r="D21" s="115"/>
      <c r="E21" s="71"/>
      <c r="F21" s="80"/>
      <c r="G21" s="106"/>
      <c r="H21" s="115"/>
      <c r="I21" s="71"/>
      <c r="J21" s="71"/>
      <c r="K21" s="71"/>
      <c r="L21" s="78"/>
      <c r="M21" s="75"/>
      <c r="N21" s="76">
        <f t="shared" si="0"/>
        <v>0</v>
      </c>
    </row>
    <row r="22" spans="1:14">
      <c r="A22" s="67">
        <f t="shared" si="1"/>
        <v>41743</v>
      </c>
      <c r="B22" s="116"/>
      <c r="C22" s="69"/>
      <c r="D22" s="115">
        <v>61.5</v>
      </c>
      <c r="E22" s="71"/>
      <c r="F22" s="72"/>
      <c r="G22" s="105"/>
      <c r="H22" s="115"/>
      <c r="I22" s="71"/>
      <c r="J22" s="71"/>
      <c r="K22" s="71"/>
      <c r="L22" s="78"/>
      <c r="M22" s="75"/>
      <c r="N22" s="76">
        <f t="shared" si="0"/>
        <v>61.5</v>
      </c>
    </row>
    <row r="23" spans="1:14">
      <c r="A23" s="67">
        <f t="shared" si="1"/>
        <v>41744</v>
      </c>
      <c r="B23" s="116"/>
      <c r="C23" s="69"/>
      <c r="D23" s="115">
        <v>71.5</v>
      </c>
      <c r="E23" s="71"/>
      <c r="F23" s="72"/>
      <c r="G23" s="105"/>
      <c r="H23" s="115"/>
      <c r="I23" s="71"/>
      <c r="J23" s="71"/>
      <c r="K23" s="71"/>
      <c r="L23" s="78"/>
      <c r="M23" s="75"/>
      <c r="N23" s="76">
        <f t="shared" si="0"/>
        <v>71.5</v>
      </c>
    </row>
    <row r="24" spans="1:14">
      <c r="A24" s="67">
        <f t="shared" si="1"/>
        <v>41745</v>
      </c>
      <c r="B24" s="116"/>
      <c r="C24" s="69"/>
      <c r="D24" s="115">
        <v>42.5</v>
      </c>
      <c r="E24" s="71"/>
      <c r="F24" s="72"/>
      <c r="G24" s="106"/>
      <c r="H24" s="115"/>
      <c r="I24" s="71"/>
      <c r="J24" s="71"/>
      <c r="K24" s="71"/>
      <c r="L24" s="78"/>
      <c r="M24" s="75"/>
      <c r="N24" s="76">
        <f t="shared" si="0"/>
        <v>42.5</v>
      </c>
    </row>
    <row r="25" spans="1:14">
      <c r="A25" s="67">
        <f t="shared" si="1"/>
        <v>41746</v>
      </c>
      <c r="B25" s="117"/>
      <c r="C25" s="69"/>
      <c r="D25" s="115">
        <v>82.5</v>
      </c>
      <c r="E25" s="71"/>
      <c r="F25" s="72"/>
      <c r="G25" s="105"/>
      <c r="H25" s="115"/>
      <c r="I25" s="71"/>
      <c r="J25" s="71"/>
      <c r="K25" s="71"/>
      <c r="L25" s="78"/>
      <c r="M25" s="75"/>
      <c r="N25" s="76">
        <f t="shared" si="0"/>
        <v>82.5</v>
      </c>
    </row>
    <row r="26" spans="1:14">
      <c r="A26" s="67">
        <f t="shared" si="1"/>
        <v>41747</v>
      </c>
      <c r="B26" s="116"/>
      <c r="C26" s="69"/>
      <c r="D26" s="115">
        <v>81.75</v>
      </c>
      <c r="E26" s="71"/>
      <c r="F26" s="72"/>
      <c r="G26" s="105"/>
      <c r="H26" s="115"/>
      <c r="I26" s="71"/>
      <c r="J26" s="71"/>
      <c r="K26" s="71"/>
      <c r="L26" s="78"/>
      <c r="M26" s="75"/>
      <c r="N26" s="76">
        <f t="shared" si="0"/>
        <v>81.75</v>
      </c>
    </row>
    <row r="27" spans="1:14">
      <c r="A27" s="67">
        <f t="shared" si="1"/>
        <v>41748</v>
      </c>
      <c r="B27" s="116"/>
      <c r="C27" s="69"/>
      <c r="D27" s="115">
        <v>81.5</v>
      </c>
      <c r="E27" s="71"/>
      <c r="F27" s="80"/>
      <c r="G27" s="105"/>
      <c r="H27" s="115"/>
      <c r="I27" s="71"/>
      <c r="J27" s="71"/>
      <c r="K27" s="71"/>
      <c r="L27" s="78"/>
      <c r="M27" s="75"/>
      <c r="N27" s="76">
        <f t="shared" si="0"/>
        <v>81.5</v>
      </c>
    </row>
    <row r="28" spans="1:14">
      <c r="A28" s="67">
        <f t="shared" si="1"/>
        <v>41749</v>
      </c>
      <c r="B28" s="116"/>
      <c r="C28" s="69"/>
      <c r="D28" s="115"/>
      <c r="E28" s="71"/>
      <c r="F28" s="72"/>
      <c r="G28" s="105"/>
      <c r="H28" s="115"/>
      <c r="I28" s="71"/>
      <c r="J28" s="71"/>
      <c r="K28" s="71"/>
      <c r="L28" s="78"/>
      <c r="M28" s="75"/>
      <c r="N28" s="76">
        <f t="shared" si="0"/>
        <v>0</v>
      </c>
    </row>
    <row r="29" spans="1:14">
      <c r="A29" s="67">
        <f t="shared" si="1"/>
        <v>41750</v>
      </c>
      <c r="B29" s="116"/>
      <c r="C29" s="69"/>
      <c r="D29" s="115">
        <v>74</v>
      </c>
      <c r="E29" s="71"/>
      <c r="F29" s="72"/>
      <c r="G29" s="107"/>
      <c r="H29" s="115"/>
      <c r="I29" s="71"/>
      <c r="J29" s="71"/>
      <c r="K29" s="71"/>
      <c r="L29" s="78"/>
      <c r="M29" s="75"/>
      <c r="N29" s="76">
        <f t="shared" si="0"/>
        <v>74</v>
      </c>
    </row>
    <row r="30" spans="1:14">
      <c r="A30" s="67">
        <f t="shared" si="1"/>
        <v>41751</v>
      </c>
      <c r="B30" s="116"/>
      <c r="C30" s="69"/>
      <c r="D30" s="118">
        <v>16</v>
      </c>
      <c r="E30" s="71"/>
      <c r="F30" s="72"/>
      <c r="G30" s="107"/>
      <c r="H30" s="115">
        <v>80.5</v>
      </c>
      <c r="I30" s="71"/>
      <c r="J30" s="71"/>
      <c r="K30" s="71"/>
      <c r="L30" s="78"/>
      <c r="M30" s="75"/>
      <c r="N30" s="76">
        <f t="shared" si="0"/>
        <v>96.5</v>
      </c>
    </row>
    <row r="31" spans="1:14">
      <c r="A31" s="67">
        <f t="shared" si="1"/>
        <v>41752</v>
      </c>
      <c r="B31" s="117"/>
      <c r="C31" s="69"/>
      <c r="D31" s="115">
        <v>41</v>
      </c>
      <c r="E31" s="71"/>
      <c r="F31" s="72"/>
      <c r="G31" s="108"/>
      <c r="H31" s="115"/>
      <c r="I31" s="71"/>
      <c r="J31" s="71"/>
      <c r="K31" s="71"/>
      <c r="L31" s="78"/>
      <c r="M31" s="75"/>
      <c r="N31" s="76">
        <f t="shared" si="0"/>
        <v>41</v>
      </c>
    </row>
    <row r="32" spans="1:14">
      <c r="A32" s="67">
        <f t="shared" si="1"/>
        <v>41753</v>
      </c>
      <c r="B32" s="116"/>
      <c r="C32" s="84"/>
      <c r="D32" s="115">
        <v>113</v>
      </c>
      <c r="E32" s="71"/>
      <c r="F32" s="72"/>
      <c r="G32" s="108"/>
      <c r="H32" s="115"/>
      <c r="I32" s="71"/>
      <c r="J32" s="71"/>
      <c r="K32" s="71"/>
      <c r="L32" s="78"/>
      <c r="M32" s="75"/>
      <c r="N32" s="76">
        <f t="shared" si="0"/>
        <v>113</v>
      </c>
    </row>
    <row r="33" spans="1:14">
      <c r="A33" s="67">
        <f t="shared" si="1"/>
        <v>41754</v>
      </c>
      <c r="B33" s="119"/>
      <c r="C33" s="84"/>
      <c r="D33" s="115">
        <v>103.5</v>
      </c>
      <c r="E33" s="71"/>
      <c r="F33" s="72"/>
      <c r="G33" s="108"/>
      <c r="H33" s="115"/>
      <c r="I33" s="71"/>
      <c r="J33" s="71"/>
      <c r="K33" s="71"/>
      <c r="L33" s="78"/>
      <c r="M33" s="75"/>
      <c r="N33" s="76">
        <f t="shared" si="0"/>
        <v>103.5</v>
      </c>
    </row>
    <row r="34" spans="1:14">
      <c r="A34" s="67">
        <f t="shared" si="1"/>
        <v>41755</v>
      </c>
      <c r="B34" s="116"/>
      <c r="C34" s="84"/>
      <c r="D34" s="120">
        <v>66</v>
      </c>
      <c r="E34" s="71"/>
      <c r="F34" s="72"/>
      <c r="G34" s="108"/>
      <c r="H34" s="120"/>
      <c r="I34" s="71"/>
      <c r="J34" s="71"/>
      <c r="K34" s="71"/>
      <c r="L34" s="78"/>
      <c r="M34" s="75"/>
      <c r="N34" s="76">
        <f t="shared" si="0"/>
        <v>66</v>
      </c>
    </row>
    <row r="35" spans="1:14">
      <c r="A35" s="67">
        <f t="shared" si="1"/>
        <v>41756</v>
      </c>
      <c r="B35" s="116"/>
      <c r="C35" s="84"/>
      <c r="D35" s="120"/>
      <c r="E35" s="71"/>
      <c r="F35" s="78"/>
      <c r="G35" s="107"/>
      <c r="H35" s="120"/>
      <c r="I35" s="71"/>
      <c r="J35" s="71"/>
      <c r="K35" s="71"/>
      <c r="L35" s="78"/>
      <c r="M35" s="75"/>
      <c r="N35" s="76">
        <f t="shared" si="0"/>
        <v>0</v>
      </c>
    </row>
    <row r="36" spans="1:14">
      <c r="A36" s="67">
        <f t="shared" si="1"/>
        <v>41757</v>
      </c>
      <c r="B36" s="116"/>
      <c r="C36" s="84"/>
      <c r="D36" s="120">
        <v>61</v>
      </c>
      <c r="E36" s="71"/>
      <c r="F36" s="78"/>
      <c r="G36" s="107"/>
      <c r="H36" s="120"/>
      <c r="I36" s="71"/>
      <c r="J36" s="71"/>
      <c r="K36" s="71"/>
      <c r="L36" s="78"/>
      <c r="M36" s="75"/>
      <c r="N36" s="76">
        <f t="shared" si="0"/>
        <v>61</v>
      </c>
    </row>
    <row r="37" spans="1:14">
      <c r="A37" s="67">
        <f>IF(A36="","",IF(MONTH(A36+1)&lt;&gt;MONTH(A36),"",A36+1))</f>
        <v>41758</v>
      </c>
      <c r="B37" s="116"/>
      <c r="C37" s="84"/>
      <c r="D37" s="120">
        <v>91</v>
      </c>
      <c r="E37" s="71"/>
      <c r="F37" s="78"/>
      <c r="G37" s="107"/>
      <c r="H37" s="120"/>
      <c r="I37" s="71"/>
      <c r="J37" s="71"/>
      <c r="K37" s="71"/>
      <c r="L37" s="78"/>
      <c r="M37" s="75"/>
      <c r="N37" s="76">
        <f>IF(A37="","",SUM(B37:M37))</f>
        <v>91</v>
      </c>
    </row>
    <row r="38" spans="1:14">
      <c r="A38" s="67">
        <f>IF(A37="","",IF(MONTH(A37+1)&lt;&gt;MONTH(A37),"",A37+1))</f>
        <v>41759</v>
      </c>
      <c r="B38" s="116"/>
      <c r="C38" s="84"/>
      <c r="D38" s="120">
        <v>110.5</v>
      </c>
      <c r="E38" s="71"/>
      <c r="F38" s="71"/>
      <c r="G38" s="108"/>
      <c r="H38" s="120"/>
      <c r="I38" s="71"/>
      <c r="J38" s="71"/>
      <c r="K38" s="71"/>
      <c r="L38" s="78"/>
      <c r="M38" s="75"/>
      <c r="N38" s="76">
        <f>IF(A38="","",SUM(B38:M38))</f>
        <v>110.5</v>
      </c>
    </row>
    <row r="39" spans="1:14" ht="15.75" thickBot="1">
      <c r="A39" s="90" t="str">
        <f>IF(A38="","",IF(MONTH(A38+1)&lt;&gt;MONTH(A38),"",A38+1))</f>
        <v/>
      </c>
      <c r="B39" s="121"/>
      <c r="C39" s="92"/>
      <c r="D39" s="122"/>
      <c r="E39" s="94"/>
      <c r="F39" s="94"/>
      <c r="G39" s="111"/>
      <c r="H39" s="122"/>
      <c r="I39" s="94"/>
      <c r="J39" s="94"/>
      <c r="K39" s="94"/>
      <c r="L39" s="97"/>
      <c r="M39" s="98"/>
      <c r="N39" s="99" t="str">
        <f>IF(A39="","",SUM(B39:M39))</f>
        <v/>
      </c>
    </row>
    <row r="40" spans="1:14" ht="22.5" customHeight="1" thickBot="1">
      <c r="A40" s="5" t="s">
        <v>3</v>
      </c>
      <c r="B40" s="5">
        <f t="shared" ref="B40:N40" si="2">SUM(B9:B39)</f>
        <v>0</v>
      </c>
      <c r="C40" s="5">
        <f t="shared" si="2"/>
        <v>0</v>
      </c>
      <c r="D40" s="5">
        <f t="shared" si="2"/>
        <v>1979.75</v>
      </c>
      <c r="E40" s="5">
        <f t="shared" si="2"/>
        <v>0</v>
      </c>
      <c r="F40" s="5">
        <f t="shared" si="2"/>
        <v>0</v>
      </c>
      <c r="G40" s="5">
        <f t="shared" si="2"/>
        <v>0</v>
      </c>
      <c r="H40" s="5">
        <f t="shared" si="2"/>
        <v>131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0</v>
      </c>
      <c r="M40" s="5">
        <f t="shared" si="2"/>
        <v>0</v>
      </c>
      <c r="N40" s="6">
        <f t="shared" si="2"/>
        <v>2110.75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Avr-14  </v>
      </c>
      <c r="B43" s="15">
        <f>B40+C40+D40+E40</f>
        <v>1979.75</v>
      </c>
      <c r="C43" s="16">
        <f>F40+G40+H40+I40</f>
        <v>131</v>
      </c>
      <c r="D43" s="22">
        <f>J40+K40+L40+M40</f>
        <v>0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I4">
      <formula1>Mois</formula1>
    </dataValidation>
    <dataValidation type="list" allowBlank="1" showInputMessage="1" showErrorMessage="1" sqref="J4:J5">
      <formula1>Années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9" activePane="bottomLeft" state="frozen"/>
      <selection activeCell="L5" sqref="L5"/>
      <selection pane="bottomLeft" activeCell="L5" sqref="L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28</v>
      </c>
      <c r="J4" s="172">
        <v>2014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41760</v>
      </c>
      <c r="B9" s="58"/>
      <c r="C9" s="59"/>
      <c r="D9" s="103"/>
      <c r="E9" s="61"/>
      <c r="F9" s="62"/>
      <c r="G9" s="61"/>
      <c r="H9" s="103"/>
      <c r="I9" s="61"/>
      <c r="J9" s="61"/>
      <c r="K9" s="61"/>
      <c r="L9" s="61"/>
      <c r="M9" s="65"/>
      <c r="N9" s="66">
        <f>SUM(B9:M9)</f>
        <v>0</v>
      </c>
    </row>
    <row r="10" spans="1:19">
      <c r="A10" s="67">
        <f>A9+1</f>
        <v>41761</v>
      </c>
      <c r="B10" s="68"/>
      <c r="C10" s="69"/>
      <c r="D10" s="104">
        <v>26.5</v>
      </c>
      <c r="E10" s="71"/>
      <c r="F10" s="72"/>
      <c r="G10" s="105"/>
      <c r="H10" s="104"/>
      <c r="I10" s="71"/>
      <c r="J10" s="71"/>
      <c r="K10" s="71"/>
      <c r="L10" s="71"/>
      <c r="M10" s="75"/>
      <c r="N10" s="76">
        <f t="shared" ref="N10:N36" si="0">SUM(B10:M10)</f>
        <v>26.5</v>
      </c>
    </row>
    <row r="11" spans="1:19">
      <c r="A11" s="67">
        <f>A10+1</f>
        <v>41762</v>
      </c>
      <c r="B11" s="68"/>
      <c r="C11" s="69"/>
      <c r="D11" s="104">
        <v>104</v>
      </c>
      <c r="E11" s="71"/>
      <c r="F11" s="77"/>
      <c r="G11" s="105"/>
      <c r="H11" s="104"/>
      <c r="I11" s="71"/>
      <c r="J11" s="71"/>
      <c r="K11" s="71"/>
      <c r="L11" s="71"/>
      <c r="M11" s="75"/>
      <c r="N11" s="76">
        <f t="shared" si="0"/>
        <v>104</v>
      </c>
    </row>
    <row r="12" spans="1:19">
      <c r="A12" s="67">
        <f t="shared" ref="A12:A36" si="1">A11+1</f>
        <v>41763</v>
      </c>
      <c r="B12" s="68"/>
      <c r="C12" s="69"/>
      <c r="D12" s="104"/>
      <c r="E12" s="71"/>
      <c r="F12" s="77"/>
      <c r="G12" s="105"/>
      <c r="H12" s="104"/>
      <c r="I12" s="71"/>
      <c r="J12" s="71"/>
      <c r="K12" s="71"/>
      <c r="L12" s="71"/>
      <c r="M12" s="75"/>
      <c r="N12" s="76">
        <f t="shared" si="0"/>
        <v>0</v>
      </c>
    </row>
    <row r="13" spans="1:19">
      <c r="A13" s="67">
        <f t="shared" si="1"/>
        <v>41764</v>
      </c>
      <c r="B13" s="68"/>
      <c r="C13" s="69"/>
      <c r="D13" s="104">
        <v>37.5</v>
      </c>
      <c r="E13" s="71"/>
      <c r="F13" s="77"/>
      <c r="G13" s="105"/>
      <c r="H13" s="104"/>
      <c r="I13" s="71"/>
      <c r="J13" s="71"/>
      <c r="K13" s="71"/>
      <c r="L13" s="71"/>
      <c r="M13" s="75"/>
      <c r="N13" s="76">
        <f t="shared" si="0"/>
        <v>37.5</v>
      </c>
    </row>
    <row r="14" spans="1:19">
      <c r="A14" s="67">
        <f t="shared" si="1"/>
        <v>41765</v>
      </c>
      <c r="B14" s="68"/>
      <c r="C14" s="69"/>
      <c r="D14" s="104">
        <v>77.5</v>
      </c>
      <c r="E14" s="71"/>
      <c r="F14" s="77"/>
      <c r="G14" s="105"/>
      <c r="H14" s="104"/>
      <c r="I14" s="71"/>
      <c r="J14" s="71"/>
      <c r="K14" s="71"/>
      <c r="L14" s="71"/>
      <c r="M14" s="75"/>
      <c r="N14" s="76">
        <f t="shared" si="0"/>
        <v>77.5</v>
      </c>
    </row>
    <row r="15" spans="1:19">
      <c r="A15" s="67">
        <f t="shared" si="1"/>
        <v>41766</v>
      </c>
      <c r="B15" s="68"/>
      <c r="C15" s="69"/>
      <c r="D15" s="104">
        <v>81.5</v>
      </c>
      <c r="E15" s="71"/>
      <c r="F15" s="77"/>
      <c r="G15" s="105"/>
      <c r="H15" s="104"/>
      <c r="I15" s="71"/>
      <c r="J15" s="71"/>
      <c r="K15" s="71"/>
      <c r="L15" s="71"/>
      <c r="M15" s="75"/>
      <c r="N15" s="76">
        <f t="shared" si="0"/>
        <v>81.5</v>
      </c>
    </row>
    <row r="16" spans="1:19">
      <c r="A16" s="67">
        <f t="shared" si="1"/>
        <v>41767</v>
      </c>
      <c r="B16" s="68"/>
      <c r="C16" s="69"/>
      <c r="D16" s="104">
        <v>65</v>
      </c>
      <c r="E16" s="71"/>
      <c r="F16" s="77"/>
      <c r="G16" s="105"/>
      <c r="H16" s="104"/>
      <c r="I16" s="71"/>
      <c r="J16" s="71"/>
      <c r="K16" s="71"/>
      <c r="L16" s="71"/>
      <c r="M16" s="75"/>
      <c r="N16" s="76">
        <f t="shared" si="0"/>
        <v>65</v>
      </c>
    </row>
    <row r="17" spans="1:14">
      <c r="A17" s="67">
        <f t="shared" si="1"/>
        <v>41768</v>
      </c>
      <c r="B17" s="68">
        <v>6</v>
      </c>
      <c r="C17" s="69"/>
      <c r="D17" s="104">
        <v>102.5</v>
      </c>
      <c r="E17" s="71"/>
      <c r="F17" s="77"/>
      <c r="G17" s="105"/>
      <c r="H17" s="104"/>
      <c r="I17" s="71"/>
      <c r="J17" s="71"/>
      <c r="K17" s="71"/>
      <c r="L17" s="78"/>
      <c r="M17" s="75"/>
      <c r="N17" s="76">
        <f t="shared" si="0"/>
        <v>108.5</v>
      </c>
    </row>
    <row r="18" spans="1:14">
      <c r="A18" s="67">
        <f t="shared" si="1"/>
        <v>41769</v>
      </c>
      <c r="B18" s="68"/>
      <c r="C18" s="69"/>
      <c r="D18" s="104">
        <v>183.5</v>
      </c>
      <c r="E18" s="71"/>
      <c r="F18" s="77"/>
      <c r="G18" s="105"/>
      <c r="H18" s="104">
        <v>33</v>
      </c>
      <c r="I18" s="71"/>
      <c r="J18" s="71"/>
      <c r="K18" s="71"/>
      <c r="L18" s="78"/>
      <c r="M18" s="75"/>
      <c r="N18" s="76">
        <f t="shared" si="0"/>
        <v>216.5</v>
      </c>
    </row>
    <row r="19" spans="1:14">
      <c r="A19" s="67">
        <f t="shared" si="1"/>
        <v>41770</v>
      </c>
      <c r="B19" s="68"/>
      <c r="C19" s="69"/>
      <c r="D19" s="104"/>
      <c r="E19" s="71"/>
      <c r="F19" s="77"/>
      <c r="G19" s="106"/>
      <c r="H19" s="104"/>
      <c r="I19" s="71"/>
      <c r="J19" s="71"/>
      <c r="K19" s="71"/>
      <c r="L19" s="78"/>
      <c r="M19" s="75"/>
      <c r="N19" s="76">
        <f t="shared" si="0"/>
        <v>0</v>
      </c>
    </row>
    <row r="20" spans="1:14">
      <c r="A20" s="67">
        <f t="shared" si="1"/>
        <v>41771</v>
      </c>
      <c r="B20" s="79"/>
      <c r="C20" s="69"/>
      <c r="D20" s="104">
        <v>68.5</v>
      </c>
      <c r="E20" s="71"/>
      <c r="F20" s="72"/>
      <c r="G20" s="105"/>
      <c r="H20" s="104"/>
      <c r="I20" s="71"/>
      <c r="J20" s="71"/>
      <c r="K20" s="71"/>
      <c r="L20" s="78"/>
      <c r="M20" s="75"/>
      <c r="N20" s="76">
        <f t="shared" si="0"/>
        <v>68.5</v>
      </c>
    </row>
    <row r="21" spans="1:14">
      <c r="A21" s="67">
        <f t="shared" si="1"/>
        <v>41772</v>
      </c>
      <c r="B21" s="79"/>
      <c r="C21" s="69"/>
      <c r="D21" s="104">
        <v>86.75</v>
      </c>
      <c r="E21" s="71"/>
      <c r="F21" s="80"/>
      <c r="G21" s="106"/>
      <c r="H21" s="104">
        <v>10</v>
      </c>
      <c r="I21" s="71"/>
      <c r="J21" s="71"/>
      <c r="K21" s="71"/>
      <c r="L21" s="78"/>
      <c r="M21" s="75"/>
      <c r="N21" s="76">
        <f t="shared" si="0"/>
        <v>96.75</v>
      </c>
    </row>
    <row r="22" spans="1:14">
      <c r="A22" s="67">
        <f t="shared" si="1"/>
        <v>41773</v>
      </c>
      <c r="B22" s="79"/>
      <c r="C22" s="69"/>
      <c r="D22" s="104">
        <v>41.5</v>
      </c>
      <c r="E22" s="71"/>
      <c r="F22" s="72"/>
      <c r="G22" s="105"/>
      <c r="H22" s="104"/>
      <c r="I22" s="71"/>
      <c r="J22" s="71"/>
      <c r="K22" s="71"/>
      <c r="L22" s="78"/>
      <c r="M22" s="75"/>
      <c r="N22" s="76">
        <f t="shared" si="0"/>
        <v>41.5</v>
      </c>
    </row>
    <row r="23" spans="1:14">
      <c r="A23" s="67">
        <f t="shared" si="1"/>
        <v>41774</v>
      </c>
      <c r="B23" s="79"/>
      <c r="C23" s="69"/>
      <c r="D23" s="104">
        <v>96</v>
      </c>
      <c r="E23" s="71"/>
      <c r="F23" s="72"/>
      <c r="G23" s="105"/>
      <c r="H23" s="104"/>
      <c r="I23" s="71"/>
      <c r="J23" s="71"/>
      <c r="K23" s="71"/>
      <c r="L23" s="78"/>
      <c r="M23" s="75"/>
      <c r="N23" s="76">
        <f t="shared" si="0"/>
        <v>96</v>
      </c>
    </row>
    <row r="24" spans="1:14">
      <c r="A24" s="67">
        <f t="shared" si="1"/>
        <v>41775</v>
      </c>
      <c r="B24" s="79"/>
      <c r="C24" s="69"/>
      <c r="D24" s="104">
        <v>89</v>
      </c>
      <c r="E24" s="71"/>
      <c r="F24" s="72"/>
      <c r="G24" s="106"/>
      <c r="H24" s="104"/>
      <c r="I24" s="71"/>
      <c r="J24" s="71"/>
      <c r="K24" s="71"/>
      <c r="L24" s="78"/>
      <c r="M24" s="75"/>
      <c r="N24" s="76">
        <f t="shared" si="0"/>
        <v>89</v>
      </c>
    </row>
    <row r="25" spans="1:14">
      <c r="A25" s="67">
        <f t="shared" si="1"/>
        <v>41776</v>
      </c>
      <c r="B25" s="82"/>
      <c r="C25" s="69"/>
      <c r="D25" s="104">
        <v>40</v>
      </c>
      <c r="E25" s="71"/>
      <c r="F25" s="72"/>
      <c r="G25" s="105"/>
      <c r="H25" s="104"/>
      <c r="I25" s="71"/>
      <c r="J25" s="71"/>
      <c r="K25" s="71"/>
      <c r="L25" s="78"/>
      <c r="M25" s="75"/>
      <c r="N25" s="76">
        <f t="shared" si="0"/>
        <v>40</v>
      </c>
    </row>
    <row r="26" spans="1:14">
      <c r="A26" s="67">
        <f t="shared" si="1"/>
        <v>41777</v>
      </c>
      <c r="B26" s="82"/>
      <c r="C26" s="69"/>
      <c r="D26" s="104"/>
      <c r="E26" s="71"/>
      <c r="F26" s="72"/>
      <c r="G26" s="105"/>
      <c r="H26" s="104"/>
      <c r="I26" s="71"/>
      <c r="J26" s="71"/>
      <c r="K26" s="71"/>
      <c r="L26" s="78"/>
      <c r="M26" s="75"/>
      <c r="N26" s="76">
        <f t="shared" si="0"/>
        <v>0</v>
      </c>
    </row>
    <row r="27" spans="1:14">
      <c r="A27" s="67">
        <f t="shared" si="1"/>
        <v>41778</v>
      </c>
      <c r="B27" s="79"/>
      <c r="C27" s="69"/>
      <c r="D27" s="104">
        <v>125</v>
      </c>
      <c r="E27" s="71"/>
      <c r="F27" s="80"/>
      <c r="G27" s="105"/>
      <c r="H27" s="104">
        <v>24.5</v>
      </c>
      <c r="I27" s="71"/>
      <c r="J27" s="71"/>
      <c r="K27" s="71"/>
      <c r="L27" s="78"/>
      <c r="M27" s="75"/>
      <c r="N27" s="76">
        <f t="shared" si="0"/>
        <v>149.5</v>
      </c>
    </row>
    <row r="28" spans="1:14">
      <c r="A28" s="67">
        <f t="shared" si="1"/>
        <v>41779</v>
      </c>
      <c r="B28" s="79"/>
      <c r="C28" s="69"/>
      <c r="D28" s="104">
        <v>56.5</v>
      </c>
      <c r="E28" s="71"/>
      <c r="F28" s="72"/>
      <c r="G28" s="105"/>
      <c r="H28" s="104"/>
      <c r="I28" s="71"/>
      <c r="J28" s="71"/>
      <c r="K28" s="71"/>
      <c r="L28" s="78"/>
      <c r="M28" s="75"/>
      <c r="N28" s="76">
        <f t="shared" si="0"/>
        <v>56.5</v>
      </c>
    </row>
    <row r="29" spans="1:14">
      <c r="A29" s="67">
        <f t="shared" si="1"/>
        <v>41780</v>
      </c>
      <c r="B29" s="79"/>
      <c r="C29" s="69"/>
      <c r="D29" s="104">
        <v>71</v>
      </c>
      <c r="E29" s="71"/>
      <c r="F29" s="72"/>
      <c r="G29" s="107"/>
      <c r="H29" s="104"/>
      <c r="I29" s="71"/>
      <c r="J29" s="71"/>
      <c r="K29" s="71"/>
      <c r="L29" s="78"/>
      <c r="M29" s="75"/>
      <c r="N29" s="76">
        <f t="shared" si="0"/>
        <v>71</v>
      </c>
    </row>
    <row r="30" spans="1:14">
      <c r="A30" s="67">
        <f t="shared" si="1"/>
        <v>41781</v>
      </c>
      <c r="B30" s="79"/>
      <c r="C30" s="69"/>
      <c r="D30" s="104">
        <v>108.5</v>
      </c>
      <c r="E30" s="71"/>
      <c r="F30" s="72"/>
      <c r="G30" s="107"/>
      <c r="H30" s="104"/>
      <c r="I30" s="71"/>
      <c r="J30" s="71"/>
      <c r="K30" s="71"/>
      <c r="L30" s="78"/>
      <c r="M30" s="75"/>
      <c r="N30" s="76">
        <f t="shared" si="0"/>
        <v>108.5</v>
      </c>
    </row>
    <row r="31" spans="1:14">
      <c r="A31" s="67">
        <f t="shared" si="1"/>
        <v>41782</v>
      </c>
      <c r="B31" s="79"/>
      <c r="C31" s="69"/>
      <c r="D31" s="104">
        <v>69</v>
      </c>
      <c r="E31" s="71"/>
      <c r="F31" s="72"/>
      <c r="G31" s="108"/>
      <c r="H31" s="104"/>
      <c r="I31" s="71"/>
      <c r="J31" s="71"/>
      <c r="K31" s="71"/>
      <c r="L31" s="78"/>
      <c r="M31" s="75"/>
      <c r="N31" s="76">
        <f t="shared" si="0"/>
        <v>69</v>
      </c>
    </row>
    <row r="32" spans="1:14">
      <c r="A32" s="67">
        <f t="shared" si="1"/>
        <v>41783</v>
      </c>
      <c r="B32" s="82"/>
      <c r="C32" s="84"/>
      <c r="D32" s="104">
        <v>68.5</v>
      </c>
      <c r="E32" s="71"/>
      <c r="F32" s="72"/>
      <c r="G32" s="108"/>
      <c r="H32" s="104">
        <v>8</v>
      </c>
      <c r="I32" s="71"/>
      <c r="J32" s="71"/>
      <c r="K32" s="71"/>
      <c r="L32" s="78"/>
      <c r="M32" s="75"/>
      <c r="N32" s="76">
        <f t="shared" si="0"/>
        <v>76.5</v>
      </c>
    </row>
    <row r="33" spans="1:14">
      <c r="A33" s="67">
        <f t="shared" si="1"/>
        <v>41784</v>
      </c>
      <c r="B33" s="79"/>
      <c r="C33" s="84"/>
      <c r="D33" s="104">
        <v>50</v>
      </c>
      <c r="E33" s="71"/>
      <c r="F33" s="72"/>
      <c r="G33" s="108"/>
      <c r="H33" s="104"/>
      <c r="I33" s="71"/>
      <c r="J33" s="71"/>
      <c r="K33" s="71"/>
      <c r="L33" s="78"/>
      <c r="M33" s="75"/>
      <c r="N33" s="76">
        <f t="shared" si="0"/>
        <v>50</v>
      </c>
    </row>
    <row r="34" spans="1:14">
      <c r="A34" s="67">
        <f t="shared" si="1"/>
        <v>41785</v>
      </c>
      <c r="B34" s="87"/>
      <c r="C34" s="84"/>
      <c r="D34" s="104">
        <v>78.5</v>
      </c>
      <c r="E34" s="71"/>
      <c r="F34" s="72"/>
      <c r="G34" s="108"/>
      <c r="H34" s="104"/>
      <c r="I34" s="71"/>
      <c r="J34" s="71"/>
      <c r="K34" s="71"/>
      <c r="L34" s="78"/>
      <c r="M34" s="75"/>
      <c r="N34" s="76">
        <f t="shared" si="0"/>
        <v>78.5</v>
      </c>
    </row>
    <row r="35" spans="1:14">
      <c r="A35" s="67">
        <f t="shared" si="1"/>
        <v>41786</v>
      </c>
      <c r="B35" s="79"/>
      <c r="C35" s="84"/>
      <c r="D35" s="109">
        <v>69.5</v>
      </c>
      <c r="E35" s="71"/>
      <c r="F35" s="78"/>
      <c r="G35" s="107"/>
      <c r="H35" s="109"/>
      <c r="I35" s="71"/>
      <c r="J35" s="71"/>
      <c r="K35" s="71"/>
      <c r="L35" s="78"/>
      <c r="M35" s="75"/>
      <c r="N35" s="76">
        <f t="shared" si="0"/>
        <v>69.5</v>
      </c>
    </row>
    <row r="36" spans="1:14">
      <c r="A36" s="67">
        <f t="shared" si="1"/>
        <v>41787</v>
      </c>
      <c r="B36" s="79"/>
      <c r="C36" s="84"/>
      <c r="D36" s="109">
        <v>67.5</v>
      </c>
      <c r="E36" s="71"/>
      <c r="F36" s="78"/>
      <c r="G36" s="107"/>
      <c r="H36" s="109"/>
      <c r="I36" s="71"/>
      <c r="J36" s="71"/>
      <c r="K36" s="71"/>
      <c r="L36" s="78"/>
      <c r="M36" s="75"/>
      <c r="N36" s="76">
        <f t="shared" si="0"/>
        <v>67.5</v>
      </c>
    </row>
    <row r="37" spans="1:14">
      <c r="A37" s="67">
        <f>IF(A36="","",IF(MONTH(A36+1)&lt;&gt;MONTH(A36),"",A36+1))</f>
        <v>41788</v>
      </c>
      <c r="B37" s="79"/>
      <c r="C37" s="84"/>
      <c r="D37" s="109">
        <v>33.5</v>
      </c>
      <c r="E37" s="71"/>
      <c r="F37" s="78"/>
      <c r="G37" s="107"/>
      <c r="H37" s="109"/>
      <c r="I37" s="71"/>
      <c r="J37" s="71"/>
      <c r="K37" s="71"/>
      <c r="L37" s="78"/>
      <c r="M37" s="75"/>
      <c r="N37" s="76">
        <f>IF(A37="","",SUM(B37:M37))</f>
        <v>33.5</v>
      </c>
    </row>
    <row r="38" spans="1:14">
      <c r="A38" s="67">
        <f>IF(A37="","",IF(MONTH(A37+1)&lt;&gt;MONTH(A37),"",A37+1))</f>
        <v>41789</v>
      </c>
      <c r="B38" s="89"/>
      <c r="C38" s="84"/>
      <c r="D38" s="109">
        <v>45.5</v>
      </c>
      <c r="E38" s="71"/>
      <c r="F38" s="71"/>
      <c r="G38" s="108"/>
      <c r="H38" s="109"/>
      <c r="I38" s="71"/>
      <c r="J38" s="71"/>
      <c r="K38" s="71"/>
      <c r="L38" s="78"/>
      <c r="M38" s="75"/>
      <c r="N38" s="76">
        <f>IF(A38="","",SUM(B38:M38))</f>
        <v>45.5</v>
      </c>
    </row>
    <row r="39" spans="1:14" ht="15.75" thickBot="1">
      <c r="A39" s="90">
        <f>IF(A38="","",IF(MONTH(A38+1)&lt;&gt;MONTH(A38),"",A38+1))</f>
        <v>41790</v>
      </c>
      <c r="B39" s="91"/>
      <c r="C39" s="92"/>
      <c r="D39" s="110">
        <v>105.5</v>
      </c>
      <c r="E39" s="94"/>
      <c r="F39" s="94"/>
      <c r="G39" s="111"/>
      <c r="H39" s="110"/>
      <c r="I39" s="94"/>
      <c r="J39" s="94"/>
      <c r="K39" s="94"/>
      <c r="L39" s="97"/>
      <c r="M39" s="98"/>
      <c r="N39" s="99">
        <f>IF(A39="","",SUM(B39:M39))</f>
        <v>105.5</v>
      </c>
    </row>
    <row r="40" spans="1:14" ht="22.5" customHeight="1" thickBot="1">
      <c r="A40" s="5" t="s">
        <v>3</v>
      </c>
      <c r="B40" s="5">
        <f t="shared" ref="B40:N40" si="2">SUM(B9:B39)</f>
        <v>6</v>
      </c>
      <c r="C40" s="5">
        <f t="shared" si="2"/>
        <v>0</v>
      </c>
      <c r="D40" s="5">
        <f t="shared" si="2"/>
        <v>2048.25</v>
      </c>
      <c r="E40" s="5">
        <f t="shared" si="2"/>
        <v>0</v>
      </c>
      <c r="F40" s="5">
        <f t="shared" si="2"/>
        <v>0</v>
      </c>
      <c r="G40" s="5">
        <f t="shared" si="2"/>
        <v>0</v>
      </c>
      <c r="H40" s="5">
        <f t="shared" si="2"/>
        <v>75.5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0</v>
      </c>
      <c r="M40" s="5">
        <f t="shared" si="2"/>
        <v>0</v>
      </c>
      <c r="N40" s="6">
        <f t="shared" si="2"/>
        <v>2129.75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Mai-14  </v>
      </c>
      <c r="B43" s="15">
        <f>B40+C40+D40+E40</f>
        <v>2054.25</v>
      </c>
      <c r="C43" s="16">
        <f>F40+G40+H40+I40</f>
        <v>75.5</v>
      </c>
      <c r="D43" s="22">
        <f>J40+K40+L40+M40</f>
        <v>0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J4:J5">
      <formula1>Années</formula1>
    </dataValidation>
    <dataValidation type="list" allowBlank="1" showInputMessage="1" showErrorMessage="1" sqref="I4">
      <formula1>Mois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9" activePane="bottomLeft" state="frozen"/>
      <selection activeCell="L5" sqref="L5"/>
      <selection pane="bottomLeft" activeCell="L5" sqref="L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29</v>
      </c>
      <c r="J4" s="172">
        <v>2014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41791</v>
      </c>
      <c r="B9" s="58"/>
      <c r="C9" s="59"/>
      <c r="D9" s="63"/>
      <c r="E9" s="61"/>
      <c r="F9" s="62"/>
      <c r="G9" s="63"/>
      <c r="H9" s="63"/>
      <c r="I9" s="61"/>
      <c r="J9" s="61"/>
      <c r="K9" s="61"/>
      <c r="L9" s="61"/>
      <c r="M9" s="65"/>
      <c r="N9" s="66">
        <f>SUM(B9:M9)</f>
        <v>0</v>
      </c>
    </row>
    <row r="10" spans="1:19">
      <c r="A10" s="67">
        <f>A9+1</f>
        <v>41792</v>
      </c>
      <c r="B10" s="68"/>
      <c r="C10" s="69"/>
      <c r="D10" s="73">
        <v>113.5</v>
      </c>
      <c r="E10" s="71"/>
      <c r="F10" s="72"/>
      <c r="G10" s="73">
        <v>32</v>
      </c>
      <c r="H10" s="73"/>
      <c r="I10" s="71"/>
      <c r="J10" s="71"/>
      <c r="K10" s="71"/>
      <c r="L10" s="71"/>
      <c r="M10" s="75"/>
      <c r="N10" s="76">
        <f t="shared" ref="N10:N36" si="0">SUM(B10:M10)</f>
        <v>145.5</v>
      </c>
    </row>
    <row r="11" spans="1:19">
      <c r="A11" s="67">
        <f>A10+1</f>
        <v>41793</v>
      </c>
      <c r="B11" s="68"/>
      <c r="C11" s="69"/>
      <c r="D11" s="73">
        <v>19.5</v>
      </c>
      <c r="E11" s="71"/>
      <c r="F11" s="77"/>
      <c r="G11" s="73"/>
      <c r="H11" s="73"/>
      <c r="I11" s="71"/>
      <c r="J11" s="71"/>
      <c r="K11" s="71"/>
      <c r="L11" s="71"/>
      <c r="M11" s="75"/>
      <c r="N11" s="76">
        <f t="shared" si="0"/>
        <v>19.5</v>
      </c>
    </row>
    <row r="12" spans="1:19">
      <c r="A12" s="67">
        <f t="shared" ref="A12:A36" si="1">A11+1</f>
        <v>41794</v>
      </c>
      <c r="B12" s="68"/>
      <c r="C12" s="69"/>
      <c r="D12" s="73">
        <v>44</v>
      </c>
      <c r="E12" s="71"/>
      <c r="F12" s="77"/>
      <c r="G12" s="73"/>
      <c r="H12" s="73"/>
      <c r="I12" s="71"/>
      <c r="J12" s="71"/>
      <c r="K12" s="71"/>
      <c r="L12" s="71"/>
      <c r="M12" s="75"/>
      <c r="N12" s="76">
        <f t="shared" si="0"/>
        <v>44</v>
      </c>
    </row>
    <row r="13" spans="1:19">
      <c r="A13" s="67">
        <f t="shared" si="1"/>
        <v>41795</v>
      </c>
      <c r="B13" s="68"/>
      <c r="C13" s="69"/>
      <c r="D13" s="73">
        <v>41</v>
      </c>
      <c r="E13" s="71"/>
      <c r="F13" s="77"/>
      <c r="G13" s="73"/>
      <c r="H13" s="73"/>
      <c r="I13" s="71"/>
      <c r="J13" s="71"/>
      <c r="K13" s="71"/>
      <c r="L13" s="71"/>
      <c r="M13" s="75"/>
      <c r="N13" s="76">
        <f t="shared" si="0"/>
        <v>41</v>
      </c>
    </row>
    <row r="14" spans="1:19">
      <c r="A14" s="67">
        <f t="shared" si="1"/>
        <v>41796</v>
      </c>
      <c r="B14" s="68"/>
      <c r="C14" s="69"/>
      <c r="D14" s="73">
        <v>78.5</v>
      </c>
      <c r="E14" s="71"/>
      <c r="F14" s="77"/>
      <c r="G14" s="73"/>
      <c r="H14" s="73"/>
      <c r="I14" s="71"/>
      <c r="J14" s="71"/>
      <c r="K14" s="71"/>
      <c r="L14" s="71"/>
      <c r="M14" s="75"/>
      <c r="N14" s="76">
        <f t="shared" si="0"/>
        <v>78.5</v>
      </c>
    </row>
    <row r="15" spans="1:19">
      <c r="A15" s="67">
        <f t="shared" si="1"/>
        <v>41797</v>
      </c>
      <c r="B15" s="68"/>
      <c r="C15" s="69"/>
      <c r="D15" s="73">
        <v>72</v>
      </c>
      <c r="E15" s="71"/>
      <c r="F15" s="77"/>
      <c r="G15" s="73"/>
      <c r="H15" s="73"/>
      <c r="I15" s="71"/>
      <c r="J15" s="71"/>
      <c r="K15" s="71"/>
      <c r="L15" s="71"/>
      <c r="M15" s="75"/>
      <c r="N15" s="76">
        <f t="shared" si="0"/>
        <v>72</v>
      </c>
    </row>
    <row r="16" spans="1:19">
      <c r="A16" s="67">
        <f t="shared" si="1"/>
        <v>41798</v>
      </c>
      <c r="B16" s="68"/>
      <c r="C16" s="69"/>
      <c r="D16" s="73"/>
      <c r="E16" s="71"/>
      <c r="F16" s="77"/>
      <c r="G16" s="73"/>
      <c r="H16" s="73"/>
      <c r="I16" s="71"/>
      <c r="J16" s="71"/>
      <c r="K16" s="71"/>
      <c r="L16" s="71"/>
      <c r="M16" s="75"/>
      <c r="N16" s="76">
        <f t="shared" si="0"/>
        <v>0</v>
      </c>
    </row>
    <row r="17" spans="1:14">
      <c r="A17" s="67">
        <f t="shared" si="1"/>
        <v>41799</v>
      </c>
      <c r="B17" s="68"/>
      <c r="C17" s="69"/>
      <c r="D17" s="73">
        <v>48.5</v>
      </c>
      <c r="E17" s="71"/>
      <c r="F17" s="77"/>
      <c r="G17" s="73"/>
      <c r="H17" s="73">
        <v>35.5</v>
      </c>
      <c r="I17" s="71"/>
      <c r="J17" s="71"/>
      <c r="K17" s="71"/>
      <c r="L17" s="78"/>
      <c r="M17" s="75"/>
      <c r="N17" s="76">
        <f t="shared" si="0"/>
        <v>84</v>
      </c>
    </row>
    <row r="18" spans="1:14">
      <c r="A18" s="67">
        <f t="shared" si="1"/>
        <v>41800</v>
      </c>
      <c r="B18" s="68"/>
      <c r="C18" s="69"/>
      <c r="D18" s="73">
        <v>77</v>
      </c>
      <c r="E18" s="71"/>
      <c r="F18" s="77"/>
      <c r="G18" s="73"/>
      <c r="H18" s="73"/>
      <c r="I18" s="71"/>
      <c r="J18" s="71"/>
      <c r="K18" s="71"/>
      <c r="L18" s="78"/>
      <c r="M18" s="75"/>
      <c r="N18" s="76">
        <f t="shared" si="0"/>
        <v>77</v>
      </c>
    </row>
    <row r="19" spans="1:14">
      <c r="A19" s="67">
        <f t="shared" si="1"/>
        <v>41801</v>
      </c>
      <c r="B19" s="68"/>
      <c r="C19" s="69"/>
      <c r="D19" s="73">
        <v>132.5</v>
      </c>
      <c r="E19" s="71"/>
      <c r="F19" s="77"/>
      <c r="G19" s="73"/>
      <c r="H19" s="73"/>
      <c r="I19" s="71"/>
      <c r="J19" s="71"/>
      <c r="K19" s="71"/>
      <c r="L19" s="78"/>
      <c r="M19" s="75"/>
      <c r="N19" s="76">
        <f t="shared" si="0"/>
        <v>132.5</v>
      </c>
    </row>
    <row r="20" spans="1:14">
      <c r="A20" s="67">
        <f t="shared" si="1"/>
        <v>41802</v>
      </c>
      <c r="B20" s="79"/>
      <c r="C20" s="69"/>
      <c r="D20" s="73">
        <v>63.5</v>
      </c>
      <c r="E20" s="71"/>
      <c r="F20" s="72"/>
      <c r="G20" s="73"/>
      <c r="H20" s="73"/>
      <c r="I20" s="71"/>
      <c r="J20" s="71"/>
      <c r="K20" s="71"/>
      <c r="L20" s="78"/>
      <c r="M20" s="75"/>
      <c r="N20" s="76">
        <f t="shared" si="0"/>
        <v>63.5</v>
      </c>
    </row>
    <row r="21" spans="1:14">
      <c r="A21" s="67">
        <f t="shared" si="1"/>
        <v>41803</v>
      </c>
      <c r="B21" s="79"/>
      <c r="C21" s="69"/>
      <c r="D21" s="73">
        <v>101</v>
      </c>
      <c r="E21" s="71"/>
      <c r="F21" s="80"/>
      <c r="G21" s="81"/>
      <c r="H21" s="73"/>
      <c r="I21" s="71"/>
      <c r="J21" s="71"/>
      <c r="K21" s="71"/>
      <c r="L21" s="78"/>
      <c r="M21" s="75"/>
      <c r="N21" s="76">
        <f t="shared" si="0"/>
        <v>101</v>
      </c>
    </row>
    <row r="22" spans="1:14">
      <c r="A22" s="67">
        <f t="shared" si="1"/>
        <v>41804</v>
      </c>
      <c r="B22" s="79"/>
      <c r="C22" s="69"/>
      <c r="D22" s="73">
        <v>118</v>
      </c>
      <c r="E22" s="71"/>
      <c r="F22" s="72"/>
      <c r="G22" s="73"/>
      <c r="H22" s="73"/>
      <c r="I22" s="71"/>
      <c r="J22" s="71"/>
      <c r="K22" s="71"/>
      <c r="L22" s="78"/>
      <c r="M22" s="75"/>
      <c r="N22" s="76">
        <f t="shared" si="0"/>
        <v>118</v>
      </c>
    </row>
    <row r="23" spans="1:14">
      <c r="A23" s="67">
        <f t="shared" si="1"/>
        <v>41805</v>
      </c>
      <c r="B23" s="79"/>
      <c r="C23" s="69"/>
      <c r="D23" s="73"/>
      <c r="E23" s="71"/>
      <c r="F23" s="72"/>
      <c r="G23" s="73"/>
      <c r="H23" s="73"/>
      <c r="I23" s="71"/>
      <c r="J23" s="71"/>
      <c r="K23" s="71"/>
      <c r="L23" s="78"/>
      <c r="M23" s="75"/>
      <c r="N23" s="76">
        <f t="shared" si="0"/>
        <v>0</v>
      </c>
    </row>
    <row r="24" spans="1:14">
      <c r="A24" s="67">
        <f t="shared" si="1"/>
        <v>41806</v>
      </c>
      <c r="B24" s="79"/>
      <c r="C24" s="69"/>
      <c r="D24" s="73">
        <v>121.5</v>
      </c>
      <c r="E24" s="71"/>
      <c r="F24" s="72"/>
      <c r="G24" s="81"/>
      <c r="H24" s="73">
        <v>8</v>
      </c>
      <c r="I24" s="71"/>
      <c r="J24" s="71"/>
      <c r="K24" s="71"/>
      <c r="L24" s="78"/>
      <c r="M24" s="75"/>
      <c r="N24" s="76">
        <f t="shared" si="0"/>
        <v>129.5</v>
      </c>
    </row>
    <row r="25" spans="1:14">
      <c r="A25" s="67">
        <f t="shared" si="1"/>
        <v>41807</v>
      </c>
      <c r="B25" s="82"/>
      <c r="C25" s="69"/>
      <c r="D25" s="73">
        <v>131</v>
      </c>
      <c r="E25" s="71"/>
      <c r="F25" s="72"/>
      <c r="G25" s="73"/>
      <c r="H25" s="73"/>
      <c r="I25" s="71"/>
      <c r="J25" s="71"/>
      <c r="K25" s="71"/>
      <c r="L25" s="78"/>
      <c r="M25" s="75"/>
      <c r="N25" s="76">
        <f t="shared" si="0"/>
        <v>131</v>
      </c>
    </row>
    <row r="26" spans="1:14">
      <c r="A26" s="67">
        <f t="shared" si="1"/>
        <v>41808</v>
      </c>
      <c r="B26" s="82"/>
      <c r="C26" s="69"/>
      <c r="D26" s="73">
        <v>36.5</v>
      </c>
      <c r="E26" s="71"/>
      <c r="F26" s="72"/>
      <c r="G26" s="81"/>
      <c r="H26" s="73"/>
      <c r="I26" s="71"/>
      <c r="J26" s="71"/>
      <c r="K26" s="71"/>
      <c r="L26" s="78"/>
      <c r="M26" s="75"/>
      <c r="N26" s="76">
        <f t="shared" si="0"/>
        <v>36.5</v>
      </c>
    </row>
    <row r="27" spans="1:14">
      <c r="A27" s="67">
        <f t="shared" si="1"/>
        <v>41809</v>
      </c>
      <c r="B27" s="79"/>
      <c r="C27" s="69"/>
      <c r="D27" s="73">
        <v>83.5</v>
      </c>
      <c r="E27" s="71"/>
      <c r="F27" s="80"/>
      <c r="G27" s="73"/>
      <c r="H27" s="73"/>
      <c r="I27" s="71"/>
      <c r="J27" s="71"/>
      <c r="K27" s="71"/>
      <c r="L27" s="78"/>
      <c r="M27" s="75"/>
      <c r="N27" s="76">
        <f t="shared" si="0"/>
        <v>83.5</v>
      </c>
    </row>
    <row r="28" spans="1:14">
      <c r="A28" s="67">
        <f t="shared" si="1"/>
        <v>41810</v>
      </c>
      <c r="B28" s="79"/>
      <c r="C28" s="69"/>
      <c r="D28" s="73">
        <v>69</v>
      </c>
      <c r="E28" s="71"/>
      <c r="F28" s="72"/>
      <c r="G28" s="73"/>
      <c r="H28" s="73"/>
      <c r="I28" s="71"/>
      <c r="J28" s="71"/>
      <c r="K28" s="71"/>
      <c r="L28" s="78"/>
      <c r="M28" s="75"/>
      <c r="N28" s="76">
        <f t="shared" si="0"/>
        <v>69</v>
      </c>
    </row>
    <row r="29" spans="1:14">
      <c r="A29" s="67">
        <f t="shared" si="1"/>
        <v>41811</v>
      </c>
      <c r="B29" s="79"/>
      <c r="C29" s="69"/>
      <c r="D29" s="73">
        <v>104</v>
      </c>
      <c r="E29" s="71"/>
      <c r="F29" s="72"/>
      <c r="G29" s="73"/>
      <c r="H29" s="73">
        <v>8</v>
      </c>
      <c r="I29" s="71"/>
      <c r="J29" s="71"/>
      <c r="K29" s="71"/>
      <c r="L29" s="78"/>
      <c r="M29" s="75"/>
      <c r="N29" s="76">
        <f t="shared" si="0"/>
        <v>112</v>
      </c>
    </row>
    <row r="30" spans="1:14">
      <c r="A30" s="67">
        <f t="shared" si="1"/>
        <v>41812</v>
      </c>
      <c r="B30" s="79"/>
      <c r="C30" s="69"/>
      <c r="D30" s="73"/>
      <c r="E30" s="71"/>
      <c r="F30" s="72"/>
      <c r="G30" s="73"/>
      <c r="H30" s="73"/>
      <c r="I30" s="71"/>
      <c r="J30" s="71"/>
      <c r="K30" s="71"/>
      <c r="L30" s="78"/>
      <c r="M30" s="75"/>
      <c r="N30" s="76">
        <f t="shared" si="0"/>
        <v>0</v>
      </c>
    </row>
    <row r="31" spans="1:14">
      <c r="A31" s="67">
        <f t="shared" si="1"/>
        <v>41813</v>
      </c>
      <c r="B31" s="79"/>
      <c r="C31" s="69"/>
      <c r="D31" s="73">
        <v>105.5</v>
      </c>
      <c r="E31" s="71"/>
      <c r="F31" s="72"/>
      <c r="G31" s="73"/>
      <c r="H31" s="73"/>
      <c r="I31" s="71"/>
      <c r="J31" s="71"/>
      <c r="K31" s="71"/>
      <c r="L31" s="78"/>
      <c r="M31" s="75"/>
      <c r="N31" s="76">
        <f t="shared" si="0"/>
        <v>105.5</v>
      </c>
    </row>
    <row r="32" spans="1:14">
      <c r="A32" s="67">
        <f t="shared" si="1"/>
        <v>41814</v>
      </c>
      <c r="B32" s="82"/>
      <c r="C32" s="84"/>
      <c r="D32" s="73">
        <v>42</v>
      </c>
      <c r="E32" s="71"/>
      <c r="F32" s="72"/>
      <c r="G32" s="85"/>
      <c r="H32" s="73"/>
      <c r="I32" s="71"/>
      <c r="J32" s="71"/>
      <c r="K32" s="71"/>
      <c r="L32" s="78"/>
      <c r="M32" s="75"/>
      <c r="N32" s="76">
        <f t="shared" si="0"/>
        <v>42</v>
      </c>
    </row>
    <row r="33" spans="1:14">
      <c r="A33" s="67">
        <f t="shared" si="1"/>
        <v>41815</v>
      </c>
      <c r="B33" s="79"/>
      <c r="C33" s="84"/>
      <c r="D33" s="73">
        <v>54</v>
      </c>
      <c r="E33" s="71"/>
      <c r="F33" s="72"/>
      <c r="G33" s="86"/>
      <c r="H33" s="73"/>
      <c r="I33" s="71"/>
      <c r="J33" s="71"/>
      <c r="K33" s="71"/>
      <c r="L33" s="78"/>
      <c r="M33" s="75"/>
      <c r="N33" s="76">
        <f t="shared" si="0"/>
        <v>54</v>
      </c>
    </row>
    <row r="34" spans="1:14">
      <c r="A34" s="67">
        <f t="shared" si="1"/>
        <v>41816</v>
      </c>
      <c r="B34" s="87"/>
      <c r="C34" s="84"/>
      <c r="D34" s="73">
        <v>74</v>
      </c>
      <c r="E34" s="71"/>
      <c r="F34" s="72"/>
      <c r="G34" s="86"/>
      <c r="H34" s="73"/>
      <c r="I34" s="71"/>
      <c r="J34" s="71"/>
      <c r="K34" s="71"/>
      <c r="L34" s="78"/>
      <c r="M34" s="75"/>
      <c r="N34" s="76">
        <f t="shared" si="0"/>
        <v>74</v>
      </c>
    </row>
    <row r="35" spans="1:14">
      <c r="A35" s="67">
        <f t="shared" si="1"/>
        <v>41817</v>
      </c>
      <c r="B35" s="79"/>
      <c r="C35" s="84"/>
      <c r="D35" s="86">
        <v>94</v>
      </c>
      <c r="E35" s="71"/>
      <c r="F35" s="78"/>
      <c r="G35" s="85"/>
      <c r="H35" s="86"/>
      <c r="I35" s="71"/>
      <c r="J35" s="71"/>
      <c r="K35" s="71"/>
      <c r="L35" s="78"/>
      <c r="M35" s="75"/>
      <c r="N35" s="76">
        <f t="shared" si="0"/>
        <v>94</v>
      </c>
    </row>
    <row r="36" spans="1:14">
      <c r="A36" s="67">
        <f t="shared" si="1"/>
        <v>41818</v>
      </c>
      <c r="B36" s="79"/>
      <c r="C36" s="84"/>
      <c r="D36" s="86">
        <v>115</v>
      </c>
      <c r="E36" s="71"/>
      <c r="F36" s="78"/>
      <c r="G36" s="85"/>
      <c r="H36" s="86">
        <v>23</v>
      </c>
      <c r="I36" s="71"/>
      <c r="J36" s="71"/>
      <c r="K36" s="71"/>
      <c r="L36" s="78"/>
      <c r="M36" s="75"/>
      <c r="N36" s="76">
        <f t="shared" si="0"/>
        <v>138</v>
      </c>
    </row>
    <row r="37" spans="1:14">
      <c r="A37" s="67">
        <f>IF(A36="","",IF(MONTH(A36+1)&lt;&gt;MONTH(A36),"",A36+1))</f>
        <v>41819</v>
      </c>
      <c r="B37" s="79"/>
      <c r="C37" s="84"/>
      <c r="D37" s="86"/>
      <c r="E37" s="71"/>
      <c r="F37" s="78"/>
      <c r="G37" s="85"/>
      <c r="H37" s="86"/>
      <c r="I37" s="71"/>
      <c r="J37" s="71"/>
      <c r="K37" s="71"/>
      <c r="L37" s="78"/>
      <c r="M37" s="75"/>
      <c r="N37" s="76">
        <f>IF(A37="","",SUM(B37:M37))</f>
        <v>0</v>
      </c>
    </row>
    <row r="38" spans="1:14">
      <c r="A38" s="67">
        <f>IF(A37="","",IF(MONTH(A37+1)&lt;&gt;MONTH(A37),"",A37+1))</f>
        <v>41820</v>
      </c>
      <c r="B38" s="89"/>
      <c r="C38" s="84"/>
      <c r="D38" s="86">
        <v>26.5</v>
      </c>
      <c r="E38" s="71"/>
      <c r="F38" s="71"/>
      <c r="G38" s="85"/>
      <c r="H38" s="86"/>
      <c r="I38" s="71"/>
      <c r="J38" s="71"/>
      <c r="K38" s="71"/>
      <c r="L38" s="78"/>
      <c r="M38" s="75"/>
      <c r="N38" s="76">
        <f>IF(A38="","",SUM(B38:M38))</f>
        <v>26.5</v>
      </c>
    </row>
    <row r="39" spans="1:14" ht="15.75" thickBot="1">
      <c r="A39" s="90" t="str">
        <f>IF(A38="","",IF(MONTH(A38+1)&lt;&gt;MONTH(A38),"",A38+1))</f>
        <v/>
      </c>
      <c r="B39" s="91"/>
      <c r="C39" s="92"/>
      <c r="D39" s="102"/>
      <c r="E39" s="94"/>
      <c r="F39" s="94"/>
      <c r="G39" s="95"/>
      <c r="H39" s="102"/>
      <c r="I39" s="94"/>
      <c r="J39" s="94"/>
      <c r="K39" s="94"/>
      <c r="L39" s="97"/>
      <c r="M39" s="98"/>
      <c r="N39" s="99" t="str">
        <f>IF(A39="","",SUM(B39:M39))</f>
        <v/>
      </c>
    </row>
    <row r="40" spans="1:14" ht="22.5" customHeight="1" thickBot="1">
      <c r="A40" s="5" t="s">
        <v>3</v>
      </c>
      <c r="B40" s="5">
        <f t="shared" ref="B40:N40" si="2">SUM(B9:B39)</f>
        <v>0</v>
      </c>
      <c r="C40" s="5">
        <f t="shared" si="2"/>
        <v>0</v>
      </c>
      <c r="D40" s="5">
        <f t="shared" si="2"/>
        <v>1965.5</v>
      </c>
      <c r="E40" s="5">
        <f t="shared" si="2"/>
        <v>0</v>
      </c>
      <c r="F40" s="5">
        <f t="shared" si="2"/>
        <v>0</v>
      </c>
      <c r="G40" s="5">
        <f t="shared" si="2"/>
        <v>32</v>
      </c>
      <c r="H40" s="5">
        <f t="shared" si="2"/>
        <v>74.5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0</v>
      </c>
      <c r="M40" s="5">
        <f t="shared" si="2"/>
        <v>0</v>
      </c>
      <c r="N40" s="6">
        <f t="shared" si="2"/>
        <v>2072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Juin-14 </v>
      </c>
      <c r="B43" s="15">
        <f>B40+C40+D40+E40</f>
        <v>1965.5</v>
      </c>
      <c r="C43" s="16">
        <f>F40+G40+H40+I40</f>
        <v>106.5</v>
      </c>
      <c r="D43" s="22">
        <f>J40+K40+L40+M40</f>
        <v>0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I4">
      <formula1>Mois</formula1>
    </dataValidation>
    <dataValidation type="list" allowBlank="1" showInputMessage="1" showErrorMessage="1" sqref="J4:J5">
      <formula1>Années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9" activePane="bottomLeft" state="frozen"/>
      <selection activeCell="L5" sqref="L5"/>
      <selection pane="bottomLeft" activeCell="L5" sqref="L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30</v>
      </c>
      <c r="J4" s="172">
        <v>2014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41821</v>
      </c>
      <c r="B9" s="58"/>
      <c r="C9" s="59"/>
      <c r="D9" s="64">
        <v>65.5</v>
      </c>
      <c r="E9" s="61"/>
      <c r="F9" s="62"/>
      <c r="G9" s="63"/>
      <c r="H9" s="64"/>
      <c r="I9" s="61"/>
      <c r="J9" s="61"/>
      <c r="K9" s="61"/>
      <c r="L9" s="61"/>
      <c r="M9" s="65"/>
      <c r="N9" s="66">
        <f>SUM(B9:M9)</f>
        <v>65.5</v>
      </c>
    </row>
    <row r="10" spans="1:19">
      <c r="A10" s="67">
        <f>A9+1</f>
        <v>41822</v>
      </c>
      <c r="B10" s="68"/>
      <c r="C10" s="69"/>
      <c r="D10" s="74">
        <v>36</v>
      </c>
      <c r="E10" s="71"/>
      <c r="F10" s="72"/>
      <c r="G10" s="73"/>
      <c r="H10" s="74"/>
      <c r="I10" s="71"/>
      <c r="J10" s="71"/>
      <c r="K10" s="71"/>
      <c r="L10" s="71"/>
      <c r="M10" s="75"/>
      <c r="N10" s="76">
        <f t="shared" ref="N10:N36" si="0">SUM(B10:M10)</f>
        <v>36</v>
      </c>
    </row>
    <row r="11" spans="1:19">
      <c r="A11" s="67">
        <f>A10+1</f>
        <v>41823</v>
      </c>
      <c r="B11" s="68"/>
      <c r="C11" s="69"/>
      <c r="D11" s="74">
        <v>86.5</v>
      </c>
      <c r="E11" s="71"/>
      <c r="F11" s="77"/>
      <c r="G11" s="73"/>
      <c r="H11" s="74"/>
      <c r="I11" s="71"/>
      <c r="J11" s="71"/>
      <c r="K11" s="71"/>
      <c r="L11" s="71"/>
      <c r="M11" s="75"/>
      <c r="N11" s="76">
        <f t="shared" si="0"/>
        <v>86.5</v>
      </c>
    </row>
    <row r="12" spans="1:19">
      <c r="A12" s="67">
        <f t="shared" ref="A12:A36" si="1">A11+1</f>
        <v>41824</v>
      </c>
      <c r="B12" s="68"/>
      <c r="C12" s="69"/>
      <c r="D12" s="74">
        <v>88</v>
      </c>
      <c r="E12" s="71"/>
      <c r="F12" s="77"/>
      <c r="G12" s="73"/>
      <c r="H12" s="74"/>
      <c r="I12" s="71"/>
      <c r="J12" s="71"/>
      <c r="K12" s="71"/>
      <c r="L12" s="71"/>
      <c r="M12" s="75"/>
      <c r="N12" s="76">
        <f t="shared" si="0"/>
        <v>88</v>
      </c>
    </row>
    <row r="13" spans="1:19">
      <c r="A13" s="67">
        <f t="shared" si="1"/>
        <v>41825</v>
      </c>
      <c r="B13" s="68"/>
      <c r="C13" s="69"/>
      <c r="D13" s="74">
        <v>38.5</v>
      </c>
      <c r="E13" s="71"/>
      <c r="F13" s="77"/>
      <c r="G13" s="73"/>
      <c r="H13" s="74"/>
      <c r="I13" s="71"/>
      <c r="J13" s="71"/>
      <c r="K13" s="71"/>
      <c r="L13" s="71"/>
      <c r="M13" s="75"/>
      <c r="N13" s="76">
        <f t="shared" si="0"/>
        <v>38.5</v>
      </c>
    </row>
    <row r="14" spans="1:19">
      <c r="A14" s="67">
        <f t="shared" si="1"/>
        <v>41826</v>
      </c>
      <c r="B14" s="68"/>
      <c r="C14" s="69"/>
      <c r="D14" s="74"/>
      <c r="E14" s="71"/>
      <c r="F14" s="77"/>
      <c r="G14" s="73"/>
      <c r="H14" s="74"/>
      <c r="I14" s="71"/>
      <c r="J14" s="71"/>
      <c r="K14" s="71"/>
      <c r="L14" s="71"/>
      <c r="M14" s="75"/>
      <c r="N14" s="76">
        <f t="shared" si="0"/>
        <v>0</v>
      </c>
    </row>
    <row r="15" spans="1:19">
      <c r="A15" s="67">
        <f t="shared" si="1"/>
        <v>41827</v>
      </c>
      <c r="B15" s="68"/>
      <c r="C15" s="69"/>
      <c r="D15" s="74">
        <v>40.5</v>
      </c>
      <c r="E15" s="71"/>
      <c r="F15" s="77"/>
      <c r="G15" s="73"/>
      <c r="H15" s="74"/>
      <c r="I15" s="71"/>
      <c r="J15" s="71"/>
      <c r="K15" s="71"/>
      <c r="L15" s="71"/>
      <c r="M15" s="75"/>
      <c r="N15" s="76">
        <f t="shared" si="0"/>
        <v>40.5</v>
      </c>
    </row>
    <row r="16" spans="1:19">
      <c r="A16" s="67">
        <f t="shared" si="1"/>
        <v>41828</v>
      </c>
      <c r="B16" s="68"/>
      <c r="C16" s="69"/>
      <c r="D16" s="74">
        <v>67</v>
      </c>
      <c r="E16" s="71"/>
      <c r="F16" s="77"/>
      <c r="G16" s="73"/>
      <c r="H16" s="74"/>
      <c r="I16" s="71"/>
      <c r="J16" s="71"/>
      <c r="K16" s="71"/>
      <c r="L16" s="71"/>
      <c r="M16" s="75"/>
      <c r="N16" s="76">
        <f t="shared" si="0"/>
        <v>67</v>
      </c>
    </row>
    <row r="17" spans="1:14">
      <c r="A17" s="67">
        <f t="shared" si="1"/>
        <v>41829</v>
      </c>
      <c r="B17" s="68"/>
      <c r="C17" s="69"/>
      <c r="D17" s="74">
        <v>47</v>
      </c>
      <c r="E17" s="71"/>
      <c r="F17" s="77"/>
      <c r="G17" s="73"/>
      <c r="H17" s="74"/>
      <c r="I17" s="71"/>
      <c r="J17" s="71"/>
      <c r="K17" s="71"/>
      <c r="L17" s="78"/>
      <c r="M17" s="75"/>
      <c r="N17" s="76">
        <f t="shared" si="0"/>
        <v>47</v>
      </c>
    </row>
    <row r="18" spans="1:14">
      <c r="A18" s="67">
        <f t="shared" si="1"/>
        <v>41830</v>
      </c>
      <c r="B18" s="68"/>
      <c r="C18" s="69"/>
      <c r="D18" s="74">
        <v>32.75</v>
      </c>
      <c r="E18" s="71"/>
      <c r="F18" s="77"/>
      <c r="G18" s="73"/>
      <c r="H18" s="74"/>
      <c r="I18" s="71"/>
      <c r="J18" s="71"/>
      <c r="K18" s="71"/>
      <c r="L18" s="78"/>
      <c r="M18" s="75"/>
      <c r="N18" s="76">
        <f t="shared" si="0"/>
        <v>32.75</v>
      </c>
    </row>
    <row r="19" spans="1:14">
      <c r="A19" s="67">
        <f t="shared" si="1"/>
        <v>41831</v>
      </c>
      <c r="B19" s="68"/>
      <c r="C19" s="69"/>
      <c r="D19" s="74">
        <v>57.5</v>
      </c>
      <c r="E19" s="71"/>
      <c r="F19" s="77"/>
      <c r="G19" s="73"/>
      <c r="H19" s="74"/>
      <c r="I19" s="71"/>
      <c r="J19" s="71"/>
      <c r="K19" s="71"/>
      <c r="L19" s="78"/>
      <c r="M19" s="75"/>
      <c r="N19" s="76">
        <f t="shared" si="0"/>
        <v>57.5</v>
      </c>
    </row>
    <row r="20" spans="1:14">
      <c r="A20" s="67">
        <f t="shared" si="1"/>
        <v>41832</v>
      </c>
      <c r="B20" s="79"/>
      <c r="C20" s="69"/>
      <c r="D20" s="74">
        <v>46.5</v>
      </c>
      <c r="E20" s="71"/>
      <c r="F20" s="72"/>
      <c r="G20" s="73"/>
      <c r="H20" s="74">
        <v>9</v>
      </c>
      <c r="I20" s="71"/>
      <c r="J20" s="71"/>
      <c r="K20" s="71"/>
      <c r="L20" s="78"/>
      <c r="M20" s="75"/>
      <c r="N20" s="76">
        <f t="shared" si="0"/>
        <v>55.5</v>
      </c>
    </row>
    <row r="21" spans="1:14">
      <c r="A21" s="67">
        <f t="shared" si="1"/>
        <v>41833</v>
      </c>
      <c r="B21" s="79"/>
      <c r="C21" s="69"/>
      <c r="D21" s="74">
        <v>7</v>
      </c>
      <c r="E21" s="71"/>
      <c r="F21" s="80"/>
      <c r="G21" s="81"/>
      <c r="H21" s="74"/>
      <c r="I21" s="71"/>
      <c r="J21" s="71"/>
      <c r="K21" s="71"/>
      <c r="L21" s="78"/>
      <c r="M21" s="75"/>
      <c r="N21" s="76">
        <f t="shared" si="0"/>
        <v>7</v>
      </c>
    </row>
    <row r="22" spans="1:14">
      <c r="A22" s="67">
        <f t="shared" si="1"/>
        <v>41834</v>
      </c>
      <c r="B22" s="79"/>
      <c r="C22" s="69"/>
      <c r="D22" s="74">
        <v>28.5</v>
      </c>
      <c r="E22" s="71"/>
      <c r="F22" s="72"/>
      <c r="G22" s="73"/>
      <c r="H22" s="74"/>
      <c r="I22" s="71"/>
      <c r="J22" s="71"/>
      <c r="K22" s="71"/>
      <c r="L22" s="78"/>
      <c r="M22" s="75"/>
      <c r="N22" s="76">
        <f t="shared" si="0"/>
        <v>28.5</v>
      </c>
    </row>
    <row r="23" spans="1:14">
      <c r="A23" s="67">
        <f t="shared" si="1"/>
        <v>41835</v>
      </c>
      <c r="B23" s="79"/>
      <c r="C23" s="69"/>
      <c r="D23" s="74">
        <v>99</v>
      </c>
      <c r="E23" s="71"/>
      <c r="F23" s="72"/>
      <c r="G23" s="73"/>
      <c r="H23" s="74"/>
      <c r="I23" s="71"/>
      <c r="J23" s="71"/>
      <c r="K23" s="71"/>
      <c r="L23" s="78"/>
      <c r="M23" s="75"/>
      <c r="N23" s="76">
        <f t="shared" si="0"/>
        <v>99</v>
      </c>
    </row>
    <row r="24" spans="1:14">
      <c r="A24" s="67">
        <f t="shared" si="1"/>
        <v>41836</v>
      </c>
      <c r="B24" s="79"/>
      <c r="C24" s="69"/>
      <c r="D24" s="74">
        <v>31.5</v>
      </c>
      <c r="E24" s="71"/>
      <c r="F24" s="72"/>
      <c r="G24" s="81"/>
      <c r="H24" s="74"/>
      <c r="I24" s="71"/>
      <c r="J24" s="71"/>
      <c r="K24" s="71"/>
      <c r="L24" s="78"/>
      <c r="M24" s="75"/>
      <c r="N24" s="76">
        <f t="shared" si="0"/>
        <v>31.5</v>
      </c>
    </row>
    <row r="25" spans="1:14">
      <c r="A25" s="67">
        <f t="shared" si="1"/>
        <v>41837</v>
      </c>
      <c r="B25" s="82"/>
      <c r="C25" s="69"/>
      <c r="D25" s="74">
        <v>67.5</v>
      </c>
      <c r="E25" s="71"/>
      <c r="F25" s="72"/>
      <c r="G25" s="73"/>
      <c r="H25" s="74"/>
      <c r="I25" s="71"/>
      <c r="J25" s="71"/>
      <c r="K25" s="71"/>
      <c r="L25" s="78"/>
      <c r="M25" s="75"/>
      <c r="N25" s="76">
        <f t="shared" si="0"/>
        <v>67.5</v>
      </c>
    </row>
    <row r="26" spans="1:14">
      <c r="A26" s="67">
        <f t="shared" si="1"/>
        <v>41838</v>
      </c>
      <c r="B26" s="82"/>
      <c r="C26" s="69"/>
      <c r="D26" s="74">
        <v>62</v>
      </c>
      <c r="E26" s="71"/>
      <c r="F26" s="72"/>
      <c r="G26" s="81"/>
      <c r="H26" s="74"/>
      <c r="I26" s="71"/>
      <c r="J26" s="71"/>
      <c r="K26" s="71"/>
      <c r="L26" s="78"/>
      <c r="M26" s="75"/>
      <c r="N26" s="76">
        <f t="shared" si="0"/>
        <v>62</v>
      </c>
    </row>
    <row r="27" spans="1:14">
      <c r="A27" s="67">
        <f t="shared" si="1"/>
        <v>41839</v>
      </c>
      <c r="B27" s="79"/>
      <c r="C27" s="69"/>
      <c r="D27" s="74">
        <v>71.5</v>
      </c>
      <c r="E27" s="71"/>
      <c r="F27" s="80"/>
      <c r="G27" s="73"/>
      <c r="H27" s="74"/>
      <c r="I27" s="71"/>
      <c r="J27" s="71"/>
      <c r="K27" s="71"/>
      <c r="L27" s="78"/>
      <c r="M27" s="75"/>
      <c r="N27" s="76">
        <f t="shared" si="0"/>
        <v>71.5</v>
      </c>
    </row>
    <row r="28" spans="1:14">
      <c r="A28" s="67">
        <f t="shared" si="1"/>
        <v>41840</v>
      </c>
      <c r="B28" s="79"/>
      <c r="C28" s="69"/>
      <c r="D28" s="74">
        <v>74.5</v>
      </c>
      <c r="E28" s="71"/>
      <c r="F28" s="72"/>
      <c r="G28" s="73"/>
      <c r="H28" s="74"/>
      <c r="I28" s="71"/>
      <c r="J28" s="71"/>
      <c r="K28" s="71"/>
      <c r="L28" s="78"/>
      <c r="M28" s="75"/>
      <c r="N28" s="76">
        <f t="shared" si="0"/>
        <v>74.5</v>
      </c>
    </row>
    <row r="29" spans="1:14">
      <c r="A29" s="67">
        <f t="shared" si="1"/>
        <v>41841</v>
      </c>
      <c r="B29" s="79"/>
      <c r="C29" s="69"/>
      <c r="D29" s="74">
        <v>47.5</v>
      </c>
      <c r="E29" s="71"/>
      <c r="F29" s="72"/>
      <c r="G29" s="73"/>
      <c r="H29" s="74"/>
      <c r="I29" s="71"/>
      <c r="J29" s="71"/>
      <c r="K29" s="71"/>
      <c r="L29" s="78"/>
      <c r="M29" s="75"/>
      <c r="N29" s="76">
        <f t="shared" si="0"/>
        <v>47.5</v>
      </c>
    </row>
    <row r="30" spans="1:14">
      <c r="A30" s="67">
        <f t="shared" si="1"/>
        <v>41842</v>
      </c>
      <c r="B30" s="79"/>
      <c r="C30" s="69"/>
      <c r="D30" s="74">
        <v>25</v>
      </c>
      <c r="E30" s="71"/>
      <c r="F30" s="72"/>
      <c r="G30" s="73"/>
      <c r="H30" s="74"/>
      <c r="I30" s="71"/>
      <c r="J30" s="71"/>
      <c r="K30" s="71"/>
      <c r="L30" s="78"/>
      <c r="M30" s="75"/>
      <c r="N30" s="76">
        <f t="shared" si="0"/>
        <v>25</v>
      </c>
    </row>
    <row r="31" spans="1:14">
      <c r="A31" s="67">
        <f t="shared" si="1"/>
        <v>41843</v>
      </c>
      <c r="B31" s="79"/>
      <c r="C31" s="69"/>
      <c r="D31" s="74"/>
      <c r="E31" s="71"/>
      <c r="F31" s="72"/>
      <c r="G31" s="73"/>
      <c r="H31" s="74">
        <v>57</v>
      </c>
      <c r="I31" s="71"/>
      <c r="J31" s="71"/>
      <c r="K31" s="71"/>
      <c r="L31" s="78"/>
      <c r="M31" s="75"/>
      <c r="N31" s="76">
        <f t="shared" si="0"/>
        <v>57</v>
      </c>
    </row>
    <row r="32" spans="1:14">
      <c r="A32" s="67">
        <f t="shared" si="1"/>
        <v>41844</v>
      </c>
      <c r="B32" s="82"/>
      <c r="C32" s="84"/>
      <c r="D32" s="88">
        <v>118.5</v>
      </c>
      <c r="E32" s="71"/>
      <c r="F32" s="72"/>
      <c r="G32" s="85"/>
      <c r="H32" s="88"/>
      <c r="I32" s="71"/>
      <c r="J32" s="71"/>
      <c r="K32" s="71"/>
      <c r="L32" s="78"/>
      <c r="M32" s="75"/>
      <c r="N32" s="76">
        <f t="shared" si="0"/>
        <v>118.5</v>
      </c>
    </row>
    <row r="33" spans="1:14">
      <c r="A33" s="67">
        <f t="shared" si="1"/>
        <v>41845</v>
      </c>
      <c r="B33" s="79"/>
      <c r="C33" s="84"/>
      <c r="D33" s="74">
        <v>39.5</v>
      </c>
      <c r="E33" s="71"/>
      <c r="F33" s="72"/>
      <c r="G33" s="86"/>
      <c r="H33" s="88"/>
      <c r="I33" s="71"/>
      <c r="J33" s="71"/>
      <c r="K33" s="71"/>
      <c r="L33" s="78"/>
      <c r="M33" s="75"/>
      <c r="N33" s="76">
        <f t="shared" si="0"/>
        <v>39.5</v>
      </c>
    </row>
    <row r="34" spans="1:14">
      <c r="A34" s="67">
        <f t="shared" si="1"/>
        <v>41846</v>
      </c>
      <c r="B34" s="87"/>
      <c r="C34" s="84"/>
      <c r="D34" s="74"/>
      <c r="E34" s="71"/>
      <c r="F34" s="72"/>
      <c r="G34" s="86"/>
      <c r="H34" s="88"/>
      <c r="I34" s="71"/>
      <c r="J34" s="71"/>
      <c r="K34" s="71"/>
      <c r="L34" s="78"/>
      <c r="M34" s="75"/>
      <c r="N34" s="76">
        <f t="shared" si="0"/>
        <v>0</v>
      </c>
    </row>
    <row r="35" spans="1:14">
      <c r="A35" s="67">
        <f t="shared" si="1"/>
        <v>41847</v>
      </c>
      <c r="B35" s="79"/>
      <c r="C35" s="84"/>
      <c r="D35" s="74"/>
      <c r="E35" s="71"/>
      <c r="F35" s="78"/>
      <c r="G35" s="85"/>
      <c r="H35" s="88"/>
      <c r="I35" s="71"/>
      <c r="J35" s="71"/>
      <c r="K35" s="71"/>
      <c r="L35" s="78"/>
      <c r="M35" s="75"/>
      <c r="N35" s="76">
        <f t="shared" si="0"/>
        <v>0</v>
      </c>
    </row>
    <row r="36" spans="1:14">
      <c r="A36" s="67">
        <f t="shared" si="1"/>
        <v>41848</v>
      </c>
      <c r="B36" s="79"/>
      <c r="C36" s="84"/>
      <c r="D36" s="74"/>
      <c r="E36" s="71"/>
      <c r="F36" s="78"/>
      <c r="G36" s="85"/>
      <c r="H36" s="88"/>
      <c r="I36" s="71"/>
      <c r="J36" s="71"/>
      <c r="K36" s="71"/>
      <c r="L36" s="78"/>
      <c r="M36" s="75"/>
      <c r="N36" s="76">
        <f t="shared" si="0"/>
        <v>0</v>
      </c>
    </row>
    <row r="37" spans="1:14">
      <c r="A37" s="67">
        <f>IF(A36="","",IF(MONTH(A36+1)&lt;&gt;MONTH(A36),"",A36+1))</f>
        <v>41849</v>
      </c>
      <c r="B37" s="79"/>
      <c r="C37" s="84"/>
      <c r="D37" s="74"/>
      <c r="E37" s="71"/>
      <c r="F37" s="78"/>
      <c r="G37" s="85"/>
      <c r="H37" s="88"/>
      <c r="I37" s="71"/>
      <c r="J37" s="71"/>
      <c r="K37" s="71"/>
      <c r="L37" s="78"/>
      <c r="M37" s="75"/>
      <c r="N37" s="76">
        <f>IF(A37="","",SUM(B37:M37))</f>
        <v>0</v>
      </c>
    </row>
    <row r="38" spans="1:14">
      <c r="A38" s="67">
        <f>IF(A37="","",IF(MONTH(A37+1)&lt;&gt;MONTH(A37),"",A37+1))</f>
        <v>41850</v>
      </c>
      <c r="B38" s="89"/>
      <c r="C38" s="84"/>
      <c r="D38" s="74"/>
      <c r="E38" s="71"/>
      <c r="F38" s="71"/>
      <c r="G38" s="85"/>
      <c r="H38" s="88"/>
      <c r="I38" s="71"/>
      <c r="J38" s="71"/>
      <c r="K38" s="71"/>
      <c r="L38" s="78"/>
      <c r="M38" s="75"/>
      <c r="N38" s="76">
        <f>IF(A38="","",SUM(B38:M38))</f>
        <v>0</v>
      </c>
    </row>
    <row r="39" spans="1:14" ht="15.75" thickBot="1">
      <c r="A39" s="90">
        <f>IF(A38="","",IF(MONTH(A38+1)&lt;&gt;MONTH(A38),"",A38+1))</f>
        <v>41851</v>
      </c>
      <c r="B39" s="91"/>
      <c r="C39" s="92"/>
      <c r="D39" s="101"/>
      <c r="E39" s="94"/>
      <c r="F39" s="94"/>
      <c r="G39" s="95"/>
      <c r="H39" s="96"/>
      <c r="I39" s="94"/>
      <c r="J39" s="94"/>
      <c r="K39" s="94"/>
      <c r="L39" s="97"/>
      <c r="M39" s="98"/>
      <c r="N39" s="99">
        <f>IF(A39="","",SUM(B39:M39))</f>
        <v>0</v>
      </c>
    </row>
    <row r="40" spans="1:14" ht="22.5" customHeight="1" thickBot="1">
      <c r="A40" s="5" t="s">
        <v>3</v>
      </c>
      <c r="B40" s="5">
        <f t="shared" ref="B40:N40" si="2">SUM(B9:B39)</f>
        <v>0</v>
      </c>
      <c r="C40" s="5">
        <f t="shared" si="2"/>
        <v>0</v>
      </c>
      <c r="D40" s="5">
        <f t="shared" si="2"/>
        <v>1277.75</v>
      </c>
      <c r="E40" s="5">
        <f t="shared" si="2"/>
        <v>0</v>
      </c>
      <c r="F40" s="5">
        <f t="shared" si="2"/>
        <v>0</v>
      </c>
      <c r="G40" s="5">
        <f t="shared" si="2"/>
        <v>0</v>
      </c>
      <c r="H40" s="5">
        <f t="shared" si="2"/>
        <v>66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0</v>
      </c>
      <c r="M40" s="5">
        <f t="shared" si="2"/>
        <v>0</v>
      </c>
      <c r="N40" s="6">
        <f t="shared" si="2"/>
        <v>1343.75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Juil-14  </v>
      </c>
      <c r="B43" s="15">
        <f>B40+C40+D40+E40</f>
        <v>1277.75</v>
      </c>
      <c r="C43" s="16">
        <f>F40+G40+H40+I40</f>
        <v>66</v>
      </c>
      <c r="D43" s="22">
        <f>J40+K40+L40+M40</f>
        <v>0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J4:J5">
      <formula1>Années</formula1>
    </dataValidation>
    <dataValidation type="list" allowBlank="1" showInputMessage="1" showErrorMessage="1" sqref="I4">
      <formula1>Mois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9" activePane="bottomLeft" state="frozen"/>
      <selection activeCell="L5" sqref="L5"/>
      <selection pane="bottomLeft" activeCell="L5" sqref="L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31</v>
      </c>
      <c r="J4" s="172">
        <v>2014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41852</v>
      </c>
      <c r="B9" s="58"/>
      <c r="C9" s="59"/>
      <c r="D9" s="60"/>
      <c r="E9" s="61"/>
      <c r="F9" s="62"/>
      <c r="G9" s="63"/>
      <c r="H9" s="64"/>
      <c r="I9" s="61"/>
      <c r="J9" s="61"/>
      <c r="K9" s="61"/>
      <c r="L9" s="61"/>
      <c r="M9" s="65"/>
      <c r="N9" s="66">
        <f>SUM(B9:M9)</f>
        <v>0</v>
      </c>
    </row>
    <row r="10" spans="1:19">
      <c r="A10" s="67">
        <f>A9+1</f>
        <v>41853</v>
      </c>
      <c r="B10" s="68"/>
      <c r="C10" s="69"/>
      <c r="D10" s="70"/>
      <c r="E10" s="71"/>
      <c r="F10" s="72"/>
      <c r="G10" s="73"/>
      <c r="H10" s="74"/>
      <c r="I10" s="71"/>
      <c r="J10" s="71"/>
      <c r="K10" s="71"/>
      <c r="L10" s="71"/>
      <c r="M10" s="75"/>
      <c r="N10" s="76">
        <f t="shared" ref="N10:N36" si="0">SUM(B10:M10)</f>
        <v>0</v>
      </c>
    </row>
    <row r="11" spans="1:19">
      <c r="A11" s="67">
        <f>A10+1</f>
        <v>41854</v>
      </c>
      <c r="B11" s="68"/>
      <c r="C11" s="69"/>
      <c r="D11" s="70"/>
      <c r="E11" s="71"/>
      <c r="F11" s="77"/>
      <c r="G11" s="73"/>
      <c r="H11" s="74"/>
      <c r="I11" s="71"/>
      <c r="J11" s="71"/>
      <c r="K11" s="71"/>
      <c r="L11" s="71"/>
      <c r="M11" s="75"/>
      <c r="N11" s="76">
        <f t="shared" si="0"/>
        <v>0</v>
      </c>
    </row>
    <row r="12" spans="1:19">
      <c r="A12" s="67">
        <f t="shared" ref="A12:A36" si="1">A11+1</f>
        <v>41855</v>
      </c>
      <c r="B12" s="68"/>
      <c r="C12" s="69"/>
      <c r="D12" s="70">
        <v>72.5</v>
      </c>
      <c r="E12" s="71"/>
      <c r="F12" s="77"/>
      <c r="G12" s="73"/>
      <c r="H12" s="74"/>
      <c r="I12" s="71"/>
      <c r="J12" s="71"/>
      <c r="K12" s="71"/>
      <c r="L12" s="71"/>
      <c r="M12" s="75"/>
      <c r="N12" s="76">
        <f t="shared" si="0"/>
        <v>72.5</v>
      </c>
    </row>
    <row r="13" spans="1:19">
      <c r="A13" s="67">
        <f t="shared" si="1"/>
        <v>41856</v>
      </c>
      <c r="B13" s="68"/>
      <c r="C13" s="69"/>
      <c r="D13" s="70">
        <v>62</v>
      </c>
      <c r="E13" s="71"/>
      <c r="F13" s="77"/>
      <c r="G13" s="73"/>
      <c r="H13" s="74"/>
      <c r="I13" s="71"/>
      <c r="J13" s="71"/>
      <c r="K13" s="71"/>
      <c r="L13" s="71"/>
      <c r="M13" s="75"/>
      <c r="N13" s="76">
        <f t="shared" si="0"/>
        <v>62</v>
      </c>
    </row>
    <row r="14" spans="1:19">
      <c r="A14" s="67">
        <f t="shared" si="1"/>
        <v>41857</v>
      </c>
      <c r="B14" s="68"/>
      <c r="C14" s="69"/>
      <c r="D14" s="70">
        <v>29.5</v>
      </c>
      <c r="E14" s="71"/>
      <c r="F14" s="77"/>
      <c r="G14" s="73"/>
      <c r="H14" s="74"/>
      <c r="I14" s="71"/>
      <c r="J14" s="71"/>
      <c r="K14" s="71"/>
      <c r="L14" s="71"/>
      <c r="M14" s="75"/>
      <c r="N14" s="76">
        <f t="shared" si="0"/>
        <v>29.5</v>
      </c>
    </row>
    <row r="15" spans="1:19">
      <c r="A15" s="67">
        <f t="shared" si="1"/>
        <v>41858</v>
      </c>
      <c r="B15" s="68"/>
      <c r="C15" s="69"/>
      <c r="D15" s="70">
        <v>33</v>
      </c>
      <c r="E15" s="71"/>
      <c r="F15" s="77"/>
      <c r="G15" s="73"/>
      <c r="H15" s="74"/>
      <c r="I15" s="71"/>
      <c r="J15" s="71"/>
      <c r="K15" s="71"/>
      <c r="L15" s="71"/>
      <c r="M15" s="75"/>
      <c r="N15" s="76">
        <f t="shared" si="0"/>
        <v>33</v>
      </c>
    </row>
    <row r="16" spans="1:19">
      <c r="A16" s="67">
        <f t="shared" si="1"/>
        <v>41859</v>
      </c>
      <c r="B16" s="68"/>
      <c r="C16" s="69"/>
      <c r="D16" s="70">
        <v>45.5</v>
      </c>
      <c r="E16" s="71"/>
      <c r="F16" s="77"/>
      <c r="G16" s="73"/>
      <c r="H16" s="74"/>
      <c r="I16" s="71"/>
      <c r="J16" s="71"/>
      <c r="K16" s="71"/>
      <c r="L16" s="71"/>
      <c r="M16" s="75"/>
      <c r="N16" s="76">
        <f t="shared" si="0"/>
        <v>45.5</v>
      </c>
    </row>
    <row r="17" spans="1:14">
      <c r="A17" s="67">
        <f t="shared" si="1"/>
        <v>41860</v>
      </c>
      <c r="B17" s="68"/>
      <c r="C17" s="69"/>
      <c r="D17" s="70">
        <v>61.5</v>
      </c>
      <c r="E17" s="71"/>
      <c r="F17" s="77"/>
      <c r="G17" s="73"/>
      <c r="H17" s="74"/>
      <c r="I17" s="71"/>
      <c r="J17" s="71"/>
      <c r="K17" s="71"/>
      <c r="L17" s="78"/>
      <c r="M17" s="75"/>
      <c r="N17" s="76">
        <f t="shared" si="0"/>
        <v>61.5</v>
      </c>
    </row>
    <row r="18" spans="1:14">
      <c r="A18" s="67">
        <f t="shared" si="1"/>
        <v>41861</v>
      </c>
      <c r="B18" s="68"/>
      <c r="C18" s="69"/>
      <c r="D18" s="70"/>
      <c r="E18" s="71"/>
      <c r="F18" s="77"/>
      <c r="G18" s="73"/>
      <c r="H18" s="74"/>
      <c r="I18" s="71"/>
      <c r="J18" s="71"/>
      <c r="K18" s="71"/>
      <c r="L18" s="78"/>
      <c r="M18" s="75"/>
      <c r="N18" s="76">
        <f t="shared" si="0"/>
        <v>0</v>
      </c>
    </row>
    <row r="19" spans="1:14">
      <c r="A19" s="67">
        <f t="shared" si="1"/>
        <v>41862</v>
      </c>
      <c r="B19" s="68"/>
      <c r="C19" s="69"/>
      <c r="D19" s="70">
        <v>81</v>
      </c>
      <c r="E19" s="71"/>
      <c r="F19" s="77"/>
      <c r="G19" s="73"/>
      <c r="H19" s="74"/>
      <c r="I19" s="71"/>
      <c r="J19" s="71"/>
      <c r="K19" s="71"/>
      <c r="L19" s="78"/>
      <c r="M19" s="75"/>
      <c r="N19" s="76">
        <f t="shared" si="0"/>
        <v>81</v>
      </c>
    </row>
    <row r="20" spans="1:14">
      <c r="A20" s="67">
        <f t="shared" si="1"/>
        <v>41863</v>
      </c>
      <c r="B20" s="79"/>
      <c r="C20" s="69"/>
      <c r="D20" s="70">
        <v>45</v>
      </c>
      <c r="E20" s="71"/>
      <c r="F20" s="72"/>
      <c r="G20" s="73"/>
      <c r="H20" s="74"/>
      <c r="I20" s="71"/>
      <c r="J20" s="71"/>
      <c r="K20" s="71"/>
      <c r="L20" s="78"/>
      <c r="M20" s="75"/>
      <c r="N20" s="76">
        <f t="shared" si="0"/>
        <v>45</v>
      </c>
    </row>
    <row r="21" spans="1:14">
      <c r="A21" s="67">
        <f t="shared" si="1"/>
        <v>41864</v>
      </c>
      <c r="B21" s="79"/>
      <c r="C21" s="69"/>
      <c r="D21" s="70">
        <v>57.5</v>
      </c>
      <c r="E21" s="71"/>
      <c r="F21" s="80"/>
      <c r="G21" s="81"/>
      <c r="H21" s="74"/>
      <c r="I21" s="71"/>
      <c r="J21" s="71"/>
      <c r="K21" s="71"/>
      <c r="L21" s="78"/>
      <c r="M21" s="75"/>
      <c r="N21" s="76">
        <f t="shared" si="0"/>
        <v>57.5</v>
      </c>
    </row>
    <row r="22" spans="1:14">
      <c r="A22" s="67">
        <f t="shared" si="1"/>
        <v>41865</v>
      </c>
      <c r="B22" s="79"/>
      <c r="C22" s="69"/>
      <c r="D22" s="70"/>
      <c r="E22" s="71"/>
      <c r="F22" s="72"/>
      <c r="G22" s="73"/>
      <c r="H22" s="74"/>
      <c r="I22" s="71"/>
      <c r="J22" s="71"/>
      <c r="K22" s="71"/>
      <c r="L22" s="78"/>
      <c r="M22" s="75"/>
      <c r="N22" s="76">
        <f t="shared" si="0"/>
        <v>0</v>
      </c>
    </row>
    <row r="23" spans="1:14">
      <c r="A23" s="67">
        <f t="shared" si="1"/>
        <v>41866</v>
      </c>
      <c r="B23" s="79"/>
      <c r="C23" s="69"/>
      <c r="D23" s="70">
        <v>41</v>
      </c>
      <c r="E23" s="71"/>
      <c r="F23" s="72"/>
      <c r="G23" s="73"/>
      <c r="H23" s="74"/>
      <c r="I23" s="71"/>
      <c r="J23" s="71"/>
      <c r="K23" s="71"/>
      <c r="L23" s="78"/>
      <c r="M23" s="75"/>
      <c r="N23" s="76">
        <f t="shared" si="0"/>
        <v>41</v>
      </c>
    </row>
    <row r="24" spans="1:14">
      <c r="A24" s="67">
        <f t="shared" si="1"/>
        <v>41867</v>
      </c>
      <c r="B24" s="79"/>
      <c r="C24" s="69"/>
      <c r="D24" s="70">
        <v>69</v>
      </c>
      <c r="E24" s="71"/>
      <c r="F24" s="72"/>
      <c r="G24" s="81"/>
      <c r="H24" s="74"/>
      <c r="I24" s="71"/>
      <c r="J24" s="71"/>
      <c r="K24" s="71"/>
      <c r="L24" s="78"/>
      <c r="M24" s="75"/>
      <c r="N24" s="76">
        <f t="shared" si="0"/>
        <v>69</v>
      </c>
    </row>
    <row r="25" spans="1:14">
      <c r="A25" s="67">
        <f t="shared" si="1"/>
        <v>41868</v>
      </c>
      <c r="B25" s="82"/>
      <c r="C25" s="69"/>
      <c r="D25" s="70">
        <v>48</v>
      </c>
      <c r="E25" s="71"/>
      <c r="F25" s="72"/>
      <c r="G25" s="73"/>
      <c r="H25" s="74"/>
      <c r="I25" s="71"/>
      <c r="J25" s="71"/>
      <c r="K25" s="71"/>
      <c r="L25" s="78"/>
      <c r="M25" s="75"/>
      <c r="N25" s="76">
        <f t="shared" si="0"/>
        <v>48</v>
      </c>
    </row>
    <row r="26" spans="1:14">
      <c r="A26" s="67">
        <f t="shared" si="1"/>
        <v>41869</v>
      </c>
      <c r="B26" s="82"/>
      <c r="C26" s="69"/>
      <c r="D26" s="70">
        <v>141.5</v>
      </c>
      <c r="E26" s="71"/>
      <c r="F26" s="72"/>
      <c r="G26" s="81"/>
      <c r="H26" s="74">
        <v>25</v>
      </c>
      <c r="I26" s="71"/>
      <c r="J26" s="71"/>
      <c r="K26" s="71"/>
      <c r="L26" s="78"/>
      <c r="M26" s="75"/>
      <c r="N26" s="76">
        <f t="shared" si="0"/>
        <v>166.5</v>
      </c>
    </row>
    <row r="27" spans="1:14">
      <c r="A27" s="67">
        <f t="shared" si="1"/>
        <v>41870</v>
      </c>
      <c r="B27" s="79"/>
      <c r="C27" s="69"/>
      <c r="D27" s="70">
        <v>60</v>
      </c>
      <c r="E27" s="71"/>
      <c r="F27" s="80"/>
      <c r="G27" s="73"/>
      <c r="H27" s="74"/>
      <c r="I27" s="71"/>
      <c r="J27" s="71"/>
      <c r="K27" s="71"/>
      <c r="L27" s="78"/>
      <c r="M27" s="75"/>
      <c r="N27" s="76">
        <f t="shared" si="0"/>
        <v>60</v>
      </c>
    </row>
    <row r="28" spans="1:14">
      <c r="A28" s="67">
        <f t="shared" si="1"/>
        <v>41871</v>
      </c>
      <c r="B28" s="79"/>
      <c r="C28" s="69"/>
      <c r="D28" s="70"/>
      <c r="E28" s="71"/>
      <c r="F28" s="72"/>
      <c r="G28" s="73"/>
      <c r="H28" s="74"/>
      <c r="I28" s="71"/>
      <c r="J28" s="71"/>
      <c r="K28" s="71"/>
      <c r="L28" s="78"/>
      <c r="M28" s="75"/>
      <c r="N28" s="76">
        <f t="shared" si="0"/>
        <v>0</v>
      </c>
    </row>
    <row r="29" spans="1:14">
      <c r="A29" s="67">
        <f t="shared" si="1"/>
        <v>41872</v>
      </c>
      <c r="B29" s="79"/>
      <c r="C29" s="69"/>
      <c r="D29" s="70"/>
      <c r="E29" s="71"/>
      <c r="F29" s="72"/>
      <c r="G29" s="73"/>
      <c r="H29" s="74"/>
      <c r="I29" s="71"/>
      <c r="J29" s="71"/>
      <c r="K29" s="71"/>
      <c r="L29" s="78"/>
      <c r="M29" s="75"/>
      <c r="N29" s="76">
        <f t="shared" si="0"/>
        <v>0</v>
      </c>
    </row>
    <row r="30" spans="1:14">
      <c r="A30" s="67">
        <f t="shared" si="1"/>
        <v>41873</v>
      </c>
      <c r="B30" s="79"/>
      <c r="C30" s="69"/>
      <c r="D30" s="70">
        <v>26.5</v>
      </c>
      <c r="E30" s="71"/>
      <c r="F30" s="72"/>
      <c r="G30" s="73"/>
      <c r="H30" s="74"/>
      <c r="I30" s="71"/>
      <c r="J30" s="71"/>
      <c r="K30" s="71"/>
      <c r="L30" s="78"/>
      <c r="M30" s="75"/>
      <c r="N30" s="76">
        <f t="shared" si="0"/>
        <v>26.5</v>
      </c>
    </row>
    <row r="31" spans="1:14">
      <c r="A31" s="67">
        <f t="shared" si="1"/>
        <v>41874</v>
      </c>
      <c r="B31" s="79"/>
      <c r="C31" s="69"/>
      <c r="D31" s="83">
        <v>60</v>
      </c>
      <c r="E31" s="71"/>
      <c r="F31" s="72"/>
      <c r="G31" s="73"/>
      <c r="H31" s="74"/>
      <c r="I31" s="71"/>
      <c r="J31" s="71"/>
      <c r="K31" s="71"/>
      <c r="L31" s="78"/>
      <c r="M31" s="75"/>
      <c r="N31" s="76">
        <f t="shared" si="0"/>
        <v>60</v>
      </c>
    </row>
    <row r="32" spans="1:14">
      <c r="A32" s="67">
        <f t="shared" si="1"/>
        <v>41875</v>
      </c>
      <c r="B32" s="82"/>
      <c r="C32" s="84"/>
      <c r="D32" s="70"/>
      <c r="E32" s="71"/>
      <c r="F32" s="72"/>
      <c r="G32" s="85"/>
      <c r="H32" s="74"/>
      <c r="I32" s="71"/>
      <c r="J32" s="71"/>
      <c r="K32" s="71"/>
      <c r="L32" s="78"/>
      <c r="M32" s="75"/>
      <c r="N32" s="76">
        <f t="shared" si="0"/>
        <v>0</v>
      </c>
    </row>
    <row r="33" spans="1:14">
      <c r="A33" s="67">
        <f t="shared" si="1"/>
        <v>41876</v>
      </c>
      <c r="B33" s="79"/>
      <c r="C33" s="84"/>
      <c r="D33" s="83">
        <v>71</v>
      </c>
      <c r="E33" s="71"/>
      <c r="F33" s="72"/>
      <c r="G33" s="86"/>
      <c r="H33" s="74"/>
      <c r="I33" s="71"/>
      <c r="J33" s="71"/>
      <c r="K33" s="71"/>
      <c r="L33" s="78"/>
      <c r="M33" s="75"/>
      <c r="N33" s="76">
        <f t="shared" si="0"/>
        <v>71</v>
      </c>
    </row>
    <row r="34" spans="1:14">
      <c r="A34" s="67">
        <f t="shared" si="1"/>
        <v>41877</v>
      </c>
      <c r="B34" s="87"/>
      <c r="C34" s="84"/>
      <c r="D34" s="83">
        <v>137.5</v>
      </c>
      <c r="E34" s="71"/>
      <c r="F34" s="72"/>
      <c r="G34" s="86"/>
      <c r="H34" s="74">
        <v>45</v>
      </c>
      <c r="I34" s="71"/>
      <c r="J34" s="71"/>
      <c r="K34" s="71"/>
      <c r="L34" s="78"/>
      <c r="M34" s="75"/>
      <c r="N34" s="76">
        <f t="shared" si="0"/>
        <v>182.5</v>
      </c>
    </row>
    <row r="35" spans="1:14">
      <c r="A35" s="67">
        <f t="shared" si="1"/>
        <v>41878</v>
      </c>
      <c r="B35" s="79"/>
      <c r="C35" s="84"/>
      <c r="D35" s="83">
        <v>35.5</v>
      </c>
      <c r="E35" s="71"/>
      <c r="F35" s="78"/>
      <c r="G35" s="85"/>
      <c r="H35" s="74"/>
      <c r="I35" s="71"/>
      <c r="J35" s="71"/>
      <c r="K35" s="71"/>
      <c r="L35" s="78"/>
      <c r="M35" s="75"/>
      <c r="N35" s="76">
        <f t="shared" si="0"/>
        <v>35.5</v>
      </c>
    </row>
    <row r="36" spans="1:14">
      <c r="A36" s="67">
        <f t="shared" si="1"/>
        <v>41879</v>
      </c>
      <c r="B36" s="79"/>
      <c r="C36" s="84"/>
      <c r="D36" s="83">
        <v>123</v>
      </c>
      <c r="E36" s="71"/>
      <c r="F36" s="78"/>
      <c r="G36" s="85"/>
      <c r="H36" s="74">
        <v>25</v>
      </c>
      <c r="I36" s="71"/>
      <c r="J36" s="71"/>
      <c r="K36" s="71"/>
      <c r="L36" s="78"/>
      <c r="M36" s="75"/>
      <c r="N36" s="76">
        <f t="shared" si="0"/>
        <v>148</v>
      </c>
    </row>
    <row r="37" spans="1:14">
      <c r="A37" s="67">
        <f>IF(A36="","",IF(MONTH(A36+1)&lt;&gt;MONTH(A36),"",A36+1))</f>
        <v>41880</v>
      </c>
      <c r="B37" s="79"/>
      <c r="C37" s="84"/>
      <c r="D37" s="83">
        <v>3</v>
      </c>
      <c r="E37" s="71"/>
      <c r="F37" s="78"/>
      <c r="G37" s="85"/>
      <c r="H37" s="74">
        <v>62.5</v>
      </c>
      <c r="I37" s="71"/>
      <c r="J37" s="71"/>
      <c r="K37" s="71"/>
      <c r="L37" s="78"/>
      <c r="M37" s="75"/>
      <c r="N37" s="76">
        <f>IF(A37="","",SUM(B37:M37))</f>
        <v>65.5</v>
      </c>
    </row>
    <row r="38" spans="1:14">
      <c r="A38" s="67">
        <f>IF(A37="","",IF(MONTH(A37+1)&lt;&gt;MONTH(A37),"",A37+1))</f>
        <v>41881</v>
      </c>
      <c r="B38" s="89"/>
      <c r="C38" s="84"/>
      <c r="D38" s="83">
        <v>103.5</v>
      </c>
      <c r="E38" s="71"/>
      <c r="F38" s="71"/>
      <c r="G38" s="85"/>
      <c r="H38" s="88"/>
      <c r="I38" s="71"/>
      <c r="J38" s="71"/>
      <c r="K38" s="71"/>
      <c r="L38" s="78"/>
      <c r="M38" s="75"/>
      <c r="N38" s="76">
        <f>IF(A38="","",SUM(B38:M38))</f>
        <v>103.5</v>
      </c>
    </row>
    <row r="39" spans="1:14" ht="15.75" thickBot="1">
      <c r="A39" s="90">
        <f>IF(A38="","",IF(MONTH(A38+1)&lt;&gt;MONTH(A38),"",A38+1))</f>
        <v>41882</v>
      </c>
      <c r="B39" s="91"/>
      <c r="C39" s="92"/>
      <c r="D39" s="93"/>
      <c r="E39" s="94"/>
      <c r="F39" s="94"/>
      <c r="G39" s="95"/>
      <c r="H39" s="96"/>
      <c r="I39" s="94"/>
      <c r="J39" s="94"/>
      <c r="K39" s="94"/>
      <c r="L39" s="97"/>
      <c r="M39" s="98"/>
      <c r="N39" s="99">
        <f>IF(A39="","",SUM(B39:M39))</f>
        <v>0</v>
      </c>
    </row>
    <row r="40" spans="1:14" ht="22.5" customHeight="1" thickBot="1">
      <c r="A40" s="5" t="s">
        <v>3</v>
      </c>
      <c r="B40" s="5">
        <f t="shared" ref="B40:N40" si="2">SUM(B9:B39)</f>
        <v>0</v>
      </c>
      <c r="C40" s="5">
        <f t="shared" si="2"/>
        <v>0</v>
      </c>
      <c r="D40" s="5">
        <f t="shared" si="2"/>
        <v>1407</v>
      </c>
      <c r="E40" s="5">
        <f t="shared" si="2"/>
        <v>0</v>
      </c>
      <c r="F40" s="5">
        <f t="shared" si="2"/>
        <v>0</v>
      </c>
      <c r="G40" s="5">
        <f t="shared" si="2"/>
        <v>0</v>
      </c>
      <c r="H40" s="5">
        <f t="shared" si="2"/>
        <v>157.5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0</v>
      </c>
      <c r="M40" s="5">
        <f t="shared" si="2"/>
        <v>0</v>
      </c>
      <c r="N40" s="6">
        <f t="shared" si="2"/>
        <v>1564.5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Août-14 </v>
      </c>
      <c r="B43" s="15">
        <f>B40+C40+D40+E40</f>
        <v>1407</v>
      </c>
      <c r="C43" s="16">
        <f>F40+G40+H40+I40</f>
        <v>157.5</v>
      </c>
      <c r="D43" s="22">
        <f>J40+K40+L40+M40</f>
        <v>0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I4">
      <formula1>Mois</formula1>
    </dataValidation>
    <dataValidation type="list" allowBlank="1" showInputMessage="1" showErrorMessage="1" sqref="J4:J5">
      <formula1>Années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15" activePane="bottomLeft" state="frozen"/>
      <selection activeCell="L5" sqref="L5"/>
      <selection pane="bottomLeft" activeCell="L5" sqref="L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32</v>
      </c>
      <c r="J4" s="172">
        <v>2014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41883</v>
      </c>
      <c r="B9" s="58"/>
      <c r="C9" s="59"/>
      <c r="D9" s="60">
        <v>88.5</v>
      </c>
      <c r="E9" s="61"/>
      <c r="F9" s="62"/>
      <c r="G9" s="63"/>
      <c r="H9" s="64"/>
      <c r="I9" s="61"/>
      <c r="J9" s="61"/>
      <c r="K9" s="61"/>
      <c r="L9" s="61"/>
      <c r="M9" s="65"/>
      <c r="N9" s="66">
        <f>SUM(B9:M9)</f>
        <v>88.5</v>
      </c>
    </row>
    <row r="10" spans="1:19">
      <c r="A10" s="67">
        <f>A9+1</f>
        <v>41884</v>
      </c>
      <c r="B10" s="68"/>
      <c r="C10" s="69"/>
      <c r="D10" s="70">
        <v>70.5</v>
      </c>
      <c r="E10" s="71"/>
      <c r="F10" s="72"/>
      <c r="G10" s="73"/>
      <c r="H10" s="74"/>
      <c r="I10" s="71"/>
      <c r="J10" s="71"/>
      <c r="K10" s="71"/>
      <c r="L10" s="71"/>
      <c r="M10" s="75"/>
      <c r="N10" s="76">
        <f t="shared" ref="N10:N36" si="0">SUM(B10:M10)</f>
        <v>70.5</v>
      </c>
    </row>
    <row r="11" spans="1:19">
      <c r="A11" s="67">
        <f>A10+1</f>
        <v>41885</v>
      </c>
      <c r="B11" s="68"/>
      <c r="C11" s="69"/>
      <c r="D11" s="70">
        <v>67</v>
      </c>
      <c r="E11" s="71"/>
      <c r="F11" s="77"/>
      <c r="G11" s="73"/>
      <c r="H11" s="74"/>
      <c r="I11" s="71"/>
      <c r="J11" s="71"/>
      <c r="K11" s="71"/>
      <c r="L11" s="71"/>
      <c r="M11" s="75"/>
      <c r="N11" s="76">
        <f t="shared" si="0"/>
        <v>67</v>
      </c>
    </row>
    <row r="12" spans="1:19">
      <c r="A12" s="67">
        <f t="shared" ref="A12:A36" si="1">A11+1</f>
        <v>41886</v>
      </c>
      <c r="B12" s="68"/>
      <c r="C12" s="69"/>
      <c r="D12" s="70">
        <v>70</v>
      </c>
      <c r="E12" s="71"/>
      <c r="F12" s="77"/>
      <c r="G12" s="73"/>
      <c r="H12" s="74"/>
      <c r="I12" s="71"/>
      <c r="J12" s="71"/>
      <c r="K12" s="71"/>
      <c r="L12" s="71"/>
      <c r="M12" s="75"/>
      <c r="N12" s="76">
        <f t="shared" si="0"/>
        <v>70</v>
      </c>
    </row>
    <row r="13" spans="1:19">
      <c r="A13" s="67">
        <f t="shared" si="1"/>
        <v>41887</v>
      </c>
      <c r="B13" s="68"/>
      <c r="C13" s="69"/>
      <c r="D13" s="70">
        <v>63.5</v>
      </c>
      <c r="E13" s="71"/>
      <c r="F13" s="77"/>
      <c r="G13" s="73"/>
      <c r="H13" s="74"/>
      <c r="I13" s="71"/>
      <c r="J13" s="71"/>
      <c r="K13" s="71"/>
      <c r="L13" s="71"/>
      <c r="M13" s="75"/>
      <c r="N13" s="76">
        <f t="shared" si="0"/>
        <v>63.5</v>
      </c>
    </row>
    <row r="14" spans="1:19">
      <c r="A14" s="67">
        <f t="shared" si="1"/>
        <v>41888</v>
      </c>
      <c r="B14" s="68"/>
      <c r="C14" s="69"/>
      <c r="D14" s="70">
        <v>44</v>
      </c>
      <c r="E14" s="71"/>
      <c r="F14" s="77"/>
      <c r="G14" s="73"/>
      <c r="H14" s="74"/>
      <c r="I14" s="71"/>
      <c r="J14" s="71"/>
      <c r="K14" s="71"/>
      <c r="L14" s="71"/>
      <c r="M14" s="75"/>
      <c r="N14" s="76">
        <f t="shared" si="0"/>
        <v>44</v>
      </c>
    </row>
    <row r="15" spans="1:19">
      <c r="A15" s="67">
        <f t="shared" si="1"/>
        <v>41889</v>
      </c>
      <c r="B15" s="68"/>
      <c r="C15" s="69"/>
      <c r="D15" s="70"/>
      <c r="E15" s="71"/>
      <c r="F15" s="77"/>
      <c r="G15" s="73"/>
      <c r="H15" s="74"/>
      <c r="I15" s="71"/>
      <c r="J15" s="71"/>
      <c r="K15" s="71"/>
      <c r="L15" s="71"/>
      <c r="M15" s="75"/>
      <c r="N15" s="76">
        <f t="shared" si="0"/>
        <v>0</v>
      </c>
    </row>
    <row r="16" spans="1:19">
      <c r="A16" s="67">
        <f t="shared" si="1"/>
        <v>41890</v>
      </c>
      <c r="B16" s="68"/>
      <c r="C16" s="69"/>
      <c r="D16" s="70">
        <v>86</v>
      </c>
      <c r="E16" s="71"/>
      <c r="F16" s="77"/>
      <c r="G16" s="73"/>
      <c r="H16" s="74"/>
      <c r="I16" s="71"/>
      <c r="J16" s="71"/>
      <c r="K16" s="71"/>
      <c r="L16" s="71"/>
      <c r="M16" s="75"/>
      <c r="N16" s="76">
        <f t="shared" si="0"/>
        <v>86</v>
      </c>
    </row>
    <row r="17" spans="1:14">
      <c r="A17" s="67">
        <f t="shared" si="1"/>
        <v>41891</v>
      </c>
      <c r="B17" s="68"/>
      <c r="C17" s="69"/>
      <c r="D17" s="70">
        <v>169.5</v>
      </c>
      <c r="E17" s="71"/>
      <c r="F17" s="77"/>
      <c r="G17" s="73"/>
      <c r="H17" s="74"/>
      <c r="I17" s="71"/>
      <c r="J17" s="71"/>
      <c r="K17" s="71"/>
      <c r="L17" s="78"/>
      <c r="M17" s="75"/>
      <c r="N17" s="76">
        <f t="shared" si="0"/>
        <v>169.5</v>
      </c>
    </row>
    <row r="18" spans="1:14">
      <c r="A18" s="67">
        <f t="shared" si="1"/>
        <v>41892</v>
      </c>
      <c r="B18" s="68"/>
      <c r="C18" s="69"/>
      <c r="D18" s="70">
        <v>83.5</v>
      </c>
      <c r="E18" s="71"/>
      <c r="F18" s="77"/>
      <c r="G18" s="73"/>
      <c r="H18" s="74"/>
      <c r="I18" s="71"/>
      <c r="J18" s="71"/>
      <c r="K18" s="71"/>
      <c r="L18" s="78"/>
      <c r="M18" s="75"/>
      <c r="N18" s="76">
        <f t="shared" si="0"/>
        <v>83.5</v>
      </c>
    </row>
    <row r="19" spans="1:14">
      <c r="A19" s="67">
        <f t="shared" si="1"/>
        <v>41893</v>
      </c>
      <c r="B19" s="68"/>
      <c r="C19" s="69"/>
      <c r="D19" s="70">
        <v>76</v>
      </c>
      <c r="E19" s="71"/>
      <c r="F19" s="77"/>
      <c r="G19" s="73"/>
      <c r="H19" s="74"/>
      <c r="I19" s="71"/>
      <c r="J19" s="71"/>
      <c r="K19" s="71"/>
      <c r="L19" s="78"/>
      <c r="M19" s="75"/>
      <c r="N19" s="76">
        <f t="shared" si="0"/>
        <v>76</v>
      </c>
    </row>
    <row r="20" spans="1:14">
      <c r="A20" s="67">
        <f t="shared" si="1"/>
        <v>41894</v>
      </c>
      <c r="B20" s="79"/>
      <c r="C20" s="69"/>
      <c r="D20" s="70">
        <v>93</v>
      </c>
      <c r="E20" s="71"/>
      <c r="F20" s="72"/>
      <c r="G20" s="73"/>
      <c r="H20" s="74">
        <v>53</v>
      </c>
      <c r="I20" s="71"/>
      <c r="J20" s="71"/>
      <c r="K20" s="71"/>
      <c r="L20" s="78"/>
      <c r="M20" s="75"/>
      <c r="N20" s="76">
        <f t="shared" si="0"/>
        <v>146</v>
      </c>
    </row>
    <row r="21" spans="1:14">
      <c r="A21" s="67">
        <f t="shared" si="1"/>
        <v>41895</v>
      </c>
      <c r="B21" s="79"/>
      <c r="C21" s="69"/>
      <c r="D21" s="70">
        <v>70</v>
      </c>
      <c r="E21" s="71"/>
      <c r="F21" s="80"/>
      <c r="G21" s="81"/>
      <c r="H21" s="74"/>
      <c r="I21" s="71"/>
      <c r="J21" s="71"/>
      <c r="K21" s="71"/>
      <c r="L21" s="78"/>
      <c r="M21" s="75"/>
      <c r="N21" s="76">
        <f t="shared" si="0"/>
        <v>70</v>
      </c>
    </row>
    <row r="22" spans="1:14">
      <c r="A22" s="67">
        <f t="shared" si="1"/>
        <v>41896</v>
      </c>
      <c r="B22" s="79"/>
      <c r="C22" s="69"/>
      <c r="D22" s="70">
        <v>92</v>
      </c>
      <c r="E22" s="71"/>
      <c r="F22" s="72"/>
      <c r="G22" s="73"/>
      <c r="H22" s="74"/>
      <c r="I22" s="71"/>
      <c r="J22" s="71"/>
      <c r="K22" s="71"/>
      <c r="L22" s="78"/>
      <c r="M22" s="75"/>
      <c r="N22" s="76">
        <f t="shared" si="0"/>
        <v>92</v>
      </c>
    </row>
    <row r="23" spans="1:14">
      <c r="A23" s="67">
        <f t="shared" si="1"/>
        <v>41897</v>
      </c>
      <c r="B23" s="79"/>
      <c r="C23" s="69"/>
      <c r="D23" s="70">
        <v>61</v>
      </c>
      <c r="E23" s="71"/>
      <c r="F23" s="72"/>
      <c r="G23" s="73"/>
      <c r="H23" s="74"/>
      <c r="I23" s="71"/>
      <c r="J23" s="71"/>
      <c r="K23" s="71"/>
      <c r="L23" s="78"/>
      <c r="M23" s="75"/>
      <c r="N23" s="76">
        <f t="shared" si="0"/>
        <v>61</v>
      </c>
    </row>
    <row r="24" spans="1:14">
      <c r="A24" s="67">
        <f t="shared" si="1"/>
        <v>41898</v>
      </c>
      <c r="B24" s="79"/>
      <c r="C24" s="69"/>
      <c r="D24" s="70">
        <v>143.5</v>
      </c>
      <c r="E24" s="71"/>
      <c r="F24" s="72"/>
      <c r="G24" s="81"/>
      <c r="H24" s="74">
        <v>5.5</v>
      </c>
      <c r="I24" s="71"/>
      <c r="J24" s="71"/>
      <c r="K24" s="71"/>
      <c r="L24" s="78"/>
      <c r="M24" s="75"/>
      <c r="N24" s="76">
        <f t="shared" si="0"/>
        <v>149</v>
      </c>
    </row>
    <row r="25" spans="1:14">
      <c r="A25" s="67">
        <f t="shared" si="1"/>
        <v>41899</v>
      </c>
      <c r="B25" s="82"/>
      <c r="C25" s="69"/>
      <c r="D25" s="70">
        <v>40.5</v>
      </c>
      <c r="E25" s="71"/>
      <c r="F25" s="72"/>
      <c r="G25" s="73"/>
      <c r="H25" s="74"/>
      <c r="I25" s="71"/>
      <c r="J25" s="71"/>
      <c r="K25" s="71"/>
      <c r="L25" s="78"/>
      <c r="M25" s="75"/>
      <c r="N25" s="76">
        <f t="shared" si="0"/>
        <v>40.5</v>
      </c>
    </row>
    <row r="26" spans="1:14">
      <c r="A26" s="67">
        <f t="shared" si="1"/>
        <v>41900</v>
      </c>
      <c r="B26" s="82"/>
      <c r="C26" s="69"/>
      <c r="D26" s="70">
        <v>21.5</v>
      </c>
      <c r="E26" s="71"/>
      <c r="F26" s="72"/>
      <c r="G26" s="81"/>
      <c r="H26" s="74">
        <v>35</v>
      </c>
      <c r="I26" s="71"/>
      <c r="J26" s="71"/>
      <c r="K26" s="71"/>
      <c r="L26" s="78"/>
      <c r="M26" s="75"/>
      <c r="N26" s="76">
        <f t="shared" si="0"/>
        <v>56.5</v>
      </c>
    </row>
    <row r="27" spans="1:14">
      <c r="A27" s="67">
        <f t="shared" si="1"/>
        <v>41901</v>
      </c>
      <c r="B27" s="79"/>
      <c r="C27" s="69"/>
      <c r="D27" s="83">
        <v>49.5</v>
      </c>
      <c r="E27" s="71"/>
      <c r="F27" s="80"/>
      <c r="G27" s="73"/>
      <c r="H27" s="74">
        <v>97</v>
      </c>
      <c r="I27" s="71"/>
      <c r="J27" s="71"/>
      <c r="K27" s="71"/>
      <c r="L27" s="78"/>
      <c r="M27" s="75"/>
      <c r="N27" s="76">
        <f t="shared" si="0"/>
        <v>146.5</v>
      </c>
    </row>
    <row r="28" spans="1:14">
      <c r="A28" s="67">
        <f t="shared" si="1"/>
        <v>41902</v>
      </c>
      <c r="B28" s="79"/>
      <c r="C28" s="69"/>
      <c r="D28" s="70">
        <v>121.5</v>
      </c>
      <c r="E28" s="71"/>
      <c r="F28" s="72"/>
      <c r="G28" s="73"/>
      <c r="H28" s="74"/>
      <c r="I28" s="71"/>
      <c r="J28" s="71"/>
      <c r="K28" s="71"/>
      <c r="L28" s="78"/>
      <c r="M28" s="75"/>
      <c r="N28" s="76">
        <f t="shared" si="0"/>
        <v>121.5</v>
      </c>
    </row>
    <row r="29" spans="1:14">
      <c r="A29" s="67">
        <f t="shared" si="1"/>
        <v>41903</v>
      </c>
      <c r="B29" s="79"/>
      <c r="C29" s="69"/>
      <c r="D29" s="83">
        <v>12</v>
      </c>
      <c r="E29" s="71"/>
      <c r="F29" s="72"/>
      <c r="G29" s="73"/>
      <c r="H29" s="74"/>
      <c r="I29" s="71"/>
      <c r="J29" s="71"/>
      <c r="K29" s="71"/>
      <c r="L29" s="78"/>
      <c r="M29" s="75"/>
      <c r="N29" s="76">
        <f t="shared" si="0"/>
        <v>12</v>
      </c>
    </row>
    <row r="30" spans="1:14">
      <c r="A30" s="67">
        <f t="shared" si="1"/>
        <v>41904</v>
      </c>
      <c r="B30" s="79"/>
      <c r="C30" s="69"/>
      <c r="D30" s="83">
        <v>127.5</v>
      </c>
      <c r="E30" s="71"/>
      <c r="F30" s="72"/>
      <c r="G30" s="73"/>
      <c r="H30" s="74"/>
      <c r="I30" s="71"/>
      <c r="J30" s="71"/>
      <c r="K30" s="71"/>
      <c r="L30" s="78"/>
      <c r="M30" s="75"/>
      <c r="N30" s="76">
        <f t="shared" si="0"/>
        <v>127.5</v>
      </c>
    </row>
    <row r="31" spans="1:14">
      <c r="A31" s="67">
        <f t="shared" si="1"/>
        <v>41905</v>
      </c>
      <c r="B31" s="79"/>
      <c r="C31" s="69"/>
      <c r="D31" s="83">
        <v>75</v>
      </c>
      <c r="E31" s="71"/>
      <c r="F31" s="72"/>
      <c r="G31" s="73"/>
      <c r="H31" s="74"/>
      <c r="I31" s="71"/>
      <c r="J31" s="71"/>
      <c r="K31" s="71"/>
      <c r="L31" s="78"/>
      <c r="M31" s="75"/>
      <c r="N31" s="76">
        <f t="shared" si="0"/>
        <v>75</v>
      </c>
    </row>
    <row r="32" spans="1:14">
      <c r="A32" s="67">
        <f t="shared" si="1"/>
        <v>41906</v>
      </c>
      <c r="B32" s="82"/>
      <c r="C32" s="84"/>
      <c r="D32" s="83">
        <v>25</v>
      </c>
      <c r="E32" s="71"/>
      <c r="F32" s="72"/>
      <c r="G32" s="85"/>
      <c r="H32" s="74">
        <v>63.5</v>
      </c>
      <c r="I32" s="71"/>
      <c r="J32" s="71"/>
      <c r="K32" s="71"/>
      <c r="L32" s="78"/>
      <c r="M32" s="75"/>
      <c r="N32" s="76">
        <f t="shared" si="0"/>
        <v>88.5</v>
      </c>
    </row>
    <row r="33" spans="1:14">
      <c r="A33" s="67">
        <f t="shared" si="1"/>
        <v>41907</v>
      </c>
      <c r="B33" s="79"/>
      <c r="C33" s="84"/>
      <c r="D33" s="83">
        <v>40</v>
      </c>
      <c r="E33" s="71"/>
      <c r="F33" s="72"/>
      <c r="G33" s="86"/>
      <c r="H33" s="74"/>
      <c r="I33" s="71"/>
      <c r="J33" s="71"/>
      <c r="K33" s="71"/>
      <c r="L33" s="78"/>
      <c r="M33" s="75"/>
      <c r="N33" s="76">
        <f t="shared" si="0"/>
        <v>40</v>
      </c>
    </row>
    <row r="34" spans="1:14">
      <c r="A34" s="67">
        <f t="shared" si="1"/>
        <v>41908</v>
      </c>
      <c r="B34" s="87"/>
      <c r="C34" s="84"/>
      <c r="D34" s="83">
        <v>176.5</v>
      </c>
      <c r="E34" s="71"/>
      <c r="F34" s="72"/>
      <c r="G34" s="86"/>
      <c r="H34" s="88"/>
      <c r="I34" s="71"/>
      <c r="J34" s="71"/>
      <c r="K34" s="71"/>
      <c r="L34" s="78"/>
      <c r="M34" s="75"/>
      <c r="N34" s="76">
        <f t="shared" si="0"/>
        <v>176.5</v>
      </c>
    </row>
    <row r="35" spans="1:14">
      <c r="A35" s="67">
        <f t="shared" si="1"/>
        <v>41909</v>
      </c>
      <c r="B35" s="79"/>
      <c r="C35" s="84"/>
      <c r="D35" s="83">
        <v>163.5</v>
      </c>
      <c r="E35" s="71"/>
      <c r="F35" s="78"/>
      <c r="G35" s="85"/>
      <c r="H35" s="88"/>
      <c r="I35" s="71"/>
      <c r="J35" s="71"/>
      <c r="K35" s="71"/>
      <c r="L35" s="78"/>
      <c r="M35" s="75"/>
      <c r="N35" s="76">
        <f t="shared" si="0"/>
        <v>163.5</v>
      </c>
    </row>
    <row r="36" spans="1:14">
      <c r="A36" s="67">
        <f t="shared" si="1"/>
        <v>41910</v>
      </c>
      <c r="B36" s="79"/>
      <c r="C36" s="84"/>
      <c r="D36" s="83">
        <v>14</v>
      </c>
      <c r="E36" s="71"/>
      <c r="F36" s="78"/>
      <c r="G36" s="85"/>
      <c r="H36" s="88"/>
      <c r="I36" s="71"/>
      <c r="J36" s="71"/>
      <c r="K36" s="71"/>
      <c r="L36" s="78"/>
      <c r="M36" s="75"/>
      <c r="N36" s="76">
        <f t="shared" si="0"/>
        <v>14</v>
      </c>
    </row>
    <row r="37" spans="1:14">
      <c r="A37" s="67">
        <f>IF(A36="","",IF(MONTH(A36+1)&lt;&gt;MONTH(A36),"",A36+1))</f>
        <v>41911</v>
      </c>
      <c r="B37" s="79"/>
      <c r="C37" s="84"/>
      <c r="D37" s="83">
        <v>61.5</v>
      </c>
      <c r="E37" s="71"/>
      <c r="F37" s="78"/>
      <c r="G37" s="85"/>
      <c r="H37" s="88"/>
      <c r="I37" s="71"/>
      <c r="J37" s="71"/>
      <c r="K37" s="71"/>
      <c r="L37" s="78"/>
      <c r="M37" s="75"/>
      <c r="N37" s="76">
        <f>IF(A37="","",SUM(B37:M37))</f>
        <v>61.5</v>
      </c>
    </row>
    <row r="38" spans="1:14">
      <c r="A38" s="67">
        <f>IF(A37="","",IF(MONTH(A37+1)&lt;&gt;MONTH(A37),"",A37+1))</f>
        <v>41912</v>
      </c>
      <c r="B38" s="89"/>
      <c r="C38" s="84"/>
      <c r="D38" s="83">
        <v>75.5</v>
      </c>
      <c r="E38" s="71"/>
      <c r="F38" s="71"/>
      <c r="G38" s="85"/>
      <c r="H38" s="88">
        <v>36</v>
      </c>
      <c r="I38" s="71"/>
      <c r="J38" s="71"/>
      <c r="K38" s="71"/>
      <c r="L38" s="78"/>
      <c r="M38" s="75"/>
      <c r="N38" s="76">
        <f>IF(A38="","",SUM(B38:M38))</f>
        <v>111.5</v>
      </c>
    </row>
    <row r="39" spans="1:14" ht="15.75" thickBot="1">
      <c r="A39" s="90" t="str">
        <f>IF(A38="","",IF(MONTH(A38+1)&lt;&gt;MONTH(A38),"",A38+1))</f>
        <v/>
      </c>
      <c r="B39" s="91"/>
      <c r="C39" s="92"/>
      <c r="D39" s="93"/>
      <c r="E39" s="94"/>
      <c r="F39" s="94"/>
      <c r="G39" s="95"/>
      <c r="H39" s="96"/>
      <c r="I39" s="94"/>
      <c r="J39" s="94"/>
      <c r="K39" s="94"/>
      <c r="L39" s="97"/>
      <c r="M39" s="98"/>
      <c r="N39" s="99" t="str">
        <f>IF(A39="","",SUM(B39:M39))</f>
        <v/>
      </c>
    </row>
    <row r="40" spans="1:14" ht="22.5" customHeight="1" thickBot="1">
      <c r="A40" s="5" t="s">
        <v>3</v>
      </c>
      <c r="B40" s="5">
        <f t="shared" ref="B40:N40" si="2">SUM(B9:B39)</f>
        <v>0</v>
      </c>
      <c r="C40" s="5">
        <f t="shared" si="2"/>
        <v>0</v>
      </c>
      <c r="D40" s="5">
        <f t="shared" si="2"/>
        <v>2281.5</v>
      </c>
      <c r="E40" s="5">
        <f t="shared" si="2"/>
        <v>0</v>
      </c>
      <c r="F40" s="5">
        <f t="shared" si="2"/>
        <v>0</v>
      </c>
      <c r="G40" s="5">
        <f t="shared" si="2"/>
        <v>0</v>
      </c>
      <c r="H40" s="5">
        <f t="shared" si="2"/>
        <v>290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0</v>
      </c>
      <c r="M40" s="5">
        <f t="shared" si="2"/>
        <v>0</v>
      </c>
      <c r="N40" s="6">
        <f t="shared" si="2"/>
        <v>2571.5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Sept-14 </v>
      </c>
      <c r="B43" s="15">
        <f>B40+C40+D40+E40</f>
        <v>2281.5</v>
      </c>
      <c r="C43" s="16">
        <f>F40+G40+H40+I40</f>
        <v>290</v>
      </c>
      <c r="D43" s="22">
        <f>J40+K40+L40+M40</f>
        <v>0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J4:J5">
      <formula1>Années</formula1>
    </dataValidation>
    <dataValidation type="list" allowBlank="1" showInputMessage="1" showErrorMessage="1" sqref="I4">
      <formula1>Mois</formula1>
    </dataValidation>
  </dataValidations>
  <pageMargins left="0.70866141732283472" right="0.70866141732283472" top="0.74803149606299213" bottom="0.74803149606299213" header="0.31496062992125984" footer="0.31496062992125984"/>
  <pageSetup paperSize="8" scale="3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</sheetPr>
  <dimension ref="A2:S41"/>
  <sheetViews>
    <sheetView showGridLines="0" zoomScaleSheetLayoutView="90" workbookViewId="0">
      <pane ySplit="8" topLeftCell="A15" activePane="bottomLeft" state="frozen"/>
      <selection activeCell="A43" sqref="A43"/>
      <selection pane="bottomLeft" activeCell="D22" sqref="D22"/>
    </sheetView>
  </sheetViews>
  <sheetFormatPr baseColWidth="10" defaultRowHeight="15"/>
  <cols>
    <col min="1" max="1" width="13" customWidth="1"/>
    <col min="2" max="14" width="15.7109375" customWidth="1"/>
  </cols>
  <sheetData>
    <row r="2" spans="1:19" ht="30" customHeight="1">
      <c r="D2" s="174" t="s">
        <v>5</v>
      </c>
      <c r="E2" s="174"/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29.25" customHeight="1">
      <c r="E4" s="183" t="s">
        <v>6</v>
      </c>
      <c r="F4" s="184"/>
      <c r="G4" s="184"/>
      <c r="H4" s="185" t="s">
        <v>24</v>
      </c>
      <c r="I4" s="186"/>
      <c r="J4" s="166">
        <v>2015</v>
      </c>
      <c r="K4" s="50"/>
    </row>
    <row r="5" spans="1:19" ht="15" customHeight="1">
      <c r="F5" s="12"/>
      <c r="G5" s="12"/>
      <c r="H5" s="12"/>
      <c r="I5" s="49"/>
      <c r="J5" s="50"/>
    </row>
    <row r="7" spans="1:19" ht="15.75" thickBot="1"/>
    <row r="8" spans="1:19" ht="21" customHeight="1" thickTop="1" thickBot="1">
      <c r="A8" s="52" t="s">
        <v>0</v>
      </c>
      <c r="B8" s="52" t="s">
        <v>1</v>
      </c>
      <c r="C8" s="52" t="s">
        <v>12</v>
      </c>
      <c r="D8" s="52" t="s">
        <v>2</v>
      </c>
      <c r="E8" s="52" t="s">
        <v>11</v>
      </c>
      <c r="F8" s="52" t="s">
        <v>17</v>
      </c>
      <c r="G8" s="52" t="s">
        <v>18</v>
      </c>
      <c r="H8" s="52" t="s">
        <v>19</v>
      </c>
      <c r="I8" s="52" t="s">
        <v>38</v>
      </c>
      <c r="J8" s="52" t="s">
        <v>13</v>
      </c>
      <c r="K8" s="52" t="s">
        <v>14</v>
      </c>
      <c r="L8" s="52" t="s">
        <v>15</v>
      </c>
      <c r="M8" s="52" t="s">
        <v>16</v>
      </c>
      <c r="N8" s="53" t="s">
        <v>4</v>
      </c>
    </row>
    <row r="9" spans="1:19" ht="15" customHeight="1" thickTop="1">
      <c r="A9" s="157">
        <f>DATE(J4,MONTH(1&amp;$H$4),1)</f>
        <v>42005</v>
      </c>
      <c r="B9" s="158" t="str">
        <f t="array" aca="1" ref="B9" ca="1">IF(VLOOKUP($A9,INDIRECT("'"&amp;INDEX(Sheetlist,MATCH(1,--(COUNTIF(INDIRECT("'"&amp;Sheetlist&amp;"'!$A$8:$M$39"),$A9)&gt;0),0))&amp;"'!$A$8:$M$39"),{2.3},FALSE)=0,"",VLOOKUP($A9,INDIRECT("'"&amp;INDEX(Sheetlist,MATCH(1,--(COUNTIF(INDIRECT("'"&amp;Sheetlist&amp;"'!$A$8:$M$39"),$A9)&gt;0),0))&amp;"'!$A$8:$M$39"),{2.3},FALSE))</f>
        <v/>
      </c>
      <c r="C9" s="158" t="str">
        <f t="array" aca="1" ref="C9" ca="1">IF(VLOOKUP($A9,INDIRECT("'"&amp;INDEX(Sheetlist,MATCH(1,--(COUNTIF(INDIRECT("'"&amp;Sheetlist&amp;"'!$A$8:$M$39"),$A9)&gt;0),0))&amp;"'!$A$8:$M$39"),{3.4},FALSE)=0,"",VLOOKUP($A9,INDIRECT("'"&amp;INDEX(Sheetlist,MATCH(1,--(COUNTIF(INDIRECT("'"&amp;Sheetlist&amp;"'!$A$8:$M$39"),$A9)&gt;0),0))&amp;"'!$A$8:$M$39"),{3.4},FALSE))</f>
        <v/>
      </c>
      <c r="D9" s="158" t="str">
        <f t="array" aca="1" ref="D9" ca="1">IF(VLOOKUP($A9,INDIRECT("'"&amp;INDEX(Sheetlist,MATCH(1,--(COUNTIF(INDIRECT("'"&amp;Sheetlist&amp;"'!$A$8:$M$39"),$A9)&gt;0),0))&amp;"'!$A$8:$M$39"),{4.5},FALSE)=0,"",VLOOKUP($A9,INDIRECT("'"&amp;INDEX(Sheetlist,MATCH(1,--(COUNTIF(INDIRECT("'"&amp;Sheetlist&amp;"'!$A$8:$M$39"),$A9)&gt;0),0))&amp;"'!$A$8:$M$39"),{4.5},FALSE))</f>
        <v/>
      </c>
      <c r="E9" s="158" t="str">
        <f t="array" aca="1" ref="E9" ca="1">IF(VLOOKUP($A9,INDIRECT("'"&amp;INDEX(Sheetlist,MATCH(1,--(COUNTIF(INDIRECT("'"&amp;Sheetlist&amp;"'!$A$8:$M$39"),$A9)&gt;0),0))&amp;"'!$A$8:$M$39"),{5.6},FALSE)=0,"",VLOOKUP($A9,INDIRECT("'"&amp;INDEX(Sheetlist,MATCH(1,--(COUNTIF(INDIRECT("'"&amp;Sheetlist&amp;"'!$A$8:$M$39"),$A9)&gt;0),0))&amp;"'!$A$8:$M$39"),{5.6},FALSE))</f>
        <v/>
      </c>
      <c r="F9" s="158" t="str">
        <f t="array" aca="1" ref="F9" ca="1">IF(VLOOKUP($A9,INDIRECT("'"&amp;INDEX(Sheetlist,MATCH(1,--(COUNTIF(INDIRECT("'"&amp;Sheetlist&amp;"'!$A$8:$M$39"),$A9)&gt;0),0))&amp;"'!$A$8:$M$39"),{6.7},FALSE)=0,"",VLOOKUP($A9,INDIRECT("'"&amp;INDEX(Sheetlist,MATCH(1,--(COUNTIF(INDIRECT("'"&amp;Sheetlist&amp;"'!$A$8:$M$39"),$A9)&gt;0),0))&amp;"'!$A$8:$M$39"),{6.7},FALSE))</f>
        <v/>
      </c>
      <c r="G9" s="158" t="str">
        <f t="array" aca="1" ref="G9" ca="1">IF(VLOOKUP($A9,INDIRECT("'"&amp;INDEX(Sheetlist,MATCH(1,--(COUNTIF(INDIRECT("'"&amp;Sheetlist&amp;"'!$A$8:$M$39"),$A9)&gt;0),0))&amp;"'!$A$8:$M$39"),{7.8},FALSE)=0,"",VLOOKUP($A9,INDIRECT("'"&amp;INDEX(Sheetlist,MATCH(1,--(COUNTIF(INDIRECT("'"&amp;Sheetlist&amp;"'!$A$8:$M$39"),$A9)&gt;0),0))&amp;"'!$A$8:$M$39"),{7.8},FALSE))</f>
        <v/>
      </c>
      <c r="H9" s="158" t="str">
        <f t="array" aca="1" ref="H9" ca="1">IF(VLOOKUP($A9,INDIRECT("'"&amp;INDEX(Sheetlist,MATCH(1,--(COUNTIF(INDIRECT("'"&amp;Sheetlist&amp;"'!$A$8:$M$39"),$A9)&gt;0),0))&amp;"'!$A$8:$M$39"),{8.9},FALSE)=0,"",VLOOKUP($A9,INDIRECT("'"&amp;INDEX(Sheetlist,MATCH(1,--(COUNTIF(INDIRECT("'"&amp;Sheetlist&amp;"'!$A$8:$M$39"),$A9)&gt;0),0))&amp;"'!$A$8:$M$39"),{8.9},FALSE))</f>
        <v/>
      </c>
      <c r="I9" s="158" t="str">
        <f t="array" aca="1" ref="I9" ca="1">IF(VLOOKUP($A9,INDIRECT("'"&amp;INDEX(Sheetlist,MATCH(1,--(COUNTIF(INDIRECT("'"&amp;Sheetlist&amp;"'!$A$8:$M$39"),$A9)&gt;0),0))&amp;"'!$A$8:$M$39"),{9.1},FALSE)=0,"",VLOOKUP($A9,INDIRECT("'"&amp;INDEX(Sheetlist,MATCH(1,--(COUNTIF(INDIRECT("'"&amp;Sheetlist&amp;"'!$A$8:$M$39"),$A9)&gt;0),0))&amp;"'!$A$8:$M$39"),{9.1},FALSE))</f>
        <v/>
      </c>
      <c r="J9" s="158" t="str">
        <f t="array" aca="1" ref="J9" ca="1">IF(VLOOKUP($A9,INDIRECT("'"&amp;INDEX(Sheetlist,MATCH(1,--(COUNTIF(INDIRECT("'"&amp;Sheetlist&amp;"'!$A$8:$M$39"),$A9)&gt;0),0))&amp;"'!$A$8:$M$39"),{10.11},FALSE)=0,"",VLOOKUP($A9,INDIRECT("'"&amp;INDEX(Sheetlist,MATCH(1,--(COUNTIF(INDIRECT("'"&amp;Sheetlist&amp;"'!$A$8:$M$39"),$A9)&gt;0),0))&amp;"'!$A$8:$M$39"),{10.11},FALSE))</f>
        <v/>
      </c>
      <c r="K9" s="158" t="str">
        <f t="array" aca="1" ref="K9" ca="1">IF(VLOOKUP($A9,INDIRECT("'"&amp;INDEX(Sheetlist,MATCH(1,--(COUNTIF(INDIRECT("'"&amp;Sheetlist&amp;"'!$A$8:$M$39"),$A9)&gt;0),0))&amp;"'!$A$8:$M$39"),{11.12},FALSE)=0,"",VLOOKUP($A9,INDIRECT("'"&amp;INDEX(Sheetlist,MATCH(1,--(COUNTIF(INDIRECT("'"&amp;Sheetlist&amp;"'!$A$8:$M$39"),$A9)&gt;0),0))&amp;"'!$A$8:$M$39"),{11.12},FALSE))</f>
        <v/>
      </c>
      <c r="L9" s="158" t="str">
        <f t="array" aca="1" ref="L9" ca="1">IF(VLOOKUP($A9,INDIRECT("'"&amp;INDEX(Sheetlist,MATCH(1,--(COUNTIF(INDIRECT("'"&amp;Sheetlist&amp;"'!$A$8:$M$39"),$A9)&gt;0),0))&amp;"'!$A$8:$M$39"),{12.13},FALSE)=0,"",VLOOKUP($A9,INDIRECT("'"&amp;INDEX(Sheetlist,MATCH(1,--(COUNTIF(INDIRECT("'"&amp;Sheetlist&amp;"'!$A$8:$M$39"),$A9)&gt;0),0))&amp;"'!$A$8:$M$39"),{12.13},FALSE))</f>
        <v/>
      </c>
      <c r="M9" s="158" t="str">
        <f t="array" aca="1" ref="M9" ca="1">IF(VLOOKUP($A9,INDIRECT("'"&amp;INDEX(Sheetlist,MATCH(1,--(COUNTIF(INDIRECT("'"&amp;Sheetlist&amp;"'!$A$8:$M$39"),$A9)&gt;0),0))&amp;"'!$A$8:$M$39"),{13.14},FALSE)=0,"",VLOOKUP($A9,INDIRECT("'"&amp;INDEX(Sheetlist,MATCH(1,--(COUNTIF(INDIRECT("'"&amp;Sheetlist&amp;"'!$A$8:$M$39"),$A9)&gt;0),0))&amp;"'!$A$8:$M$39"),{13.14},FALSE))</f>
        <v/>
      </c>
      <c r="N9" s="159">
        <f t="shared" ref="N9:N36" ca="1" si="0">SUM(B9:M9)</f>
        <v>0</v>
      </c>
    </row>
    <row r="10" spans="1:19" ht="15" customHeight="1">
      <c r="A10" s="160">
        <f>A9+1</f>
        <v>42006</v>
      </c>
      <c r="B10" s="161" t="str">
        <f t="array" aca="1" ref="B10" ca="1">IF(VLOOKUP($A10,INDIRECT("'"&amp;INDEX(Sheetlist,MATCH(1,--(COUNTIF(INDIRECT("'"&amp;Sheetlist&amp;"'!$A$8:$M$39"),$A10)&gt;0),0))&amp;"'!$A$8:$M$39"),{2.3},FALSE)=0,"",VLOOKUP($A10,INDIRECT("'"&amp;INDEX(Sheetlist,MATCH(1,--(COUNTIF(INDIRECT("'"&amp;Sheetlist&amp;"'!$A$8:$M$39"),$A10)&gt;0),0))&amp;"'!$A$8:$M$39"),{2.3},FALSE))</f>
        <v/>
      </c>
      <c r="C10" s="161" t="str">
        <f t="array" aca="1" ref="C10" ca="1">IF(VLOOKUP($A10,INDIRECT("'"&amp;INDEX(Sheetlist,MATCH(1,--(COUNTIF(INDIRECT("'"&amp;Sheetlist&amp;"'!$A$8:$M$39"),$A10)&gt;0),0))&amp;"'!$A$8:$M$39"),{3.4},FALSE)=0,"",VLOOKUP($A10,INDIRECT("'"&amp;INDEX(Sheetlist,MATCH(1,--(COUNTIF(INDIRECT("'"&amp;Sheetlist&amp;"'!$A$8:$M$39"),$A10)&gt;0),0))&amp;"'!$A$8:$M$39"),{3.4},FALSE))</f>
        <v/>
      </c>
      <c r="D10" s="161" t="str">
        <f t="array" aca="1" ref="D10" ca="1">IF(VLOOKUP($A10,INDIRECT("'"&amp;INDEX(Sheetlist,MATCH(1,--(COUNTIF(INDIRECT("'"&amp;Sheetlist&amp;"'!$A$8:$M$39"),$A10)&gt;0),0))&amp;"'!$A$8:$M$39"),{4.5},FALSE)=0,"",VLOOKUP($A10,INDIRECT("'"&amp;INDEX(Sheetlist,MATCH(1,--(COUNTIF(INDIRECT("'"&amp;Sheetlist&amp;"'!$A$8:$M$39"),$A10)&gt;0),0))&amp;"'!$A$8:$M$39"),{4.5},FALSE))</f>
        <v/>
      </c>
      <c r="E10" s="161" t="str">
        <f t="array" aca="1" ref="E10" ca="1">IF(VLOOKUP($A10,INDIRECT("'"&amp;INDEX(Sheetlist,MATCH(1,--(COUNTIF(INDIRECT("'"&amp;Sheetlist&amp;"'!$A$8:$M$39"),$A10)&gt;0),0))&amp;"'!$A$8:$M$39"),{5.6},FALSE)=0,"",VLOOKUP($A10,INDIRECT("'"&amp;INDEX(Sheetlist,MATCH(1,--(COUNTIF(INDIRECT("'"&amp;Sheetlist&amp;"'!$A$8:$M$39"),$A10)&gt;0),0))&amp;"'!$A$8:$M$39"),{5.6},FALSE))</f>
        <v/>
      </c>
      <c r="F10" s="161" t="str">
        <f t="array" aca="1" ref="F10" ca="1">IF(VLOOKUP($A10,INDIRECT("'"&amp;INDEX(Sheetlist,MATCH(1,--(COUNTIF(INDIRECT("'"&amp;Sheetlist&amp;"'!$A$8:$M$39"),$A10)&gt;0),0))&amp;"'!$A$8:$M$39"),{6.7},FALSE)=0,"",VLOOKUP($A10,INDIRECT("'"&amp;INDEX(Sheetlist,MATCH(1,--(COUNTIF(INDIRECT("'"&amp;Sheetlist&amp;"'!$A$8:$M$39"),$A10)&gt;0),0))&amp;"'!$A$8:$M$39"),{6.7},FALSE))</f>
        <v/>
      </c>
      <c r="G10" s="161" t="str">
        <f t="array" aca="1" ref="G10" ca="1">IF(VLOOKUP($A10,INDIRECT("'"&amp;INDEX(Sheetlist,MATCH(1,--(COUNTIF(INDIRECT("'"&amp;Sheetlist&amp;"'!$A$8:$M$39"),$A10)&gt;0),0))&amp;"'!$A$8:$M$39"),{7.8},FALSE)=0,"",VLOOKUP($A10,INDIRECT("'"&amp;INDEX(Sheetlist,MATCH(1,--(COUNTIF(INDIRECT("'"&amp;Sheetlist&amp;"'!$A$8:$M$39"),$A10)&gt;0),0))&amp;"'!$A$8:$M$39"),{7.8},FALSE))</f>
        <v/>
      </c>
      <c r="H10" s="161" t="str">
        <f t="array" aca="1" ref="H10" ca="1">IF(VLOOKUP($A10,INDIRECT("'"&amp;INDEX(Sheetlist,MATCH(1,--(COUNTIF(INDIRECT("'"&amp;Sheetlist&amp;"'!$A$8:$M$39"),$A10)&gt;0),0))&amp;"'!$A$8:$M$39"),{8.9},FALSE)=0,"",VLOOKUP($A10,INDIRECT("'"&amp;INDEX(Sheetlist,MATCH(1,--(COUNTIF(INDIRECT("'"&amp;Sheetlist&amp;"'!$A$8:$M$39"),$A10)&gt;0),0))&amp;"'!$A$8:$M$39"),{8.9},FALSE))</f>
        <v/>
      </c>
      <c r="I10" s="161" t="str">
        <f t="array" aca="1" ref="I10" ca="1">IF(VLOOKUP($A10,INDIRECT("'"&amp;INDEX(Sheetlist,MATCH(1,--(COUNTIF(INDIRECT("'"&amp;Sheetlist&amp;"'!$A$8:$M$39"),$A10)&gt;0),0))&amp;"'!$A$8:$M$39"),{9.1},FALSE)=0,"",VLOOKUP($A10,INDIRECT("'"&amp;INDEX(Sheetlist,MATCH(1,--(COUNTIF(INDIRECT("'"&amp;Sheetlist&amp;"'!$A$8:$M$39"),$A10)&gt;0),0))&amp;"'!$A$8:$M$39"),{9.1},FALSE))</f>
        <v/>
      </c>
      <c r="J10" s="161" t="str">
        <f t="array" aca="1" ref="J10" ca="1">IF(VLOOKUP($A10,INDIRECT("'"&amp;INDEX(Sheetlist,MATCH(1,--(COUNTIF(INDIRECT("'"&amp;Sheetlist&amp;"'!$A$8:$M$39"),$A10)&gt;0),0))&amp;"'!$A$8:$M$39"),{10.11},FALSE)=0,"",VLOOKUP($A10,INDIRECT("'"&amp;INDEX(Sheetlist,MATCH(1,--(COUNTIF(INDIRECT("'"&amp;Sheetlist&amp;"'!$A$8:$M$39"),$A10)&gt;0),0))&amp;"'!$A$8:$M$39"),{10.11},FALSE))</f>
        <v/>
      </c>
      <c r="K10" s="161" t="str">
        <f t="array" aca="1" ref="K10" ca="1">IF(VLOOKUP($A10,INDIRECT("'"&amp;INDEX(Sheetlist,MATCH(1,--(COUNTIF(INDIRECT("'"&amp;Sheetlist&amp;"'!$A$8:$M$39"),$A10)&gt;0),0))&amp;"'!$A$8:$M$39"),{11.12},FALSE)=0,"",VLOOKUP($A10,INDIRECT("'"&amp;INDEX(Sheetlist,MATCH(1,--(COUNTIF(INDIRECT("'"&amp;Sheetlist&amp;"'!$A$8:$M$39"),$A10)&gt;0),0))&amp;"'!$A$8:$M$39"),{11.12},FALSE))</f>
        <v/>
      </c>
      <c r="L10" s="161" t="str">
        <f t="array" aca="1" ref="L10" ca="1">IF(VLOOKUP($A10,INDIRECT("'"&amp;INDEX(Sheetlist,MATCH(1,--(COUNTIF(INDIRECT("'"&amp;Sheetlist&amp;"'!$A$8:$M$39"),$A10)&gt;0),0))&amp;"'!$A$8:$M$39"),{12.13},FALSE)=0,"",VLOOKUP($A10,INDIRECT("'"&amp;INDEX(Sheetlist,MATCH(1,--(COUNTIF(INDIRECT("'"&amp;Sheetlist&amp;"'!$A$8:$M$39"),$A10)&gt;0),0))&amp;"'!$A$8:$M$39"),{12.13},FALSE))</f>
        <v/>
      </c>
      <c r="M10" s="161" t="str">
        <f t="array" aca="1" ref="M10" ca="1">IF(VLOOKUP($A10,INDIRECT("'"&amp;INDEX(Sheetlist,MATCH(1,--(COUNTIF(INDIRECT("'"&amp;Sheetlist&amp;"'!$A$8:$M$39"),$A10)&gt;0),0))&amp;"'!$A$8:$M$39"),{13.14},FALSE)=0,"",VLOOKUP($A10,INDIRECT("'"&amp;INDEX(Sheetlist,MATCH(1,--(COUNTIF(INDIRECT("'"&amp;Sheetlist&amp;"'!$A$8:$M$39"),$A10)&gt;0),0))&amp;"'!$A$8:$M$39"),{13.14},FALSE))</f>
        <v/>
      </c>
      <c r="N10" s="162">
        <f t="shared" ca="1" si="0"/>
        <v>0</v>
      </c>
    </row>
    <row r="11" spans="1:19" ht="15" customHeight="1">
      <c r="A11" s="160">
        <f>A10+1</f>
        <v>42007</v>
      </c>
      <c r="B11" s="161" t="str">
        <f t="array" aca="1" ref="B11" ca="1">IF(VLOOKUP($A11,INDIRECT("'"&amp;INDEX(Sheetlist,MATCH(1,--(COUNTIF(INDIRECT("'"&amp;Sheetlist&amp;"'!$A$8:$M$39"),$A11)&gt;0),0))&amp;"'!$A$8:$M$39"),{2.3},FALSE)=0,"",VLOOKUP($A11,INDIRECT("'"&amp;INDEX(Sheetlist,MATCH(1,--(COUNTIF(INDIRECT("'"&amp;Sheetlist&amp;"'!$A$8:$M$39"),$A11)&gt;0),0))&amp;"'!$A$8:$M$39"),{2.3},FALSE))</f>
        <v/>
      </c>
      <c r="C11" s="161" t="str">
        <f t="array" aca="1" ref="C11" ca="1">IF(VLOOKUP($A11,INDIRECT("'"&amp;INDEX(Sheetlist,MATCH(1,--(COUNTIF(INDIRECT("'"&amp;Sheetlist&amp;"'!$A$8:$M$39"),$A11)&gt;0),0))&amp;"'!$A$8:$M$39"),{3.4},FALSE)=0,"",VLOOKUP($A11,INDIRECT("'"&amp;INDEX(Sheetlist,MATCH(1,--(COUNTIF(INDIRECT("'"&amp;Sheetlist&amp;"'!$A$8:$M$39"),$A11)&gt;0),0))&amp;"'!$A$8:$M$39"),{3.4},FALSE))</f>
        <v/>
      </c>
      <c r="D11" s="161" t="str">
        <f t="array" aca="1" ref="D11" ca="1">IF(VLOOKUP($A11,INDIRECT("'"&amp;INDEX(Sheetlist,MATCH(1,--(COUNTIF(INDIRECT("'"&amp;Sheetlist&amp;"'!$A$8:$M$39"),$A11)&gt;0),0))&amp;"'!$A$8:$M$39"),{4.5},FALSE)=0,"",VLOOKUP($A11,INDIRECT("'"&amp;INDEX(Sheetlist,MATCH(1,--(COUNTIF(INDIRECT("'"&amp;Sheetlist&amp;"'!$A$8:$M$39"),$A11)&gt;0),0))&amp;"'!$A$8:$M$39"),{4.5},FALSE))</f>
        <v/>
      </c>
      <c r="E11" s="161" t="str">
        <f t="array" aca="1" ref="E11" ca="1">IF(VLOOKUP($A11,INDIRECT("'"&amp;INDEX(Sheetlist,MATCH(1,--(COUNTIF(INDIRECT("'"&amp;Sheetlist&amp;"'!$A$8:$M$39"),$A11)&gt;0),0))&amp;"'!$A$8:$M$39"),{5.6},FALSE)=0,"",VLOOKUP($A11,INDIRECT("'"&amp;INDEX(Sheetlist,MATCH(1,--(COUNTIF(INDIRECT("'"&amp;Sheetlist&amp;"'!$A$8:$M$39"),$A11)&gt;0),0))&amp;"'!$A$8:$M$39"),{5.6},FALSE))</f>
        <v/>
      </c>
      <c r="F11" s="161" t="str">
        <f t="array" aca="1" ref="F11" ca="1">IF(VLOOKUP($A11,INDIRECT("'"&amp;INDEX(Sheetlist,MATCH(1,--(COUNTIF(INDIRECT("'"&amp;Sheetlist&amp;"'!$A$8:$M$39"),$A11)&gt;0),0))&amp;"'!$A$8:$M$39"),{6.7},FALSE)=0,"",VLOOKUP($A11,INDIRECT("'"&amp;INDEX(Sheetlist,MATCH(1,--(COUNTIF(INDIRECT("'"&amp;Sheetlist&amp;"'!$A$8:$M$39"),$A11)&gt;0),0))&amp;"'!$A$8:$M$39"),{6.7},FALSE))</f>
        <v/>
      </c>
      <c r="G11" s="161" t="str">
        <f t="array" aca="1" ref="G11" ca="1">IF(VLOOKUP($A11,INDIRECT("'"&amp;INDEX(Sheetlist,MATCH(1,--(COUNTIF(INDIRECT("'"&amp;Sheetlist&amp;"'!$A$8:$M$39"),$A11)&gt;0),0))&amp;"'!$A$8:$M$39"),{7.8},FALSE)=0,"",VLOOKUP($A11,INDIRECT("'"&amp;INDEX(Sheetlist,MATCH(1,--(COUNTIF(INDIRECT("'"&amp;Sheetlist&amp;"'!$A$8:$M$39"),$A11)&gt;0),0))&amp;"'!$A$8:$M$39"),{7.8},FALSE))</f>
        <v/>
      </c>
      <c r="H11" s="161" t="str">
        <f t="array" aca="1" ref="H11" ca="1">IF(VLOOKUP($A11,INDIRECT("'"&amp;INDEX(Sheetlist,MATCH(1,--(COUNTIF(INDIRECT("'"&amp;Sheetlist&amp;"'!$A$8:$M$39"),$A11)&gt;0),0))&amp;"'!$A$8:$M$39"),{8.9},FALSE)=0,"",VLOOKUP($A11,INDIRECT("'"&amp;INDEX(Sheetlist,MATCH(1,--(COUNTIF(INDIRECT("'"&amp;Sheetlist&amp;"'!$A$8:$M$39"),$A11)&gt;0),0))&amp;"'!$A$8:$M$39"),{8.9},FALSE))</f>
        <v/>
      </c>
      <c r="I11" s="161" t="str">
        <f t="array" aca="1" ref="I11" ca="1">IF(VLOOKUP($A11,INDIRECT("'"&amp;INDEX(Sheetlist,MATCH(1,--(COUNTIF(INDIRECT("'"&amp;Sheetlist&amp;"'!$A$8:$M$39"),$A11)&gt;0),0))&amp;"'!$A$8:$M$39"),{9.1},FALSE)=0,"",VLOOKUP($A11,INDIRECT("'"&amp;INDEX(Sheetlist,MATCH(1,--(COUNTIF(INDIRECT("'"&amp;Sheetlist&amp;"'!$A$8:$M$39"),$A11)&gt;0),0))&amp;"'!$A$8:$M$39"),{9.1},FALSE))</f>
        <v/>
      </c>
      <c r="J11" s="161" t="str">
        <f t="array" aca="1" ref="J11" ca="1">IF(VLOOKUP($A11,INDIRECT("'"&amp;INDEX(Sheetlist,MATCH(1,--(COUNTIF(INDIRECT("'"&amp;Sheetlist&amp;"'!$A$8:$M$39"),$A11)&gt;0),0))&amp;"'!$A$8:$M$39"),{10.11},FALSE)=0,"",VLOOKUP($A11,INDIRECT("'"&amp;INDEX(Sheetlist,MATCH(1,--(COUNTIF(INDIRECT("'"&amp;Sheetlist&amp;"'!$A$8:$M$39"),$A11)&gt;0),0))&amp;"'!$A$8:$M$39"),{10.11},FALSE))</f>
        <v/>
      </c>
      <c r="K11" s="161" t="str">
        <f t="array" aca="1" ref="K11" ca="1">IF(VLOOKUP($A11,INDIRECT("'"&amp;INDEX(Sheetlist,MATCH(1,--(COUNTIF(INDIRECT("'"&amp;Sheetlist&amp;"'!$A$8:$M$39"),$A11)&gt;0),0))&amp;"'!$A$8:$M$39"),{11.12},FALSE)=0,"",VLOOKUP($A11,INDIRECT("'"&amp;INDEX(Sheetlist,MATCH(1,--(COUNTIF(INDIRECT("'"&amp;Sheetlist&amp;"'!$A$8:$M$39"),$A11)&gt;0),0))&amp;"'!$A$8:$M$39"),{11.12},FALSE))</f>
        <v/>
      </c>
      <c r="L11" s="161" t="str">
        <f t="array" aca="1" ref="L11" ca="1">IF(VLOOKUP($A11,INDIRECT("'"&amp;INDEX(Sheetlist,MATCH(1,--(COUNTIF(INDIRECT("'"&amp;Sheetlist&amp;"'!$A$8:$M$39"),$A11)&gt;0),0))&amp;"'!$A$8:$M$39"),{12.13},FALSE)=0,"",VLOOKUP($A11,INDIRECT("'"&amp;INDEX(Sheetlist,MATCH(1,--(COUNTIF(INDIRECT("'"&amp;Sheetlist&amp;"'!$A$8:$M$39"),$A11)&gt;0),0))&amp;"'!$A$8:$M$39"),{12.13},FALSE))</f>
        <v/>
      </c>
      <c r="M11" s="161" t="str">
        <f t="array" aca="1" ref="M11" ca="1">IF(VLOOKUP($A11,INDIRECT("'"&amp;INDEX(Sheetlist,MATCH(1,--(COUNTIF(INDIRECT("'"&amp;Sheetlist&amp;"'!$A$8:$M$39"),$A11)&gt;0),0))&amp;"'!$A$8:$M$39"),{13.14},FALSE)=0,"",VLOOKUP($A11,INDIRECT("'"&amp;INDEX(Sheetlist,MATCH(1,--(COUNTIF(INDIRECT("'"&amp;Sheetlist&amp;"'!$A$8:$M$39"),$A11)&gt;0),0))&amp;"'!$A$8:$M$39"),{13.14},FALSE))</f>
        <v/>
      </c>
      <c r="N11" s="162">
        <f t="shared" ca="1" si="0"/>
        <v>0</v>
      </c>
    </row>
    <row r="12" spans="1:19" ht="15" customHeight="1">
      <c r="A12" s="160">
        <f t="shared" ref="A12:A36" si="1">A11+1</f>
        <v>42008</v>
      </c>
      <c r="B12" s="161" t="str">
        <f t="array" aca="1" ref="B12" ca="1">IF(VLOOKUP($A12,INDIRECT("'"&amp;INDEX(Sheetlist,MATCH(1,--(COUNTIF(INDIRECT("'"&amp;Sheetlist&amp;"'!$A$8:$M$39"),$A12)&gt;0),0))&amp;"'!$A$8:$M$39"),{2.3},FALSE)=0,"",VLOOKUP($A12,INDIRECT("'"&amp;INDEX(Sheetlist,MATCH(1,--(COUNTIF(INDIRECT("'"&amp;Sheetlist&amp;"'!$A$8:$M$39"),$A12)&gt;0),0))&amp;"'!$A$8:$M$39"),{2.3},FALSE))</f>
        <v/>
      </c>
      <c r="C12" s="161" t="str">
        <f t="array" aca="1" ref="C12" ca="1">IF(VLOOKUP($A12,INDIRECT("'"&amp;INDEX(Sheetlist,MATCH(1,--(COUNTIF(INDIRECT("'"&amp;Sheetlist&amp;"'!$A$8:$M$39"),$A12)&gt;0),0))&amp;"'!$A$8:$M$39"),{3.4},FALSE)=0,"",VLOOKUP($A12,INDIRECT("'"&amp;INDEX(Sheetlist,MATCH(1,--(COUNTIF(INDIRECT("'"&amp;Sheetlist&amp;"'!$A$8:$M$39"),$A12)&gt;0),0))&amp;"'!$A$8:$M$39"),{3.4},FALSE))</f>
        <v/>
      </c>
      <c r="D12" s="161" t="str">
        <f t="array" aca="1" ref="D12" ca="1">IF(VLOOKUP($A12,INDIRECT("'"&amp;INDEX(Sheetlist,MATCH(1,--(COUNTIF(INDIRECT("'"&amp;Sheetlist&amp;"'!$A$8:$M$39"),$A12)&gt;0),0))&amp;"'!$A$8:$M$39"),{4.5},FALSE)=0,"",VLOOKUP($A12,INDIRECT("'"&amp;INDEX(Sheetlist,MATCH(1,--(COUNTIF(INDIRECT("'"&amp;Sheetlist&amp;"'!$A$8:$M$39"),$A12)&gt;0),0))&amp;"'!$A$8:$M$39"),{4.5},FALSE))</f>
        <v/>
      </c>
      <c r="E12" s="161" t="str">
        <f t="array" aca="1" ref="E12" ca="1">IF(VLOOKUP($A12,INDIRECT("'"&amp;INDEX(Sheetlist,MATCH(1,--(COUNTIF(INDIRECT("'"&amp;Sheetlist&amp;"'!$A$8:$M$39"),$A12)&gt;0),0))&amp;"'!$A$8:$M$39"),{5.6},FALSE)=0,"",VLOOKUP($A12,INDIRECT("'"&amp;INDEX(Sheetlist,MATCH(1,--(COUNTIF(INDIRECT("'"&amp;Sheetlist&amp;"'!$A$8:$M$39"),$A12)&gt;0),0))&amp;"'!$A$8:$M$39"),{5.6},FALSE))</f>
        <v/>
      </c>
      <c r="F12" s="161" t="str">
        <f t="array" aca="1" ref="F12" ca="1">IF(VLOOKUP($A12,INDIRECT("'"&amp;INDEX(Sheetlist,MATCH(1,--(COUNTIF(INDIRECT("'"&amp;Sheetlist&amp;"'!$A$8:$M$39"),$A12)&gt;0),0))&amp;"'!$A$8:$M$39"),{6.7},FALSE)=0,"",VLOOKUP($A12,INDIRECT("'"&amp;INDEX(Sheetlist,MATCH(1,--(COUNTIF(INDIRECT("'"&amp;Sheetlist&amp;"'!$A$8:$M$39"),$A12)&gt;0),0))&amp;"'!$A$8:$M$39"),{6.7},FALSE))</f>
        <v/>
      </c>
      <c r="G12" s="161" t="str">
        <f t="array" aca="1" ref="G12" ca="1">IF(VLOOKUP($A12,INDIRECT("'"&amp;INDEX(Sheetlist,MATCH(1,--(COUNTIF(INDIRECT("'"&amp;Sheetlist&amp;"'!$A$8:$M$39"),$A12)&gt;0),0))&amp;"'!$A$8:$M$39"),{7.8},FALSE)=0,"",VLOOKUP($A12,INDIRECT("'"&amp;INDEX(Sheetlist,MATCH(1,--(COUNTIF(INDIRECT("'"&amp;Sheetlist&amp;"'!$A$8:$M$39"),$A12)&gt;0),0))&amp;"'!$A$8:$M$39"),{7.8},FALSE))</f>
        <v/>
      </c>
      <c r="H12" s="161" t="str">
        <f t="array" aca="1" ref="H12" ca="1">IF(VLOOKUP($A12,INDIRECT("'"&amp;INDEX(Sheetlist,MATCH(1,--(COUNTIF(INDIRECT("'"&amp;Sheetlist&amp;"'!$A$8:$M$39"),$A12)&gt;0),0))&amp;"'!$A$8:$M$39"),{8.9},FALSE)=0,"",VLOOKUP($A12,INDIRECT("'"&amp;INDEX(Sheetlist,MATCH(1,--(COUNTIF(INDIRECT("'"&amp;Sheetlist&amp;"'!$A$8:$M$39"),$A12)&gt;0),0))&amp;"'!$A$8:$M$39"),{8.9},FALSE))</f>
        <v/>
      </c>
      <c r="I12" s="161" t="str">
        <f t="array" aca="1" ref="I12" ca="1">IF(VLOOKUP($A12,INDIRECT("'"&amp;INDEX(Sheetlist,MATCH(1,--(COUNTIF(INDIRECT("'"&amp;Sheetlist&amp;"'!$A$8:$M$39"),$A12)&gt;0),0))&amp;"'!$A$8:$M$39"),{9.1},FALSE)=0,"",VLOOKUP($A12,INDIRECT("'"&amp;INDEX(Sheetlist,MATCH(1,--(COUNTIF(INDIRECT("'"&amp;Sheetlist&amp;"'!$A$8:$M$39"),$A12)&gt;0),0))&amp;"'!$A$8:$M$39"),{9.1},FALSE))</f>
        <v/>
      </c>
      <c r="J12" s="161" t="str">
        <f t="array" aca="1" ref="J12" ca="1">IF(VLOOKUP($A12,INDIRECT("'"&amp;INDEX(Sheetlist,MATCH(1,--(COUNTIF(INDIRECT("'"&amp;Sheetlist&amp;"'!$A$8:$M$39"),$A12)&gt;0),0))&amp;"'!$A$8:$M$39"),{10.11},FALSE)=0,"",VLOOKUP($A12,INDIRECT("'"&amp;INDEX(Sheetlist,MATCH(1,--(COUNTIF(INDIRECT("'"&amp;Sheetlist&amp;"'!$A$8:$M$39"),$A12)&gt;0),0))&amp;"'!$A$8:$M$39"),{10.11},FALSE))</f>
        <v/>
      </c>
      <c r="K12" s="161" t="str">
        <f t="array" aca="1" ref="K12" ca="1">IF(VLOOKUP($A12,INDIRECT("'"&amp;INDEX(Sheetlist,MATCH(1,--(COUNTIF(INDIRECT("'"&amp;Sheetlist&amp;"'!$A$8:$M$39"),$A12)&gt;0),0))&amp;"'!$A$8:$M$39"),{11.12},FALSE)=0,"",VLOOKUP($A12,INDIRECT("'"&amp;INDEX(Sheetlist,MATCH(1,--(COUNTIF(INDIRECT("'"&amp;Sheetlist&amp;"'!$A$8:$M$39"),$A12)&gt;0),0))&amp;"'!$A$8:$M$39"),{11.12},FALSE))</f>
        <v/>
      </c>
      <c r="L12" s="161" t="str">
        <f t="array" aca="1" ref="L12" ca="1">IF(VLOOKUP($A12,INDIRECT("'"&amp;INDEX(Sheetlist,MATCH(1,--(COUNTIF(INDIRECT("'"&amp;Sheetlist&amp;"'!$A$8:$M$39"),$A12)&gt;0),0))&amp;"'!$A$8:$M$39"),{12.13},FALSE)=0,"",VLOOKUP($A12,INDIRECT("'"&amp;INDEX(Sheetlist,MATCH(1,--(COUNTIF(INDIRECT("'"&amp;Sheetlist&amp;"'!$A$8:$M$39"),$A12)&gt;0),0))&amp;"'!$A$8:$M$39"),{12.13},FALSE))</f>
        <v/>
      </c>
      <c r="M12" s="161" t="str">
        <f t="array" aca="1" ref="M12" ca="1">IF(VLOOKUP($A12,INDIRECT("'"&amp;INDEX(Sheetlist,MATCH(1,--(COUNTIF(INDIRECT("'"&amp;Sheetlist&amp;"'!$A$8:$M$39"),$A12)&gt;0),0))&amp;"'!$A$8:$M$39"),{13.14},FALSE)=0,"",VLOOKUP($A12,INDIRECT("'"&amp;INDEX(Sheetlist,MATCH(1,--(COUNTIF(INDIRECT("'"&amp;Sheetlist&amp;"'!$A$8:$M$39"),$A12)&gt;0),0))&amp;"'!$A$8:$M$39"),{13.14},FALSE))</f>
        <v/>
      </c>
      <c r="N12" s="162">
        <f t="shared" ca="1" si="0"/>
        <v>0</v>
      </c>
    </row>
    <row r="13" spans="1:19" ht="15" customHeight="1">
      <c r="A13" s="160">
        <f t="shared" si="1"/>
        <v>42009</v>
      </c>
      <c r="B13" s="161" t="str">
        <f t="array" aca="1" ref="B13" ca="1">IF(VLOOKUP($A13,INDIRECT("'"&amp;INDEX(Sheetlist,MATCH(1,--(COUNTIF(INDIRECT("'"&amp;Sheetlist&amp;"'!$A$8:$M$39"),$A13)&gt;0),0))&amp;"'!$A$8:$M$39"),{2.3},FALSE)=0,"",VLOOKUP($A13,INDIRECT("'"&amp;INDEX(Sheetlist,MATCH(1,--(COUNTIF(INDIRECT("'"&amp;Sheetlist&amp;"'!$A$8:$M$39"),$A13)&gt;0),0))&amp;"'!$A$8:$M$39"),{2.3},FALSE))</f>
        <v/>
      </c>
      <c r="C13" s="161" t="str">
        <f t="array" aca="1" ref="C13" ca="1">IF(VLOOKUP($A13,INDIRECT("'"&amp;INDEX(Sheetlist,MATCH(1,--(COUNTIF(INDIRECT("'"&amp;Sheetlist&amp;"'!$A$8:$M$39"),$A13)&gt;0),0))&amp;"'!$A$8:$M$39"),{3.4},FALSE)=0,"",VLOOKUP($A13,INDIRECT("'"&amp;INDEX(Sheetlist,MATCH(1,--(COUNTIF(INDIRECT("'"&amp;Sheetlist&amp;"'!$A$8:$M$39"),$A13)&gt;0),0))&amp;"'!$A$8:$M$39"),{3.4},FALSE))</f>
        <v/>
      </c>
      <c r="D13" s="161">
        <f t="array" aca="1" ref="D13" ca="1">IF(VLOOKUP($A13,INDIRECT("'"&amp;INDEX(Sheetlist,MATCH(1,--(COUNTIF(INDIRECT("'"&amp;Sheetlist&amp;"'!$A$8:$M$39"),$A13)&gt;0),0))&amp;"'!$A$8:$M$39"),{4.5},FALSE)=0,"",VLOOKUP($A13,INDIRECT("'"&amp;INDEX(Sheetlist,MATCH(1,--(COUNTIF(INDIRECT("'"&amp;Sheetlist&amp;"'!$A$8:$M$39"),$A13)&gt;0),0))&amp;"'!$A$8:$M$39"),{4.5},FALSE))</f>
        <v>7.5</v>
      </c>
      <c r="E13" s="161" t="str">
        <f t="array" aca="1" ref="E13" ca="1">IF(VLOOKUP($A13,INDIRECT("'"&amp;INDEX(Sheetlist,MATCH(1,--(COUNTIF(INDIRECT("'"&amp;Sheetlist&amp;"'!$A$8:$M$39"),$A13)&gt;0),0))&amp;"'!$A$8:$M$39"),{5.6},FALSE)=0,"",VLOOKUP($A13,INDIRECT("'"&amp;INDEX(Sheetlist,MATCH(1,--(COUNTIF(INDIRECT("'"&amp;Sheetlist&amp;"'!$A$8:$M$39"),$A13)&gt;0),0))&amp;"'!$A$8:$M$39"),{5.6},FALSE))</f>
        <v/>
      </c>
      <c r="F13" s="161" t="str">
        <f t="array" aca="1" ref="F13" ca="1">IF(VLOOKUP($A13,INDIRECT("'"&amp;INDEX(Sheetlist,MATCH(1,--(COUNTIF(INDIRECT("'"&amp;Sheetlist&amp;"'!$A$8:$M$39"),$A13)&gt;0),0))&amp;"'!$A$8:$M$39"),{6.7},FALSE)=0,"",VLOOKUP($A13,INDIRECT("'"&amp;INDEX(Sheetlist,MATCH(1,--(COUNTIF(INDIRECT("'"&amp;Sheetlist&amp;"'!$A$8:$M$39"),$A13)&gt;0),0))&amp;"'!$A$8:$M$39"),{6.7},FALSE))</f>
        <v/>
      </c>
      <c r="G13" s="161" t="str">
        <f t="array" aca="1" ref="G13" ca="1">IF(VLOOKUP($A13,INDIRECT("'"&amp;INDEX(Sheetlist,MATCH(1,--(COUNTIF(INDIRECT("'"&amp;Sheetlist&amp;"'!$A$8:$M$39"),$A13)&gt;0),0))&amp;"'!$A$8:$M$39"),{7.8},FALSE)=0,"",VLOOKUP($A13,INDIRECT("'"&amp;INDEX(Sheetlist,MATCH(1,--(COUNTIF(INDIRECT("'"&amp;Sheetlist&amp;"'!$A$8:$M$39"),$A13)&gt;0),0))&amp;"'!$A$8:$M$39"),{7.8},FALSE))</f>
        <v/>
      </c>
      <c r="H13" s="161" t="str">
        <f t="array" aca="1" ref="H13" ca="1">IF(VLOOKUP($A13,INDIRECT("'"&amp;INDEX(Sheetlist,MATCH(1,--(COUNTIF(INDIRECT("'"&amp;Sheetlist&amp;"'!$A$8:$M$39"),$A13)&gt;0),0))&amp;"'!$A$8:$M$39"),{8.9},FALSE)=0,"",VLOOKUP($A13,INDIRECT("'"&amp;INDEX(Sheetlist,MATCH(1,--(COUNTIF(INDIRECT("'"&amp;Sheetlist&amp;"'!$A$8:$M$39"),$A13)&gt;0),0))&amp;"'!$A$8:$M$39"),{8.9},FALSE))</f>
        <v/>
      </c>
      <c r="I13" s="161" t="str">
        <f t="array" aca="1" ref="I13" ca="1">IF(VLOOKUP($A13,INDIRECT("'"&amp;INDEX(Sheetlist,MATCH(1,--(COUNTIF(INDIRECT("'"&amp;Sheetlist&amp;"'!$A$8:$M$39"),$A13)&gt;0),0))&amp;"'!$A$8:$M$39"),{9.1},FALSE)=0,"",VLOOKUP($A13,INDIRECT("'"&amp;INDEX(Sheetlist,MATCH(1,--(COUNTIF(INDIRECT("'"&amp;Sheetlist&amp;"'!$A$8:$M$39"),$A13)&gt;0),0))&amp;"'!$A$8:$M$39"),{9.1},FALSE))</f>
        <v/>
      </c>
      <c r="J13" s="161" t="str">
        <f t="array" aca="1" ref="J13" ca="1">IF(VLOOKUP($A13,INDIRECT("'"&amp;INDEX(Sheetlist,MATCH(1,--(COUNTIF(INDIRECT("'"&amp;Sheetlist&amp;"'!$A$8:$M$39"),$A13)&gt;0),0))&amp;"'!$A$8:$M$39"),{10.11},FALSE)=0,"",VLOOKUP($A13,INDIRECT("'"&amp;INDEX(Sheetlist,MATCH(1,--(COUNTIF(INDIRECT("'"&amp;Sheetlist&amp;"'!$A$8:$M$39"),$A13)&gt;0),0))&amp;"'!$A$8:$M$39"),{10.11},FALSE))</f>
        <v/>
      </c>
      <c r="K13" s="161" t="str">
        <f t="array" aca="1" ref="K13" ca="1">IF(VLOOKUP($A13,INDIRECT("'"&amp;INDEX(Sheetlist,MATCH(1,--(COUNTIF(INDIRECT("'"&amp;Sheetlist&amp;"'!$A$8:$M$39"),$A13)&gt;0),0))&amp;"'!$A$8:$M$39"),{11.12},FALSE)=0,"",VLOOKUP($A13,INDIRECT("'"&amp;INDEX(Sheetlist,MATCH(1,--(COUNTIF(INDIRECT("'"&amp;Sheetlist&amp;"'!$A$8:$M$39"),$A13)&gt;0),0))&amp;"'!$A$8:$M$39"),{11.12},FALSE))</f>
        <v/>
      </c>
      <c r="L13" s="161" t="str">
        <f t="array" aca="1" ref="L13" ca="1">IF(VLOOKUP($A13,INDIRECT("'"&amp;INDEX(Sheetlist,MATCH(1,--(COUNTIF(INDIRECT("'"&amp;Sheetlist&amp;"'!$A$8:$M$39"),$A13)&gt;0),0))&amp;"'!$A$8:$M$39"),{12.13},FALSE)=0,"",VLOOKUP($A13,INDIRECT("'"&amp;INDEX(Sheetlist,MATCH(1,--(COUNTIF(INDIRECT("'"&amp;Sheetlist&amp;"'!$A$8:$M$39"),$A13)&gt;0),0))&amp;"'!$A$8:$M$39"),{12.13},FALSE))</f>
        <v/>
      </c>
      <c r="M13" s="161" t="str">
        <f t="array" aca="1" ref="M13" ca="1">IF(VLOOKUP($A13,INDIRECT("'"&amp;INDEX(Sheetlist,MATCH(1,--(COUNTIF(INDIRECT("'"&amp;Sheetlist&amp;"'!$A$8:$M$39"),$A13)&gt;0),0))&amp;"'!$A$8:$M$39"),{13.14},FALSE)=0,"",VLOOKUP($A13,INDIRECT("'"&amp;INDEX(Sheetlist,MATCH(1,--(COUNTIF(INDIRECT("'"&amp;Sheetlist&amp;"'!$A$8:$M$39"),$A13)&gt;0),0))&amp;"'!$A$8:$M$39"),{13.14},FALSE))</f>
        <v/>
      </c>
      <c r="N13" s="162">
        <f t="shared" ca="1" si="0"/>
        <v>7.5</v>
      </c>
    </row>
    <row r="14" spans="1:19" ht="15" customHeight="1">
      <c r="A14" s="160">
        <f t="shared" si="1"/>
        <v>42010</v>
      </c>
      <c r="B14" s="161" t="str">
        <f t="array" aca="1" ref="B14" ca="1">IF(VLOOKUP($A14,INDIRECT("'"&amp;INDEX(Sheetlist,MATCH(1,--(COUNTIF(INDIRECT("'"&amp;Sheetlist&amp;"'!$A$8:$M$39"),$A14)&gt;0),0))&amp;"'!$A$8:$M$39"),{2.3},FALSE)=0,"",VLOOKUP($A14,INDIRECT("'"&amp;INDEX(Sheetlist,MATCH(1,--(COUNTIF(INDIRECT("'"&amp;Sheetlist&amp;"'!$A$8:$M$39"),$A14)&gt;0),0))&amp;"'!$A$8:$M$39"),{2.3},FALSE))</f>
        <v/>
      </c>
      <c r="C14" s="161" t="str">
        <f t="array" aca="1" ref="C14" ca="1">IF(VLOOKUP($A14,INDIRECT("'"&amp;INDEX(Sheetlist,MATCH(1,--(COUNTIF(INDIRECT("'"&amp;Sheetlist&amp;"'!$A$8:$M$39"),$A14)&gt;0),0))&amp;"'!$A$8:$M$39"),{3.4},FALSE)=0,"",VLOOKUP($A14,INDIRECT("'"&amp;INDEX(Sheetlist,MATCH(1,--(COUNTIF(INDIRECT("'"&amp;Sheetlist&amp;"'!$A$8:$M$39"),$A14)&gt;0),0))&amp;"'!$A$8:$M$39"),{3.4},FALSE))</f>
        <v/>
      </c>
      <c r="D14" s="161">
        <f t="array" aca="1" ref="D14" ca="1">IF(VLOOKUP($A14,INDIRECT("'"&amp;INDEX(Sheetlist,MATCH(1,--(COUNTIF(INDIRECT("'"&amp;Sheetlist&amp;"'!$A$8:$M$39"),$A14)&gt;0),0))&amp;"'!$A$8:$M$39"),{4.5},FALSE)=0,"",VLOOKUP($A14,INDIRECT("'"&amp;INDEX(Sheetlist,MATCH(1,--(COUNTIF(INDIRECT("'"&amp;Sheetlist&amp;"'!$A$8:$M$39"),$A14)&gt;0),0))&amp;"'!$A$8:$M$39"),{4.5},FALSE))</f>
        <v>20.5</v>
      </c>
      <c r="E14" s="161" t="str">
        <f t="array" aca="1" ref="E14" ca="1">IF(VLOOKUP($A14,INDIRECT("'"&amp;INDEX(Sheetlist,MATCH(1,--(COUNTIF(INDIRECT("'"&amp;Sheetlist&amp;"'!$A$8:$M$39"),$A14)&gt;0),0))&amp;"'!$A$8:$M$39"),{5.6},FALSE)=0,"",VLOOKUP($A14,INDIRECT("'"&amp;INDEX(Sheetlist,MATCH(1,--(COUNTIF(INDIRECT("'"&amp;Sheetlist&amp;"'!$A$8:$M$39"),$A14)&gt;0),0))&amp;"'!$A$8:$M$39"),{5.6},FALSE))</f>
        <v/>
      </c>
      <c r="F14" s="161" t="str">
        <f t="array" aca="1" ref="F14" ca="1">IF(VLOOKUP($A14,INDIRECT("'"&amp;INDEX(Sheetlist,MATCH(1,--(COUNTIF(INDIRECT("'"&amp;Sheetlist&amp;"'!$A$8:$M$39"),$A14)&gt;0),0))&amp;"'!$A$8:$M$39"),{6.7},FALSE)=0,"",VLOOKUP($A14,INDIRECT("'"&amp;INDEX(Sheetlist,MATCH(1,--(COUNTIF(INDIRECT("'"&amp;Sheetlist&amp;"'!$A$8:$M$39"),$A14)&gt;0),0))&amp;"'!$A$8:$M$39"),{6.7},FALSE))</f>
        <v/>
      </c>
      <c r="G14" s="161" t="str">
        <f t="array" aca="1" ref="G14" ca="1">IF(VLOOKUP($A14,INDIRECT("'"&amp;INDEX(Sheetlist,MATCH(1,--(COUNTIF(INDIRECT("'"&amp;Sheetlist&amp;"'!$A$8:$M$39"),$A14)&gt;0),0))&amp;"'!$A$8:$M$39"),{7.8},FALSE)=0,"",VLOOKUP($A14,INDIRECT("'"&amp;INDEX(Sheetlist,MATCH(1,--(COUNTIF(INDIRECT("'"&amp;Sheetlist&amp;"'!$A$8:$M$39"),$A14)&gt;0),0))&amp;"'!$A$8:$M$39"),{7.8},FALSE))</f>
        <v/>
      </c>
      <c r="H14" s="161" t="str">
        <f t="array" aca="1" ref="H14" ca="1">IF(VLOOKUP($A14,INDIRECT("'"&amp;INDEX(Sheetlist,MATCH(1,--(COUNTIF(INDIRECT("'"&amp;Sheetlist&amp;"'!$A$8:$M$39"),$A14)&gt;0),0))&amp;"'!$A$8:$M$39"),{8.9},FALSE)=0,"",VLOOKUP($A14,INDIRECT("'"&amp;INDEX(Sheetlist,MATCH(1,--(COUNTIF(INDIRECT("'"&amp;Sheetlist&amp;"'!$A$8:$M$39"),$A14)&gt;0),0))&amp;"'!$A$8:$M$39"),{8.9},FALSE))</f>
        <v/>
      </c>
      <c r="I14" s="161" t="str">
        <f t="array" aca="1" ref="I14" ca="1">IF(VLOOKUP($A14,INDIRECT("'"&amp;INDEX(Sheetlist,MATCH(1,--(COUNTIF(INDIRECT("'"&amp;Sheetlist&amp;"'!$A$8:$M$39"),$A14)&gt;0),0))&amp;"'!$A$8:$M$39"),{9.1},FALSE)=0,"",VLOOKUP($A14,INDIRECT("'"&amp;INDEX(Sheetlist,MATCH(1,--(COUNTIF(INDIRECT("'"&amp;Sheetlist&amp;"'!$A$8:$M$39"),$A14)&gt;0),0))&amp;"'!$A$8:$M$39"),{9.1},FALSE))</f>
        <v/>
      </c>
      <c r="J14" s="161" t="str">
        <f t="array" aca="1" ref="J14" ca="1">IF(VLOOKUP($A14,INDIRECT("'"&amp;INDEX(Sheetlist,MATCH(1,--(COUNTIF(INDIRECT("'"&amp;Sheetlist&amp;"'!$A$8:$M$39"),$A14)&gt;0),0))&amp;"'!$A$8:$M$39"),{10.11},FALSE)=0,"",VLOOKUP($A14,INDIRECT("'"&amp;INDEX(Sheetlist,MATCH(1,--(COUNTIF(INDIRECT("'"&amp;Sheetlist&amp;"'!$A$8:$M$39"),$A14)&gt;0),0))&amp;"'!$A$8:$M$39"),{10.11},FALSE))</f>
        <v/>
      </c>
      <c r="K14" s="161" t="str">
        <f t="array" aca="1" ref="K14" ca="1">IF(VLOOKUP($A14,INDIRECT("'"&amp;INDEX(Sheetlist,MATCH(1,--(COUNTIF(INDIRECT("'"&amp;Sheetlist&amp;"'!$A$8:$M$39"),$A14)&gt;0),0))&amp;"'!$A$8:$M$39"),{11.12},FALSE)=0,"",VLOOKUP($A14,INDIRECT("'"&amp;INDEX(Sheetlist,MATCH(1,--(COUNTIF(INDIRECT("'"&amp;Sheetlist&amp;"'!$A$8:$M$39"),$A14)&gt;0),0))&amp;"'!$A$8:$M$39"),{11.12},FALSE))</f>
        <v/>
      </c>
      <c r="L14" s="161" t="str">
        <f t="array" aca="1" ref="L14" ca="1">IF(VLOOKUP($A14,INDIRECT("'"&amp;INDEX(Sheetlist,MATCH(1,--(COUNTIF(INDIRECT("'"&amp;Sheetlist&amp;"'!$A$8:$M$39"),$A14)&gt;0),0))&amp;"'!$A$8:$M$39"),{12.13},FALSE)=0,"",VLOOKUP($A14,INDIRECT("'"&amp;INDEX(Sheetlist,MATCH(1,--(COUNTIF(INDIRECT("'"&amp;Sheetlist&amp;"'!$A$8:$M$39"),$A14)&gt;0),0))&amp;"'!$A$8:$M$39"),{12.13},FALSE))</f>
        <v/>
      </c>
      <c r="M14" s="161" t="str">
        <f t="array" aca="1" ref="M14" ca="1">IF(VLOOKUP($A14,INDIRECT("'"&amp;INDEX(Sheetlist,MATCH(1,--(COUNTIF(INDIRECT("'"&amp;Sheetlist&amp;"'!$A$8:$M$39"),$A14)&gt;0),0))&amp;"'!$A$8:$M$39"),{13.14},FALSE)=0,"",VLOOKUP($A14,INDIRECT("'"&amp;INDEX(Sheetlist,MATCH(1,--(COUNTIF(INDIRECT("'"&amp;Sheetlist&amp;"'!$A$8:$M$39"),$A14)&gt;0),0))&amp;"'!$A$8:$M$39"),{13.14},FALSE))</f>
        <v/>
      </c>
      <c r="N14" s="162">
        <f t="shared" ca="1" si="0"/>
        <v>20.5</v>
      </c>
    </row>
    <row r="15" spans="1:19" ht="15" customHeight="1">
      <c r="A15" s="160">
        <f t="shared" si="1"/>
        <v>42011</v>
      </c>
      <c r="B15" s="161" t="str">
        <f t="array" aca="1" ref="B15" ca="1">IF(VLOOKUP($A15,INDIRECT("'"&amp;INDEX(Sheetlist,MATCH(1,--(COUNTIF(INDIRECT("'"&amp;Sheetlist&amp;"'!$A$8:$M$39"),$A15)&gt;0),0))&amp;"'!$A$8:$M$39"),{2.3},FALSE)=0,"",VLOOKUP($A15,INDIRECT("'"&amp;INDEX(Sheetlist,MATCH(1,--(COUNTIF(INDIRECT("'"&amp;Sheetlist&amp;"'!$A$8:$M$39"),$A15)&gt;0),0))&amp;"'!$A$8:$M$39"),{2.3},FALSE))</f>
        <v/>
      </c>
      <c r="C15" s="161" t="str">
        <f t="array" aca="1" ref="C15" ca="1">IF(VLOOKUP($A15,INDIRECT("'"&amp;INDEX(Sheetlist,MATCH(1,--(COUNTIF(INDIRECT("'"&amp;Sheetlist&amp;"'!$A$8:$M$39"),$A15)&gt;0),0))&amp;"'!$A$8:$M$39"),{3.4},FALSE)=0,"",VLOOKUP($A15,INDIRECT("'"&amp;INDEX(Sheetlist,MATCH(1,--(COUNTIF(INDIRECT("'"&amp;Sheetlist&amp;"'!$A$8:$M$39"),$A15)&gt;0),0))&amp;"'!$A$8:$M$39"),{3.4},FALSE))</f>
        <v/>
      </c>
      <c r="D15" s="161">
        <f t="array" aca="1" ref="D15" ca="1">IF(VLOOKUP($A15,INDIRECT("'"&amp;INDEX(Sheetlist,MATCH(1,--(COUNTIF(INDIRECT("'"&amp;Sheetlist&amp;"'!$A$8:$M$39"),$A15)&gt;0),0))&amp;"'!$A$8:$M$39"),{4.5},FALSE)=0,"",VLOOKUP($A15,INDIRECT("'"&amp;INDEX(Sheetlist,MATCH(1,--(COUNTIF(INDIRECT("'"&amp;Sheetlist&amp;"'!$A$8:$M$39"),$A15)&gt;0),0))&amp;"'!$A$8:$M$39"),{4.5},FALSE))</f>
        <v>83</v>
      </c>
      <c r="E15" s="161" t="str">
        <f t="array" aca="1" ref="E15" ca="1">IF(VLOOKUP($A15,INDIRECT("'"&amp;INDEX(Sheetlist,MATCH(1,--(COUNTIF(INDIRECT("'"&amp;Sheetlist&amp;"'!$A$8:$M$39"),$A15)&gt;0),0))&amp;"'!$A$8:$M$39"),{5.6},FALSE)=0,"",VLOOKUP($A15,INDIRECT("'"&amp;INDEX(Sheetlist,MATCH(1,--(COUNTIF(INDIRECT("'"&amp;Sheetlist&amp;"'!$A$8:$M$39"),$A15)&gt;0),0))&amp;"'!$A$8:$M$39"),{5.6},FALSE))</f>
        <v/>
      </c>
      <c r="F15" s="161" t="str">
        <f t="array" aca="1" ref="F15" ca="1">IF(VLOOKUP($A15,INDIRECT("'"&amp;INDEX(Sheetlist,MATCH(1,--(COUNTIF(INDIRECT("'"&amp;Sheetlist&amp;"'!$A$8:$M$39"),$A15)&gt;0),0))&amp;"'!$A$8:$M$39"),{6.7},FALSE)=0,"",VLOOKUP($A15,INDIRECT("'"&amp;INDEX(Sheetlist,MATCH(1,--(COUNTIF(INDIRECT("'"&amp;Sheetlist&amp;"'!$A$8:$M$39"),$A15)&gt;0),0))&amp;"'!$A$8:$M$39"),{6.7},FALSE))</f>
        <v/>
      </c>
      <c r="G15" s="161" t="str">
        <f t="array" aca="1" ref="G15" ca="1">IF(VLOOKUP($A15,INDIRECT("'"&amp;INDEX(Sheetlist,MATCH(1,--(COUNTIF(INDIRECT("'"&amp;Sheetlist&amp;"'!$A$8:$M$39"),$A15)&gt;0),0))&amp;"'!$A$8:$M$39"),{7.8},FALSE)=0,"",VLOOKUP($A15,INDIRECT("'"&amp;INDEX(Sheetlist,MATCH(1,--(COUNTIF(INDIRECT("'"&amp;Sheetlist&amp;"'!$A$8:$M$39"),$A15)&gt;0),0))&amp;"'!$A$8:$M$39"),{7.8},FALSE))</f>
        <v/>
      </c>
      <c r="H15" s="161">
        <f t="array" aca="1" ref="H15" ca="1">IF(VLOOKUP($A15,INDIRECT("'"&amp;INDEX(Sheetlist,MATCH(1,--(COUNTIF(INDIRECT("'"&amp;Sheetlist&amp;"'!$A$8:$M$39"),$A15)&gt;0),0))&amp;"'!$A$8:$M$39"),{8.9},FALSE)=0,"",VLOOKUP($A15,INDIRECT("'"&amp;INDEX(Sheetlist,MATCH(1,--(COUNTIF(INDIRECT("'"&amp;Sheetlist&amp;"'!$A$8:$M$39"),$A15)&gt;0),0))&amp;"'!$A$8:$M$39"),{8.9},FALSE))</f>
        <v>24</v>
      </c>
      <c r="I15" s="161" t="str">
        <f t="array" aca="1" ref="I15" ca="1">IF(VLOOKUP($A15,INDIRECT("'"&amp;INDEX(Sheetlist,MATCH(1,--(COUNTIF(INDIRECT("'"&amp;Sheetlist&amp;"'!$A$8:$M$39"),$A15)&gt;0),0))&amp;"'!$A$8:$M$39"),{9.1},FALSE)=0,"",VLOOKUP($A15,INDIRECT("'"&amp;INDEX(Sheetlist,MATCH(1,--(COUNTIF(INDIRECT("'"&amp;Sheetlist&amp;"'!$A$8:$M$39"),$A15)&gt;0),0))&amp;"'!$A$8:$M$39"),{9.1},FALSE))</f>
        <v/>
      </c>
      <c r="J15" s="161" t="str">
        <f t="array" aca="1" ref="J15" ca="1">IF(VLOOKUP($A15,INDIRECT("'"&amp;INDEX(Sheetlist,MATCH(1,--(COUNTIF(INDIRECT("'"&amp;Sheetlist&amp;"'!$A$8:$M$39"),$A15)&gt;0),0))&amp;"'!$A$8:$M$39"),{10.11},FALSE)=0,"",VLOOKUP($A15,INDIRECT("'"&amp;INDEX(Sheetlist,MATCH(1,--(COUNTIF(INDIRECT("'"&amp;Sheetlist&amp;"'!$A$8:$M$39"),$A15)&gt;0),0))&amp;"'!$A$8:$M$39"),{10.11},FALSE))</f>
        <v/>
      </c>
      <c r="K15" s="161" t="str">
        <f t="array" aca="1" ref="K15" ca="1">IF(VLOOKUP($A15,INDIRECT("'"&amp;INDEX(Sheetlist,MATCH(1,--(COUNTIF(INDIRECT("'"&amp;Sheetlist&amp;"'!$A$8:$M$39"),$A15)&gt;0),0))&amp;"'!$A$8:$M$39"),{11.12},FALSE)=0,"",VLOOKUP($A15,INDIRECT("'"&amp;INDEX(Sheetlist,MATCH(1,--(COUNTIF(INDIRECT("'"&amp;Sheetlist&amp;"'!$A$8:$M$39"),$A15)&gt;0),0))&amp;"'!$A$8:$M$39"),{11.12},FALSE))</f>
        <v/>
      </c>
      <c r="L15" s="161" t="str">
        <f t="array" aca="1" ref="L15" ca="1">IF(VLOOKUP($A15,INDIRECT("'"&amp;INDEX(Sheetlist,MATCH(1,--(COUNTIF(INDIRECT("'"&amp;Sheetlist&amp;"'!$A$8:$M$39"),$A15)&gt;0),0))&amp;"'!$A$8:$M$39"),{12.13},FALSE)=0,"",VLOOKUP($A15,INDIRECT("'"&amp;INDEX(Sheetlist,MATCH(1,--(COUNTIF(INDIRECT("'"&amp;Sheetlist&amp;"'!$A$8:$M$39"),$A15)&gt;0),0))&amp;"'!$A$8:$M$39"),{12.13},FALSE))</f>
        <v/>
      </c>
      <c r="M15" s="161" t="str">
        <f t="array" aca="1" ref="M15" ca="1">IF(VLOOKUP($A15,INDIRECT("'"&amp;INDEX(Sheetlist,MATCH(1,--(COUNTIF(INDIRECT("'"&amp;Sheetlist&amp;"'!$A$8:$M$39"),$A15)&gt;0),0))&amp;"'!$A$8:$M$39"),{13.14},FALSE)=0,"",VLOOKUP($A15,INDIRECT("'"&amp;INDEX(Sheetlist,MATCH(1,--(COUNTIF(INDIRECT("'"&amp;Sheetlist&amp;"'!$A$8:$M$39"),$A15)&gt;0),0))&amp;"'!$A$8:$M$39"),{13.14},FALSE))</f>
        <v/>
      </c>
      <c r="N15" s="162">
        <f t="shared" ca="1" si="0"/>
        <v>107</v>
      </c>
    </row>
    <row r="16" spans="1:19" ht="15" customHeight="1">
      <c r="A16" s="160">
        <f t="shared" si="1"/>
        <v>42012</v>
      </c>
      <c r="B16" s="161" t="str">
        <f t="array" aca="1" ref="B16" ca="1">IF(VLOOKUP($A16,INDIRECT("'"&amp;INDEX(Sheetlist,MATCH(1,--(COUNTIF(INDIRECT("'"&amp;Sheetlist&amp;"'!$A$8:$M$39"),$A16)&gt;0),0))&amp;"'!$A$8:$M$39"),{2.3},FALSE)=0,"",VLOOKUP($A16,INDIRECT("'"&amp;INDEX(Sheetlist,MATCH(1,--(COUNTIF(INDIRECT("'"&amp;Sheetlist&amp;"'!$A$8:$M$39"),$A16)&gt;0),0))&amp;"'!$A$8:$M$39"),{2.3},FALSE))</f>
        <v/>
      </c>
      <c r="C16" s="161" t="str">
        <f t="array" aca="1" ref="C16" ca="1">IF(VLOOKUP($A16,INDIRECT("'"&amp;INDEX(Sheetlist,MATCH(1,--(COUNTIF(INDIRECT("'"&amp;Sheetlist&amp;"'!$A$8:$M$39"),$A16)&gt;0),0))&amp;"'!$A$8:$M$39"),{3.4},FALSE)=0,"",VLOOKUP($A16,INDIRECT("'"&amp;INDEX(Sheetlist,MATCH(1,--(COUNTIF(INDIRECT("'"&amp;Sheetlist&amp;"'!$A$8:$M$39"),$A16)&gt;0),0))&amp;"'!$A$8:$M$39"),{3.4},FALSE))</f>
        <v/>
      </c>
      <c r="D16" s="161">
        <f t="array" aca="1" ref="D16" ca="1">IF(VLOOKUP($A16,INDIRECT("'"&amp;INDEX(Sheetlist,MATCH(1,--(COUNTIF(INDIRECT("'"&amp;Sheetlist&amp;"'!$A$8:$M$39"),$A16)&gt;0),0))&amp;"'!$A$8:$M$39"),{4.5},FALSE)=0,"",VLOOKUP($A16,INDIRECT("'"&amp;INDEX(Sheetlist,MATCH(1,--(COUNTIF(INDIRECT("'"&amp;Sheetlist&amp;"'!$A$8:$M$39"),$A16)&gt;0),0))&amp;"'!$A$8:$M$39"),{4.5},FALSE))</f>
        <v>39.5</v>
      </c>
      <c r="E16" s="161" t="str">
        <f t="array" aca="1" ref="E16" ca="1">IF(VLOOKUP($A16,INDIRECT("'"&amp;INDEX(Sheetlist,MATCH(1,--(COUNTIF(INDIRECT("'"&amp;Sheetlist&amp;"'!$A$8:$M$39"),$A16)&gt;0),0))&amp;"'!$A$8:$M$39"),{5.6},FALSE)=0,"",VLOOKUP($A16,INDIRECT("'"&amp;INDEX(Sheetlist,MATCH(1,--(COUNTIF(INDIRECT("'"&amp;Sheetlist&amp;"'!$A$8:$M$39"),$A16)&gt;0),0))&amp;"'!$A$8:$M$39"),{5.6},FALSE))</f>
        <v/>
      </c>
      <c r="F16" s="161" t="str">
        <f t="array" aca="1" ref="F16" ca="1">IF(VLOOKUP($A16,INDIRECT("'"&amp;INDEX(Sheetlist,MATCH(1,--(COUNTIF(INDIRECT("'"&amp;Sheetlist&amp;"'!$A$8:$M$39"),$A16)&gt;0),0))&amp;"'!$A$8:$M$39"),{6.7},FALSE)=0,"",VLOOKUP($A16,INDIRECT("'"&amp;INDEX(Sheetlist,MATCH(1,--(COUNTIF(INDIRECT("'"&amp;Sheetlist&amp;"'!$A$8:$M$39"),$A16)&gt;0),0))&amp;"'!$A$8:$M$39"),{6.7},FALSE))</f>
        <v/>
      </c>
      <c r="G16" s="161" t="str">
        <f t="array" aca="1" ref="G16" ca="1">IF(VLOOKUP($A16,INDIRECT("'"&amp;INDEX(Sheetlist,MATCH(1,--(COUNTIF(INDIRECT("'"&amp;Sheetlist&amp;"'!$A$8:$M$39"),$A16)&gt;0),0))&amp;"'!$A$8:$M$39"),{7.8},FALSE)=0,"",VLOOKUP($A16,INDIRECT("'"&amp;INDEX(Sheetlist,MATCH(1,--(COUNTIF(INDIRECT("'"&amp;Sheetlist&amp;"'!$A$8:$M$39"),$A16)&gt;0),0))&amp;"'!$A$8:$M$39"),{7.8},FALSE))</f>
        <v/>
      </c>
      <c r="H16" s="161" t="str">
        <f t="array" aca="1" ref="H16" ca="1">IF(VLOOKUP($A16,INDIRECT("'"&amp;INDEX(Sheetlist,MATCH(1,--(COUNTIF(INDIRECT("'"&amp;Sheetlist&amp;"'!$A$8:$M$39"),$A16)&gt;0),0))&amp;"'!$A$8:$M$39"),{8.9},FALSE)=0,"",VLOOKUP($A16,INDIRECT("'"&amp;INDEX(Sheetlist,MATCH(1,--(COUNTIF(INDIRECT("'"&amp;Sheetlist&amp;"'!$A$8:$M$39"),$A16)&gt;0),0))&amp;"'!$A$8:$M$39"),{8.9},FALSE))</f>
        <v/>
      </c>
      <c r="I16" s="161" t="str">
        <f t="array" aca="1" ref="I16" ca="1">IF(VLOOKUP($A16,INDIRECT("'"&amp;INDEX(Sheetlist,MATCH(1,--(COUNTIF(INDIRECT("'"&amp;Sheetlist&amp;"'!$A$8:$M$39"),$A16)&gt;0),0))&amp;"'!$A$8:$M$39"),{9.1},FALSE)=0,"",VLOOKUP($A16,INDIRECT("'"&amp;INDEX(Sheetlist,MATCH(1,--(COUNTIF(INDIRECT("'"&amp;Sheetlist&amp;"'!$A$8:$M$39"),$A16)&gt;0),0))&amp;"'!$A$8:$M$39"),{9.1},FALSE))</f>
        <v/>
      </c>
      <c r="J16" s="161" t="str">
        <f t="array" aca="1" ref="J16" ca="1">IF(VLOOKUP($A16,INDIRECT("'"&amp;INDEX(Sheetlist,MATCH(1,--(COUNTIF(INDIRECT("'"&amp;Sheetlist&amp;"'!$A$8:$M$39"),$A16)&gt;0),0))&amp;"'!$A$8:$M$39"),{10.11},FALSE)=0,"",VLOOKUP($A16,INDIRECT("'"&amp;INDEX(Sheetlist,MATCH(1,--(COUNTIF(INDIRECT("'"&amp;Sheetlist&amp;"'!$A$8:$M$39"),$A16)&gt;0),0))&amp;"'!$A$8:$M$39"),{10.11},FALSE))</f>
        <v/>
      </c>
      <c r="K16" s="161" t="str">
        <f t="array" aca="1" ref="K16" ca="1">IF(VLOOKUP($A16,INDIRECT("'"&amp;INDEX(Sheetlist,MATCH(1,--(COUNTIF(INDIRECT("'"&amp;Sheetlist&amp;"'!$A$8:$M$39"),$A16)&gt;0),0))&amp;"'!$A$8:$M$39"),{11.12},FALSE)=0,"",VLOOKUP($A16,INDIRECT("'"&amp;INDEX(Sheetlist,MATCH(1,--(COUNTIF(INDIRECT("'"&amp;Sheetlist&amp;"'!$A$8:$M$39"),$A16)&gt;0),0))&amp;"'!$A$8:$M$39"),{11.12},FALSE))</f>
        <v/>
      </c>
      <c r="L16" s="161" t="str">
        <f t="array" aca="1" ref="L16" ca="1">IF(VLOOKUP($A16,INDIRECT("'"&amp;INDEX(Sheetlist,MATCH(1,--(COUNTIF(INDIRECT("'"&amp;Sheetlist&amp;"'!$A$8:$M$39"),$A16)&gt;0),0))&amp;"'!$A$8:$M$39"),{12.13},FALSE)=0,"",VLOOKUP($A16,INDIRECT("'"&amp;INDEX(Sheetlist,MATCH(1,--(COUNTIF(INDIRECT("'"&amp;Sheetlist&amp;"'!$A$8:$M$39"),$A16)&gt;0),0))&amp;"'!$A$8:$M$39"),{12.13},FALSE))</f>
        <v/>
      </c>
      <c r="M16" s="161" t="str">
        <f t="array" aca="1" ref="M16" ca="1">IF(VLOOKUP($A16,INDIRECT("'"&amp;INDEX(Sheetlist,MATCH(1,--(COUNTIF(INDIRECT("'"&amp;Sheetlist&amp;"'!$A$8:$M$39"),$A16)&gt;0),0))&amp;"'!$A$8:$M$39"),{13.14},FALSE)=0,"",VLOOKUP($A16,INDIRECT("'"&amp;INDEX(Sheetlist,MATCH(1,--(COUNTIF(INDIRECT("'"&amp;Sheetlist&amp;"'!$A$8:$M$39"),$A16)&gt;0),0))&amp;"'!$A$8:$M$39"),{13.14},FALSE))</f>
        <v/>
      </c>
      <c r="N16" s="162">
        <f t="shared" ca="1" si="0"/>
        <v>39.5</v>
      </c>
    </row>
    <row r="17" spans="1:14" ht="15" customHeight="1">
      <c r="A17" s="160">
        <f t="shared" si="1"/>
        <v>42013</v>
      </c>
      <c r="B17" s="161" t="str">
        <f t="array" aca="1" ref="B17" ca="1">IF(VLOOKUP($A17,INDIRECT("'"&amp;INDEX(Sheetlist,MATCH(1,--(COUNTIF(INDIRECT("'"&amp;Sheetlist&amp;"'!$A$8:$M$39"),$A17)&gt;0),0))&amp;"'!$A$8:$M$39"),{2.3},FALSE)=0,"",VLOOKUP($A17,INDIRECT("'"&amp;INDEX(Sheetlist,MATCH(1,--(COUNTIF(INDIRECT("'"&amp;Sheetlist&amp;"'!$A$8:$M$39"),$A17)&gt;0),0))&amp;"'!$A$8:$M$39"),{2.3},FALSE))</f>
        <v/>
      </c>
      <c r="C17" s="161" t="str">
        <f t="array" aca="1" ref="C17" ca="1">IF(VLOOKUP($A17,INDIRECT("'"&amp;INDEX(Sheetlist,MATCH(1,--(COUNTIF(INDIRECT("'"&amp;Sheetlist&amp;"'!$A$8:$M$39"),$A17)&gt;0),0))&amp;"'!$A$8:$M$39"),{3.4},FALSE)=0,"",VLOOKUP($A17,INDIRECT("'"&amp;INDEX(Sheetlist,MATCH(1,--(COUNTIF(INDIRECT("'"&amp;Sheetlist&amp;"'!$A$8:$M$39"),$A17)&gt;0),0))&amp;"'!$A$8:$M$39"),{3.4},FALSE))</f>
        <v/>
      </c>
      <c r="D17" s="161">
        <f t="array" aca="1" ref="D17" ca="1">IF(VLOOKUP($A17,INDIRECT("'"&amp;INDEX(Sheetlist,MATCH(1,--(COUNTIF(INDIRECT("'"&amp;Sheetlist&amp;"'!$A$8:$M$39"),$A17)&gt;0),0))&amp;"'!$A$8:$M$39"),{4.5},FALSE)=0,"",VLOOKUP($A17,INDIRECT("'"&amp;INDEX(Sheetlist,MATCH(1,--(COUNTIF(INDIRECT("'"&amp;Sheetlist&amp;"'!$A$8:$M$39"),$A17)&gt;0),0))&amp;"'!$A$8:$M$39"),{4.5},FALSE))</f>
        <v>86.5</v>
      </c>
      <c r="E17" s="161" t="str">
        <f t="array" aca="1" ref="E17" ca="1">IF(VLOOKUP($A17,INDIRECT("'"&amp;INDEX(Sheetlist,MATCH(1,--(COUNTIF(INDIRECT("'"&amp;Sheetlist&amp;"'!$A$8:$M$39"),$A17)&gt;0),0))&amp;"'!$A$8:$M$39"),{5.6},FALSE)=0,"",VLOOKUP($A17,INDIRECT("'"&amp;INDEX(Sheetlist,MATCH(1,--(COUNTIF(INDIRECT("'"&amp;Sheetlist&amp;"'!$A$8:$M$39"),$A17)&gt;0),0))&amp;"'!$A$8:$M$39"),{5.6},FALSE))</f>
        <v/>
      </c>
      <c r="F17" s="161" t="str">
        <f t="array" aca="1" ref="F17" ca="1">IF(VLOOKUP($A17,INDIRECT("'"&amp;INDEX(Sheetlist,MATCH(1,--(COUNTIF(INDIRECT("'"&amp;Sheetlist&amp;"'!$A$8:$M$39"),$A17)&gt;0),0))&amp;"'!$A$8:$M$39"),{6.7},FALSE)=0,"",VLOOKUP($A17,INDIRECT("'"&amp;INDEX(Sheetlist,MATCH(1,--(COUNTIF(INDIRECT("'"&amp;Sheetlist&amp;"'!$A$8:$M$39"),$A17)&gt;0),0))&amp;"'!$A$8:$M$39"),{6.7},FALSE))</f>
        <v/>
      </c>
      <c r="G17" s="161" t="str">
        <f t="array" aca="1" ref="G17" ca="1">IF(VLOOKUP($A17,INDIRECT("'"&amp;INDEX(Sheetlist,MATCH(1,--(COUNTIF(INDIRECT("'"&amp;Sheetlist&amp;"'!$A$8:$M$39"),$A17)&gt;0),0))&amp;"'!$A$8:$M$39"),{7.8},FALSE)=0,"",VLOOKUP($A17,INDIRECT("'"&amp;INDEX(Sheetlist,MATCH(1,--(COUNTIF(INDIRECT("'"&amp;Sheetlist&amp;"'!$A$8:$M$39"),$A17)&gt;0),0))&amp;"'!$A$8:$M$39"),{7.8},FALSE))</f>
        <v/>
      </c>
      <c r="H17" s="161" t="str">
        <f t="array" aca="1" ref="H17" ca="1">IF(VLOOKUP($A17,INDIRECT("'"&amp;INDEX(Sheetlist,MATCH(1,--(COUNTIF(INDIRECT("'"&amp;Sheetlist&amp;"'!$A$8:$M$39"),$A17)&gt;0),0))&amp;"'!$A$8:$M$39"),{8.9},FALSE)=0,"",VLOOKUP($A17,INDIRECT("'"&amp;INDEX(Sheetlist,MATCH(1,--(COUNTIF(INDIRECT("'"&amp;Sheetlist&amp;"'!$A$8:$M$39"),$A17)&gt;0),0))&amp;"'!$A$8:$M$39"),{8.9},FALSE))</f>
        <v/>
      </c>
      <c r="I17" s="161" t="str">
        <f t="array" aca="1" ref="I17" ca="1">IF(VLOOKUP($A17,INDIRECT("'"&amp;INDEX(Sheetlist,MATCH(1,--(COUNTIF(INDIRECT("'"&amp;Sheetlist&amp;"'!$A$8:$M$39"),$A17)&gt;0),0))&amp;"'!$A$8:$M$39"),{9.1},FALSE)=0,"",VLOOKUP($A17,INDIRECT("'"&amp;INDEX(Sheetlist,MATCH(1,--(COUNTIF(INDIRECT("'"&amp;Sheetlist&amp;"'!$A$8:$M$39"),$A17)&gt;0),0))&amp;"'!$A$8:$M$39"),{9.1},FALSE))</f>
        <v/>
      </c>
      <c r="J17" s="161" t="str">
        <f t="array" aca="1" ref="J17" ca="1">IF(VLOOKUP($A17,INDIRECT("'"&amp;INDEX(Sheetlist,MATCH(1,--(COUNTIF(INDIRECT("'"&amp;Sheetlist&amp;"'!$A$8:$M$39"),$A17)&gt;0),0))&amp;"'!$A$8:$M$39"),{10.11},FALSE)=0,"",VLOOKUP($A17,INDIRECT("'"&amp;INDEX(Sheetlist,MATCH(1,--(COUNTIF(INDIRECT("'"&amp;Sheetlist&amp;"'!$A$8:$M$39"),$A17)&gt;0),0))&amp;"'!$A$8:$M$39"),{10.11},FALSE))</f>
        <v/>
      </c>
      <c r="K17" s="161" t="str">
        <f t="array" aca="1" ref="K17" ca="1">IF(VLOOKUP($A17,INDIRECT("'"&amp;INDEX(Sheetlist,MATCH(1,--(COUNTIF(INDIRECT("'"&amp;Sheetlist&amp;"'!$A$8:$M$39"),$A17)&gt;0),0))&amp;"'!$A$8:$M$39"),{11.12},FALSE)=0,"",VLOOKUP($A17,INDIRECT("'"&amp;INDEX(Sheetlist,MATCH(1,--(COUNTIF(INDIRECT("'"&amp;Sheetlist&amp;"'!$A$8:$M$39"),$A17)&gt;0),0))&amp;"'!$A$8:$M$39"),{11.12},FALSE))</f>
        <v/>
      </c>
      <c r="L17" s="161" t="str">
        <f t="array" aca="1" ref="L17" ca="1">IF(VLOOKUP($A17,INDIRECT("'"&amp;INDEX(Sheetlist,MATCH(1,--(COUNTIF(INDIRECT("'"&amp;Sheetlist&amp;"'!$A$8:$M$39"),$A17)&gt;0),0))&amp;"'!$A$8:$M$39"),{12.13},FALSE)=0,"",VLOOKUP($A17,INDIRECT("'"&amp;INDEX(Sheetlist,MATCH(1,--(COUNTIF(INDIRECT("'"&amp;Sheetlist&amp;"'!$A$8:$M$39"),$A17)&gt;0),0))&amp;"'!$A$8:$M$39"),{12.13},FALSE))</f>
        <v/>
      </c>
      <c r="M17" s="161" t="str">
        <f t="array" aca="1" ref="M17" ca="1">IF(VLOOKUP($A17,INDIRECT("'"&amp;INDEX(Sheetlist,MATCH(1,--(COUNTIF(INDIRECT("'"&amp;Sheetlist&amp;"'!$A$8:$M$39"),$A17)&gt;0),0))&amp;"'!$A$8:$M$39"),{13.14},FALSE)=0,"",VLOOKUP($A17,INDIRECT("'"&amp;INDEX(Sheetlist,MATCH(1,--(COUNTIF(INDIRECT("'"&amp;Sheetlist&amp;"'!$A$8:$M$39"),$A17)&gt;0),0))&amp;"'!$A$8:$M$39"),{13.14},FALSE))</f>
        <v/>
      </c>
      <c r="N17" s="162">
        <f t="shared" ca="1" si="0"/>
        <v>86.5</v>
      </c>
    </row>
    <row r="18" spans="1:14" ht="15" customHeight="1">
      <c r="A18" s="160">
        <f t="shared" si="1"/>
        <v>42014</v>
      </c>
      <c r="B18" s="161" t="str">
        <f t="array" aca="1" ref="B18" ca="1">IF(VLOOKUP($A18,INDIRECT("'"&amp;INDEX(Sheetlist,MATCH(1,--(COUNTIF(INDIRECT("'"&amp;Sheetlist&amp;"'!$A$8:$M$39"),$A18)&gt;0),0))&amp;"'!$A$8:$M$39"),{2.3},FALSE)=0,"",VLOOKUP($A18,INDIRECT("'"&amp;INDEX(Sheetlist,MATCH(1,--(COUNTIF(INDIRECT("'"&amp;Sheetlist&amp;"'!$A$8:$M$39"),$A18)&gt;0),0))&amp;"'!$A$8:$M$39"),{2.3},FALSE))</f>
        <v/>
      </c>
      <c r="C18" s="161" t="str">
        <f t="array" aca="1" ref="C18" ca="1">IF(VLOOKUP($A18,INDIRECT("'"&amp;INDEX(Sheetlist,MATCH(1,--(COUNTIF(INDIRECT("'"&amp;Sheetlist&amp;"'!$A$8:$M$39"),$A18)&gt;0),0))&amp;"'!$A$8:$M$39"),{3.4},FALSE)=0,"",VLOOKUP($A18,INDIRECT("'"&amp;INDEX(Sheetlist,MATCH(1,--(COUNTIF(INDIRECT("'"&amp;Sheetlist&amp;"'!$A$8:$M$39"),$A18)&gt;0),0))&amp;"'!$A$8:$M$39"),{3.4},FALSE))</f>
        <v/>
      </c>
      <c r="D18" s="161">
        <f t="array" aca="1" ref="D18" ca="1">IF(VLOOKUP($A18,INDIRECT("'"&amp;INDEX(Sheetlist,MATCH(1,--(COUNTIF(INDIRECT("'"&amp;Sheetlist&amp;"'!$A$8:$M$39"),$A18)&gt;0),0))&amp;"'!$A$8:$M$39"),{4.5},FALSE)=0,"",VLOOKUP($A18,INDIRECT("'"&amp;INDEX(Sheetlist,MATCH(1,--(COUNTIF(INDIRECT("'"&amp;Sheetlist&amp;"'!$A$8:$M$39"),$A18)&gt;0),0))&amp;"'!$A$8:$M$39"),{4.5},FALSE))</f>
        <v>59.5</v>
      </c>
      <c r="E18" s="161" t="str">
        <f t="array" aca="1" ref="E18" ca="1">IF(VLOOKUP($A18,INDIRECT("'"&amp;INDEX(Sheetlist,MATCH(1,--(COUNTIF(INDIRECT("'"&amp;Sheetlist&amp;"'!$A$8:$M$39"),$A18)&gt;0),0))&amp;"'!$A$8:$M$39"),{5.6},FALSE)=0,"",VLOOKUP($A18,INDIRECT("'"&amp;INDEX(Sheetlist,MATCH(1,--(COUNTIF(INDIRECT("'"&amp;Sheetlist&amp;"'!$A$8:$M$39"),$A18)&gt;0),0))&amp;"'!$A$8:$M$39"),{5.6},FALSE))</f>
        <v/>
      </c>
      <c r="F18" s="161" t="str">
        <f t="array" aca="1" ref="F18" ca="1">IF(VLOOKUP($A18,INDIRECT("'"&amp;INDEX(Sheetlist,MATCH(1,--(COUNTIF(INDIRECT("'"&amp;Sheetlist&amp;"'!$A$8:$M$39"),$A18)&gt;0),0))&amp;"'!$A$8:$M$39"),{6.7},FALSE)=0,"",VLOOKUP($A18,INDIRECT("'"&amp;INDEX(Sheetlist,MATCH(1,--(COUNTIF(INDIRECT("'"&amp;Sheetlist&amp;"'!$A$8:$M$39"),$A18)&gt;0),0))&amp;"'!$A$8:$M$39"),{6.7},FALSE))</f>
        <v/>
      </c>
      <c r="G18" s="161" t="str">
        <f t="array" aca="1" ref="G18" ca="1">IF(VLOOKUP($A18,INDIRECT("'"&amp;INDEX(Sheetlist,MATCH(1,--(COUNTIF(INDIRECT("'"&amp;Sheetlist&amp;"'!$A$8:$M$39"),$A18)&gt;0),0))&amp;"'!$A$8:$M$39"),{7.8},FALSE)=0,"",VLOOKUP($A18,INDIRECT("'"&amp;INDEX(Sheetlist,MATCH(1,--(COUNTIF(INDIRECT("'"&amp;Sheetlist&amp;"'!$A$8:$M$39"),$A18)&gt;0),0))&amp;"'!$A$8:$M$39"),{7.8},FALSE))</f>
        <v/>
      </c>
      <c r="H18" s="161" t="str">
        <f t="array" aca="1" ref="H18" ca="1">IF(VLOOKUP($A18,INDIRECT("'"&amp;INDEX(Sheetlist,MATCH(1,--(COUNTIF(INDIRECT("'"&amp;Sheetlist&amp;"'!$A$8:$M$39"),$A18)&gt;0),0))&amp;"'!$A$8:$M$39"),{8.9},FALSE)=0,"",VLOOKUP($A18,INDIRECT("'"&amp;INDEX(Sheetlist,MATCH(1,--(COUNTIF(INDIRECT("'"&amp;Sheetlist&amp;"'!$A$8:$M$39"),$A18)&gt;0),0))&amp;"'!$A$8:$M$39"),{8.9},FALSE))</f>
        <v/>
      </c>
      <c r="I18" s="161" t="str">
        <f t="array" aca="1" ref="I18" ca="1">IF(VLOOKUP($A18,INDIRECT("'"&amp;INDEX(Sheetlist,MATCH(1,--(COUNTIF(INDIRECT("'"&amp;Sheetlist&amp;"'!$A$8:$M$39"),$A18)&gt;0),0))&amp;"'!$A$8:$M$39"),{9.1},FALSE)=0,"",VLOOKUP($A18,INDIRECT("'"&amp;INDEX(Sheetlist,MATCH(1,--(COUNTIF(INDIRECT("'"&amp;Sheetlist&amp;"'!$A$8:$M$39"),$A18)&gt;0),0))&amp;"'!$A$8:$M$39"),{9.1},FALSE))</f>
        <v/>
      </c>
      <c r="J18" s="161" t="str">
        <f t="array" aca="1" ref="J18" ca="1">IF(VLOOKUP($A18,INDIRECT("'"&amp;INDEX(Sheetlist,MATCH(1,--(COUNTIF(INDIRECT("'"&amp;Sheetlist&amp;"'!$A$8:$M$39"),$A18)&gt;0),0))&amp;"'!$A$8:$M$39"),{10.11},FALSE)=0,"",VLOOKUP($A18,INDIRECT("'"&amp;INDEX(Sheetlist,MATCH(1,--(COUNTIF(INDIRECT("'"&amp;Sheetlist&amp;"'!$A$8:$M$39"),$A18)&gt;0),0))&amp;"'!$A$8:$M$39"),{10.11},FALSE))</f>
        <v/>
      </c>
      <c r="K18" s="161" t="str">
        <f t="array" aca="1" ref="K18" ca="1">IF(VLOOKUP($A18,INDIRECT("'"&amp;INDEX(Sheetlist,MATCH(1,--(COUNTIF(INDIRECT("'"&amp;Sheetlist&amp;"'!$A$8:$M$39"),$A18)&gt;0),0))&amp;"'!$A$8:$M$39"),{11.12},FALSE)=0,"",VLOOKUP($A18,INDIRECT("'"&amp;INDEX(Sheetlist,MATCH(1,--(COUNTIF(INDIRECT("'"&amp;Sheetlist&amp;"'!$A$8:$M$39"),$A18)&gt;0),0))&amp;"'!$A$8:$M$39"),{11.12},FALSE))</f>
        <v/>
      </c>
      <c r="L18" s="161" t="str">
        <f t="array" aca="1" ref="L18" ca="1">IF(VLOOKUP($A18,INDIRECT("'"&amp;INDEX(Sheetlist,MATCH(1,--(COUNTIF(INDIRECT("'"&amp;Sheetlist&amp;"'!$A$8:$M$39"),$A18)&gt;0),0))&amp;"'!$A$8:$M$39"),{12.13},FALSE)=0,"",VLOOKUP($A18,INDIRECT("'"&amp;INDEX(Sheetlist,MATCH(1,--(COUNTIF(INDIRECT("'"&amp;Sheetlist&amp;"'!$A$8:$M$39"),$A18)&gt;0),0))&amp;"'!$A$8:$M$39"),{12.13},FALSE))</f>
        <v/>
      </c>
      <c r="M18" s="161" t="str">
        <f t="array" aca="1" ref="M18" ca="1">IF(VLOOKUP($A18,INDIRECT("'"&amp;INDEX(Sheetlist,MATCH(1,--(COUNTIF(INDIRECT("'"&amp;Sheetlist&amp;"'!$A$8:$M$39"),$A18)&gt;0),0))&amp;"'!$A$8:$M$39"),{13.14},FALSE)=0,"",VLOOKUP($A18,INDIRECT("'"&amp;INDEX(Sheetlist,MATCH(1,--(COUNTIF(INDIRECT("'"&amp;Sheetlist&amp;"'!$A$8:$M$39"),$A18)&gt;0),0))&amp;"'!$A$8:$M$39"),{13.14},FALSE))</f>
        <v/>
      </c>
      <c r="N18" s="162">
        <f t="shared" ca="1" si="0"/>
        <v>59.5</v>
      </c>
    </row>
    <row r="19" spans="1:14" ht="15" customHeight="1">
      <c r="A19" s="160">
        <f t="shared" si="1"/>
        <v>42015</v>
      </c>
      <c r="B19" s="161" t="str">
        <f t="array" aca="1" ref="B19" ca="1">IF(VLOOKUP($A19,INDIRECT("'"&amp;INDEX(Sheetlist,MATCH(1,--(COUNTIF(INDIRECT("'"&amp;Sheetlist&amp;"'!$A$8:$M$39"),$A19)&gt;0),0))&amp;"'!$A$8:$M$39"),{2.3},FALSE)=0,"",VLOOKUP($A19,INDIRECT("'"&amp;INDEX(Sheetlist,MATCH(1,--(COUNTIF(INDIRECT("'"&amp;Sheetlist&amp;"'!$A$8:$M$39"),$A19)&gt;0),0))&amp;"'!$A$8:$M$39"),{2.3},FALSE))</f>
        <v/>
      </c>
      <c r="C19" s="161" t="str">
        <f t="array" aca="1" ref="C19" ca="1">IF(VLOOKUP($A19,INDIRECT("'"&amp;INDEX(Sheetlist,MATCH(1,--(COUNTIF(INDIRECT("'"&amp;Sheetlist&amp;"'!$A$8:$M$39"),$A19)&gt;0),0))&amp;"'!$A$8:$M$39"),{3.4},FALSE)=0,"",VLOOKUP($A19,INDIRECT("'"&amp;INDEX(Sheetlist,MATCH(1,--(COUNTIF(INDIRECT("'"&amp;Sheetlist&amp;"'!$A$8:$M$39"),$A19)&gt;0),0))&amp;"'!$A$8:$M$39"),{3.4},FALSE))</f>
        <v/>
      </c>
      <c r="D19" s="161" t="str">
        <f t="array" aca="1" ref="D19" ca="1">IF(VLOOKUP($A19,INDIRECT("'"&amp;INDEX(Sheetlist,MATCH(1,--(COUNTIF(INDIRECT("'"&amp;Sheetlist&amp;"'!$A$8:$M$39"),$A19)&gt;0),0))&amp;"'!$A$8:$M$39"),{4.5},FALSE)=0,"",VLOOKUP($A19,INDIRECT("'"&amp;INDEX(Sheetlist,MATCH(1,--(COUNTIF(INDIRECT("'"&amp;Sheetlist&amp;"'!$A$8:$M$39"),$A19)&gt;0),0))&amp;"'!$A$8:$M$39"),{4.5},FALSE))</f>
        <v/>
      </c>
      <c r="E19" s="161" t="str">
        <f t="array" aca="1" ref="E19" ca="1">IF(VLOOKUP($A19,INDIRECT("'"&amp;INDEX(Sheetlist,MATCH(1,--(COUNTIF(INDIRECT("'"&amp;Sheetlist&amp;"'!$A$8:$M$39"),$A19)&gt;0),0))&amp;"'!$A$8:$M$39"),{5.6},FALSE)=0,"",VLOOKUP($A19,INDIRECT("'"&amp;INDEX(Sheetlist,MATCH(1,--(COUNTIF(INDIRECT("'"&amp;Sheetlist&amp;"'!$A$8:$M$39"),$A19)&gt;0),0))&amp;"'!$A$8:$M$39"),{5.6},FALSE))</f>
        <v/>
      </c>
      <c r="F19" s="161" t="str">
        <f t="array" aca="1" ref="F19" ca="1">IF(VLOOKUP($A19,INDIRECT("'"&amp;INDEX(Sheetlist,MATCH(1,--(COUNTIF(INDIRECT("'"&amp;Sheetlist&amp;"'!$A$8:$M$39"),$A19)&gt;0),0))&amp;"'!$A$8:$M$39"),{6.7},FALSE)=0,"",VLOOKUP($A19,INDIRECT("'"&amp;INDEX(Sheetlist,MATCH(1,--(COUNTIF(INDIRECT("'"&amp;Sheetlist&amp;"'!$A$8:$M$39"),$A19)&gt;0),0))&amp;"'!$A$8:$M$39"),{6.7},FALSE))</f>
        <v/>
      </c>
      <c r="G19" s="161" t="str">
        <f t="array" aca="1" ref="G19" ca="1">IF(VLOOKUP($A19,INDIRECT("'"&amp;INDEX(Sheetlist,MATCH(1,--(COUNTIF(INDIRECT("'"&amp;Sheetlist&amp;"'!$A$8:$M$39"),$A19)&gt;0),0))&amp;"'!$A$8:$M$39"),{7.8},FALSE)=0,"",VLOOKUP($A19,INDIRECT("'"&amp;INDEX(Sheetlist,MATCH(1,--(COUNTIF(INDIRECT("'"&amp;Sheetlist&amp;"'!$A$8:$M$39"),$A19)&gt;0),0))&amp;"'!$A$8:$M$39"),{7.8},FALSE))</f>
        <v/>
      </c>
      <c r="H19" s="161" t="str">
        <f t="array" aca="1" ref="H19" ca="1">IF(VLOOKUP($A19,INDIRECT("'"&amp;INDEX(Sheetlist,MATCH(1,--(COUNTIF(INDIRECT("'"&amp;Sheetlist&amp;"'!$A$8:$M$39"),$A19)&gt;0),0))&amp;"'!$A$8:$M$39"),{8.9},FALSE)=0,"",VLOOKUP($A19,INDIRECT("'"&amp;INDEX(Sheetlist,MATCH(1,--(COUNTIF(INDIRECT("'"&amp;Sheetlist&amp;"'!$A$8:$M$39"),$A19)&gt;0),0))&amp;"'!$A$8:$M$39"),{8.9},FALSE))</f>
        <v/>
      </c>
      <c r="I19" s="161" t="str">
        <f t="array" aca="1" ref="I19" ca="1">IF(VLOOKUP($A19,INDIRECT("'"&amp;INDEX(Sheetlist,MATCH(1,--(COUNTIF(INDIRECT("'"&amp;Sheetlist&amp;"'!$A$8:$M$39"),$A19)&gt;0),0))&amp;"'!$A$8:$M$39"),{9.1},FALSE)=0,"",VLOOKUP($A19,INDIRECT("'"&amp;INDEX(Sheetlist,MATCH(1,--(COUNTIF(INDIRECT("'"&amp;Sheetlist&amp;"'!$A$8:$M$39"),$A19)&gt;0),0))&amp;"'!$A$8:$M$39"),{9.1},FALSE))</f>
        <v/>
      </c>
      <c r="J19" s="161" t="str">
        <f t="array" aca="1" ref="J19" ca="1">IF(VLOOKUP($A19,INDIRECT("'"&amp;INDEX(Sheetlist,MATCH(1,--(COUNTIF(INDIRECT("'"&amp;Sheetlist&amp;"'!$A$8:$M$39"),$A19)&gt;0),0))&amp;"'!$A$8:$M$39"),{10.11},FALSE)=0,"",VLOOKUP($A19,INDIRECT("'"&amp;INDEX(Sheetlist,MATCH(1,--(COUNTIF(INDIRECT("'"&amp;Sheetlist&amp;"'!$A$8:$M$39"),$A19)&gt;0),0))&amp;"'!$A$8:$M$39"),{10.11},FALSE))</f>
        <v/>
      </c>
      <c r="K19" s="161" t="str">
        <f t="array" aca="1" ref="K19" ca="1">IF(VLOOKUP($A19,INDIRECT("'"&amp;INDEX(Sheetlist,MATCH(1,--(COUNTIF(INDIRECT("'"&amp;Sheetlist&amp;"'!$A$8:$M$39"),$A19)&gt;0),0))&amp;"'!$A$8:$M$39"),{11.12},FALSE)=0,"",VLOOKUP($A19,INDIRECT("'"&amp;INDEX(Sheetlist,MATCH(1,--(COUNTIF(INDIRECT("'"&amp;Sheetlist&amp;"'!$A$8:$M$39"),$A19)&gt;0),0))&amp;"'!$A$8:$M$39"),{11.12},FALSE))</f>
        <v/>
      </c>
      <c r="L19" s="161" t="str">
        <f t="array" aca="1" ref="L19" ca="1">IF(VLOOKUP($A19,INDIRECT("'"&amp;INDEX(Sheetlist,MATCH(1,--(COUNTIF(INDIRECT("'"&amp;Sheetlist&amp;"'!$A$8:$M$39"),$A19)&gt;0),0))&amp;"'!$A$8:$M$39"),{12.13},FALSE)=0,"",VLOOKUP($A19,INDIRECT("'"&amp;INDEX(Sheetlist,MATCH(1,--(COUNTIF(INDIRECT("'"&amp;Sheetlist&amp;"'!$A$8:$M$39"),$A19)&gt;0),0))&amp;"'!$A$8:$M$39"),{12.13},FALSE))</f>
        <v/>
      </c>
      <c r="M19" s="161" t="str">
        <f t="array" aca="1" ref="M19" ca="1">IF(VLOOKUP($A19,INDIRECT("'"&amp;INDEX(Sheetlist,MATCH(1,--(COUNTIF(INDIRECT("'"&amp;Sheetlist&amp;"'!$A$8:$M$39"),$A19)&gt;0),0))&amp;"'!$A$8:$M$39"),{13.14},FALSE)=0,"",VLOOKUP($A19,INDIRECT("'"&amp;INDEX(Sheetlist,MATCH(1,--(COUNTIF(INDIRECT("'"&amp;Sheetlist&amp;"'!$A$8:$M$39"),$A19)&gt;0),0))&amp;"'!$A$8:$M$39"),{13.14},FALSE))</f>
        <v/>
      </c>
      <c r="N19" s="162">
        <f t="shared" ca="1" si="0"/>
        <v>0</v>
      </c>
    </row>
    <row r="20" spans="1:14" ht="15" customHeight="1">
      <c r="A20" s="160">
        <f t="shared" si="1"/>
        <v>42016</v>
      </c>
      <c r="B20" s="161" t="str">
        <f t="array" aca="1" ref="B20" ca="1">IF(VLOOKUP($A20,INDIRECT("'"&amp;INDEX(Sheetlist,MATCH(1,--(COUNTIF(INDIRECT("'"&amp;Sheetlist&amp;"'!$A$8:$M$39"),$A20)&gt;0),0))&amp;"'!$A$8:$M$39"),{2.3},FALSE)=0,"",VLOOKUP($A20,INDIRECT("'"&amp;INDEX(Sheetlist,MATCH(1,--(COUNTIF(INDIRECT("'"&amp;Sheetlist&amp;"'!$A$8:$M$39"),$A20)&gt;0),0))&amp;"'!$A$8:$M$39"),{2.3},FALSE))</f>
        <v/>
      </c>
      <c r="C20" s="161" t="str">
        <f t="array" aca="1" ref="C20" ca="1">IF(VLOOKUP($A20,INDIRECT("'"&amp;INDEX(Sheetlist,MATCH(1,--(COUNTIF(INDIRECT("'"&amp;Sheetlist&amp;"'!$A$8:$M$39"),$A20)&gt;0),0))&amp;"'!$A$8:$M$39"),{3.4},FALSE)=0,"",VLOOKUP($A20,INDIRECT("'"&amp;INDEX(Sheetlist,MATCH(1,--(COUNTIF(INDIRECT("'"&amp;Sheetlist&amp;"'!$A$8:$M$39"),$A20)&gt;0),0))&amp;"'!$A$8:$M$39"),{3.4},FALSE))</f>
        <v/>
      </c>
      <c r="D20" s="161">
        <f t="array" aca="1" ref="D20" ca="1">IF(VLOOKUP($A20,INDIRECT("'"&amp;INDEX(Sheetlist,MATCH(1,--(COUNTIF(INDIRECT("'"&amp;Sheetlist&amp;"'!$A$8:$M$39"),$A20)&gt;0),0))&amp;"'!$A$8:$M$39"),{4.5},FALSE)=0,"",VLOOKUP($A20,INDIRECT("'"&amp;INDEX(Sheetlist,MATCH(1,--(COUNTIF(INDIRECT("'"&amp;Sheetlist&amp;"'!$A$8:$M$39"),$A20)&gt;0),0))&amp;"'!$A$8:$M$39"),{4.5},FALSE))</f>
        <v>29</v>
      </c>
      <c r="E20" s="161" t="str">
        <f t="array" aca="1" ref="E20" ca="1">IF(VLOOKUP($A20,INDIRECT("'"&amp;INDEX(Sheetlist,MATCH(1,--(COUNTIF(INDIRECT("'"&amp;Sheetlist&amp;"'!$A$8:$M$39"),$A20)&gt;0),0))&amp;"'!$A$8:$M$39"),{5.6},FALSE)=0,"",VLOOKUP($A20,INDIRECT("'"&amp;INDEX(Sheetlist,MATCH(1,--(COUNTIF(INDIRECT("'"&amp;Sheetlist&amp;"'!$A$8:$M$39"),$A20)&gt;0),0))&amp;"'!$A$8:$M$39"),{5.6},FALSE))</f>
        <v/>
      </c>
      <c r="F20" s="161" t="str">
        <f t="array" aca="1" ref="F20" ca="1">IF(VLOOKUP($A20,INDIRECT("'"&amp;INDEX(Sheetlist,MATCH(1,--(COUNTIF(INDIRECT("'"&amp;Sheetlist&amp;"'!$A$8:$M$39"),$A20)&gt;0),0))&amp;"'!$A$8:$M$39"),{6.7},FALSE)=0,"",VLOOKUP($A20,INDIRECT("'"&amp;INDEX(Sheetlist,MATCH(1,--(COUNTIF(INDIRECT("'"&amp;Sheetlist&amp;"'!$A$8:$M$39"),$A20)&gt;0),0))&amp;"'!$A$8:$M$39"),{6.7},FALSE))</f>
        <v/>
      </c>
      <c r="G20" s="161" t="str">
        <f t="array" aca="1" ref="G20" ca="1">IF(VLOOKUP($A20,INDIRECT("'"&amp;INDEX(Sheetlist,MATCH(1,--(COUNTIF(INDIRECT("'"&amp;Sheetlist&amp;"'!$A$8:$M$39"),$A20)&gt;0),0))&amp;"'!$A$8:$M$39"),{7.8},FALSE)=0,"",VLOOKUP($A20,INDIRECT("'"&amp;INDEX(Sheetlist,MATCH(1,--(COUNTIF(INDIRECT("'"&amp;Sheetlist&amp;"'!$A$8:$M$39"),$A20)&gt;0),0))&amp;"'!$A$8:$M$39"),{7.8},FALSE))</f>
        <v/>
      </c>
      <c r="H20" s="161" t="str">
        <f t="array" aca="1" ref="H20" ca="1">IF(VLOOKUP($A20,INDIRECT("'"&amp;INDEX(Sheetlist,MATCH(1,--(COUNTIF(INDIRECT("'"&amp;Sheetlist&amp;"'!$A$8:$M$39"),$A20)&gt;0),0))&amp;"'!$A$8:$M$39"),{8.9},FALSE)=0,"",VLOOKUP($A20,INDIRECT("'"&amp;INDEX(Sheetlist,MATCH(1,--(COUNTIF(INDIRECT("'"&amp;Sheetlist&amp;"'!$A$8:$M$39"),$A20)&gt;0),0))&amp;"'!$A$8:$M$39"),{8.9},FALSE))</f>
        <v/>
      </c>
      <c r="I20" s="161" t="str">
        <f t="array" aca="1" ref="I20" ca="1">IF(VLOOKUP($A20,INDIRECT("'"&amp;INDEX(Sheetlist,MATCH(1,--(COUNTIF(INDIRECT("'"&amp;Sheetlist&amp;"'!$A$8:$M$39"),$A20)&gt;0),0))&amp;"'!$A$8:$M$39"),{9.1},FALSE)=0,"",VLOOKUP($A20,INDIRECT("'"&amp;INDEX(Sheetlist,MATCH(1,--(COUNTIF(INDIRECT("'"&amp;Sheetlist&amp;"'!$A$8:$M$39"),$A20)&gt;0),0))&amp;"'!$A$8:$M$39"),{9.1},FALSE))</f>
        <v/>
      </c>
      <c r="J20" s="161" t="str">
        <f t="array" aca="1" ref="J20" ca="1">IF(VLOOKUP($A20,INDIRECT("'"&amp;INDEX(Sheetlist,MATCH(1,--(COUNTIF(INDIRECT("'"&amp;Sheetlist&amp;"'!$A$8:$M$39"),$A20)&gt;0),0))&amp;"'!$A$8:$M$39"),{10.11},FALSE)=0,"",VLOOKUP($A20,INDIRECT("'"&amp;INDEX(Sheetlist,MATCH(1,--(COUNTIF(INDIRECT("'"&amp;Sheetlist&amp;"'!$A$8:$M$39"),$A20)&gt;0),0))&amp;"'!$A$8:$M$39"),{10.11},FALSE))</f>
        <v/>
      </c>
      <c r="K20" s="161" t="str">
        <f t="array" aca="1" ref="K20" ca="1">IF(VLOOKUP($A20,INDIRECT("'"&amp;INDEX(Sheetlist,MATCH(1,--(COUNTIF(INDIRECT("'"&amp;Sheetlist&amp;"'!$A$8:$M$39"),$A20)&gt;0),0))&amp;"'!$A$8:$M$39"),{11.12},FALSE)=0,"",VLOOKUP($A20,INDIRECT("'"&amp;INDEX(Sheetlist,MATCH(1,--(COUNTIF(INDIRECT("'"&amp;Sheetlist&amp;"'!$A$8:$M$39"),$A20)&gt;0),0))&amp;"'!$A$8:$M$39"),{11.12},FALSE))</f>
        <v/>
      </c>
      <c r="L20" s="161" t="str">
        <f t="array" aca="1" ref="L20" ca="1">IF(VLOOKUP($A20,INDIRECT("'"&amp;INDEX(Sheetlist,MATCH(1,--(COUNTIF(INDIRECT("'"&amp;Sheetlist&amp;"'!$A$8:$M$39"),$A20)&gt;0),0))&amp;"'!$A$8:$M$39"),{12.13},FALSE)=0,"",VLOOKUP($A20,INDIRECT("'"&amp;INDEX(Sheetlist,MATCH(1,--(COUNTIF(INDIRECT("'"&amp;Sheetlist&amp;"'!$A$8:$M$39"),$A20)&gt;0),0))&amp;"'!$A$8:$M$39"),{12.13},FALSE))</f>
        <v/>
      </c>
      <c r="M20" s="161" t="str">
        <f t="array" aca="1" ref="M20" ca="1">IF(VLOOKUP($A20,INDIRECT("'"&amp;INDEX(Sheetlist,MATCH(1,--(COUNTIF(INDIRECT("'"&amp;Sheetlist&amp;"'!$A$8:$M$39"),$A20)&gt;0),0))&amp;"'!$A$8:$M$39"),{13.14},FALSE)=0,"",VLOOKUP($A20,INDIRECT("'"&amp;INDEX(Sheetlist,MATCH(1,--(COUNTIF(INDIRECT("'"&amp;Sheetlist&amp;"'!$A$8:$M$39"),$A20)&gt;0),0))&amp;"'!$A$8:$M$39"),{13.14},FALSE))</f>
        <v/>
      </c>
      <c r="N20" s="162">
        <f t="shared" ca="1" si="0"/>
        <v>29</v>
      </c>
    </row>
    <row r="21" spans="1:14" ht="15" customHeight="1">
      <c r="A21" s="160">
        <f t="shared" si="1"/>
        <v>42017</v>
      </c>
      <c r="B21" s="161" t="str">
        <f t="array" aca="1" ref="B21" ca="1">IF(VLOOKUP($A21,INDIRECT("'"&amp;INDEX(Sheetlist,MATCH(1,--(COUNTIF(INDIRECT("'"&amp;Sheetlist&amp;"'!$A$8:$M$39"),$A21)&gt;0),0))&amp;"'!$A$8:$M$39"),{2.3},FALSE)=0,"",VLOOKUP($A21,INDIRECT("'"&amp;INDEX(Sheetlist,MATCH(1,--(COUNTIF(INDIRECT("'"&amp;Sheetlist&amp;"'!$A$8:$M$39"),$A21)&gt;0),0))&amp;"'!$A$8:$M$39"),{2.3},FALSE))</f>
        <v/>
      </c>
      <c r="C21" s="161" t="str">
        <f t="array" aca="1" ref="C21" ca="1">IF(VLOOKUP($A21,INDIRECT("'"&amp;INDEX(Sheetlist,MATCH(1,--(COUNTIF(INDIRECT("'"&amp;Sheetlist&amp;"'!$A$8:$M$39"),$A21)&gt;0),0))&amp;"'!$A$8:$M$39"),{3.4},FALSE)=0,"",VLOOKUP($A21,INDIRECT("'"&amp;INDEX(Sheetlist,MATCH(1,--(COUNTIF(INDIRECT("'"&amp;Sheetlist&amp;"'!$A$8:$M$39"),$A21)&gt;0),0))&amp;"'!$A$8:$M$39"),{3.4},FALSE))</f>
        <v/>
      </c>
      <c r="D21" s="161">
        <f t="array" aca="1" ref="D21" ca="1">IF(VLOOKUP($A21,INDIRECT("'"&amp;INDEX(Sheetlist,MATCH(1,--(COUNTIF(INDIRECT("'"&amp;Sheetlist&amp;"'!$A$8:$M$39"),$A21)&gt;0),0))&amp;"'!$A$8:$M$39"),{4.5},FALSE)=0,"",VLOOKUP($A21,INDIRECT("'"&amp;INDEX(Sheetlist,MATCH(1,--(COUNTIF(INDIRECT("'"&amp;Sheetlist&amp;"'!$A$8:$M$39"),$A21)&gt;0),0))&amp;"'!$A$8:$M$39"),{4.5},FALSE))</f>
        <v>64.5</v>
      </c>
      <c r="E21" s="161" t="str">
        <f t="array" aca="1" ref="E21" ca="1">IF(VLOOKUP($A21,INDIRECT("'"&amp;INDEX(Sheetlist,MATCH(1,--(COUNTIF(INDIRECT("'"&amp;Sheetlist&amp;"'!$A$8:$M$39"),$A21)&gt;0),0))&amp;"'!$A$8:$M$39"),{5.6},FALSE)=0,"",VLOOKUP($A21,INDIRECT("'"&amp;INDEX(Sheetlist,MATCH(1,--(COUNTIF(INDIRECT("'"&amp;Sheetlist&amp;"'!$A$8:$M$39"),$A21)&gt;0),0))&amp;"'!$A$8:$M$39"),{5.6},FALSE))</f>
        <v/>
      </c>
      <c r="F21" s="161" t="str">
        <f t="array" aca="1" ref="F21" ca="1">IF(VLOOKUP($A21,INDIRECT("'"&amp;INDEX(Sheetlist,MATCH(1,--(COUNTIF(INDIRECT("'"&amp;Sheetlist&amp;"'!$A$8:$M$39"),$A21)&gt;0),0))&amp;"'!$A$8:$M$39"),{6.7},FALSE)=0,"",VLOOKUP($A21,INDIRECT("'"&amp;INDEX(Sheetlist,MATCH(1,--(COUNTIF(INDIRECT("'"&amp;Sheetlist&amp;"'!$A$8:$M$39"),$A21)&gt;0),0))&amp;"'!$A$8:$M$39"),{6.7},FALSE))</f>
        <v/>
      </c>
      <c r="G21" s="161" t="str">
        <f t="array" aca="1" ref="G21" ca="1">IF(VLOOKUP($A21,INDIRECT("'"&amp;INDEX(Sheetlist,MATCH(1,--(COUNTIF(INDIRECT("'"&amp;Sheetlist&amp;"'!$A$8:$M$39"),$A21)&gt;0),0))&amp;"'!$A$8:$M$39"),{7.8},FALSE)=0,"",VLOOKUP($A21,INDIRECT("'"&amp;INDEX(Sheetlist,MATCH(1,--(COUNTIF(INDIRECT("'"&amp;Sheetlist&amp;"'!$A$8:$M$39"),$A21)&gt;0),0))&amp;"'!$A$8:$M$39"),{7.8},FALSE))</f>
        <v/>
      </c>
      <c r="H21" s="161" t="str">
        <f t="array" aca="1" ref="H21" ca="1">IF(VLOOKUP($A21,INDIRECT("'"&amp;INDEX(Sheetlist,MATCH(1,--(COUNTIF(INDIRECT("'"&amp;Sheetlist&amp;"'!$A$8:$M$39"),$A21)&gt;0),0))&amp;"'!$A$8:$M$39"),{8.9},FALSE)=0,"",VLOOKUP($A21,INDIRECT("'"&amp;INDEX(Sheetlist,MATCH(1,--(COUNTIF(INDIRECT("'"&amp;Sheetlist&amp;"'!$A$8:$M$39"),$A21)&gt;0),0))&amp;"'!$A$8:$M$39"),{8.9},FALSE))</f>
        <v/>
      </c>
      <c r="I21" s="161" t="str">
        <f t="array" aca="1" ref="I21" ca="1">IF(VLOOKUP($A21,INDIRECT("'"&amp;INDEX(Sheetlist,MATCH(1,--(COUNTIF(INDIRECT("'"&amp;Sheetlist&amp;"'!$A$8:$M$39"),$A21)&gt;0),0))&amp;"'!$A$8:$M$39"),{9.1},FALSE)=0,"",VLOOKUP($A21,INDIRECT("'"&amp;INDEX(Sheetlist,MATCH(1,--(COUNTIF(INDIRECT("'"&amp;Sheetlist&amp;"'!$A$8:$M$39"),$A21)&gt;0),0))&amp;"'!$A$8:$M$39"),{9.1},FALSE))</f>
        <v/>
      </c>
      <c r="J21" s="161" t="str">
        <f t="array" aca="1" ref="J21" ca="1">IF(VLOOKUP($A21,INDIRECT("'"&amp;INDEX(Sheetlist,MATCH(1,--(COUNTIF(INDIRECT("'"&amp;Sheetlist&amp;"'!$A$8:$M$39"),$A21)&gt;0),0))&amp;"'!$A$8:$M$39"),{10.11},FALSE)=0,"",VLOOKUP($A21,INDIRECT("'"&amp;INDEX(Sheetlist,MATCH(1,--(COUNTIF(INDIRECT("'"&amp;Sheetlist&amp;"'!$A$8:$M$39"),$A21)&gt;0),0))&amp;"'!$A$8:$M$39"),{10.11},FALSE))</f>
        <v/>
      </c>
      <c r="K21" s="161" t="str">
        <f t="array" aca="1" ref="K21" ca="1">IF(VLOOKUP($A21,INDIRECT("'"&amp;INDEX(Sheetlist,MATCH(1,--(COUNTIF(INDIRECT("'"&amp;Sheetlist&amp;"'!$A$8:$M$39"),$A21)&gt;0),0))&amp;"'!$A$8:$M$39"),{11.12},FALSE)=0,"",VLOOKUP($A21,INDIRECT("'"&amp;INDEX(Sheetlist,MATCH(1,--(COUNTIF(INDIRECT("'"&amp;Sheetlist&amp;"'!$A$8:$M$39"),$A21)&gt;0),0))&amp;"'!$A$8:$M$39"),{11.12},FALSE))</f>
        <v/>
      </c>
      <c r="L21" s="161" t="str">
        <f t="array" aca="1" ref="L21" ca="1">IF(VLOOKUP($A21,INDIRECT("'"&amp;INDEX(Sheetlist,MATCH(1,--(COUNTIF(INDIRECT("'"&amp;Sheetlist&amp;"'!$A$8:$M$39"),$A21)&gt;0),0))&amp;"'!$A$8:$M$39"),{12.13},FALSE)=0,"",VLOOKUP($A21,INDIRECT("'"&amp;INDEX(Sheetlist,MATCH(1,--(COUNTIF(INDIRECT("'"&amp;Sheetlist&amp;"'!$A$8:$M$39"),$A21)&gt;0),0))&amp;"'!$A$8:$M$39"),{12.13},FALSE))</f>
        <v/>
      </c>
      <c r="M21" s="161" t="str">
        <f t="array" aca="1" ref="M21" ca="1">IF(VLOOKUP($A21,INDIRECT("'"&amp;INDEX(Sheetlist,MATCH(1,--(COUNTIF(INDIRECT("'"&amp;Sheetlist&amp;"'!$A$8:$M$39"),$A21)&gt;0),0))&amp;"'!$A$8:$M$39"),{13.14},FALSE)=0,"",VLOOKUP($A21,INDIRECT("'"&amp;INDEX(Sheetlist,MATCH(1,--(COUNTIF(INDIRECT("'"&amp;Sheetlist&amp;"'!$A$8:$M$39"),$A21)&gt;0),0))&amp;"'!$A$8:$M$39"),{13.14},FALSE))</f>
        <v/>
      </c>
      <c r="N21" s="162">
        <f t="shared" ca="1" si="0"/>
        <v>64.5</v>
      </c>
    </row>
    <row r="22" spans="1:14" ht="15" customHeight="1">
      <c r="A22" s="160">
        <f t="shared" si="1"/>
        <v>42018</v>
      </c>
      <c r="B22" s="161" t="str">
        <f t="array" aca="1" ref="B22" ca="1">IF(VLOOKUP($A22,INDIRECT("'"&amp;INDEX(Sheetlist,MATCH(1,--(COUNTIF(INDIRECT("'"&amp;Sheetlist&amp;"'!$A$8:$M$39"),$A22)&gt;0),0))&amp;"'!$A$8:$M$39"),{2.3},FALSE)=0,"",VLOOKUP($A22,INDIRECT("'"&amp;INDEX(Sheetlist,MATCH(1,--(COUNTIF(INDIRECT("'"&amp;Sheetlist&amp;"'!$A$8:$M$39"),$A22)&gt;0),0))&amp;"'!$A$8:$M$39"),{2.3},FALSE))</f>
        <v/>
      </c>
      <c r="C22" s="161" t="str">
        <f t="array" aca="1" ref="C22" ca="1">IF(VLOOKUP($A22,INDIRECT("'"&amp;INDEX(Sheetlist,MATCH(1,--(COUNTIF(INDIRECT("'"&amp;Sheetlist&amp;"'!$A$8:$M$39"),$A22)&gt;0),0))&amp;"'!$A$8:$M$39"),{3.4},FALSE)=0,"",VLOOKUP($A22,INDIRECT("'"&amp;INDEX(Sheetlist,MATCH(1,--(COUNTIF(INDIRECT("'"&amp;Sheetlist&amp;"'!$A$8:$M$39"),$A22)&gt;0),0))&amp;"'!$A$8:$M$39"),{3.4},FALSE))</f>
        <v/>
      </c>
      <c r="D22" s="161">
        <f t="array" aca="1" ref="D22" ca="1">IF(VLOOKUP($A22,INDIRECT("'"&amp;INDEX(Sheetlist,MATCH(1,--(COUNTIF(INDIRECT("'"&amp;Sheetlist&amp;"'!$A$8:$M$39"),$A22)&gt;0),0))&amp;"'!$A$8:$M$39"),{4.5},FALSE)=0,"",VLOOKUP($A22,INDIRECT("'"&amp;INDEX(Sheetlist,MATCH(1,--(COUNTIF(INDIRECT("'"&amp;Sheetlist&amp;"'!$A$8:$M$39"),$A22)&gt;0),0))&amp;"'!$A$8:$M$39"),{4.5},FALSE))</f>
        <v>35.5</v>
      </c>
      <c r="E22" s="161" t="str">
        <f t="array" aca="1" ref="E22" ca="1">IF(VLOOKUP($A22,INDIRECT("'"&amp;INDEX(Sheetlist,MATCH(1,--(COUNTIF(INDIRECT("'"&amp;Sheetlist&amp;"'!$A$8:$M$39"),$A22)&gt;0),0))&amp;"'!$A$8:$M$39"),{5.6},FALSE)=0,"",VLOOKUP($A22,INDIRECT("'"&amp;INDEX(Sheetlist,MATCH(1,--(COUNTIF(INDIRECT("'"&amp;Sheetlist&amp;"'!$A$8:$M$39"),$A22)&gt;0),0))&amp;"'!$A$8:$M$39"),{5.6},FALSE))</f>
        <v/>
      </c>
      <c r="F22" s="161" t="str">
        <f t="array" aca="1" ref="F22" ca="1">IF(VLOOKUP($A22,INDIRECT("'"&amp;INDEX(Sheetlist,MATCH(1,--(COUNTIF(INDIRECT("'"&amp;Sheetlist&amp;"'!$A$8:$M$39"),$A22)&gt;0),0))&amp;"'!$A$8:$M$39"),{6.7},FALSE)=0,"",VLOOKUP($A22,INDIRECT("'"&amp;INDEX(Sheetlist,MATCH(1,--(COUNTIF(INDIRECT("'"&amp;Sheetlist&amp;"'!$A$8:$M$39"),$A22)&gt;0),0))&amp;"'!$A$8:$M$39"),{6.7},FALSE))</f>
        <v/>
      </c>
      <c r="G22" s="161" t="str">
        <f t="array" aca="1" ref="G22" ca="1">IF(VLOOKUP($A22,INDIRECT("'"&amp;INDEX(Sheetlist,MATCH(1,--(COUNTIF(INDIRECT("'"&amp;Sheetlist&amp;"'!$A$8:$M$39"),$A22)&gt;0),0))&amp;"'!$A$8:$M$39"),{7.8},FALSE)=0,"",VLOOKUP($A22,INDIRECT("'"&amp;INDEX(Sheetlist,MATCH(1,--(COUNTIF(INDIRECT("'"&amp;Sheetlist&amp;"'!$A$8:$M$39"),$A22)&gt;0),0))&amp;"'!$A$8:$M$39"),{7.8},FALSE))</f>
        <v/>
      </c>
      <c r="H22" s="161" t="str">
        <f t="array" aca="1" ref="H22" ca="1">IF(VLOOKUP($A22,INDIRECT("'"&amp;INDEX(Sheetlist,MATCH(1,--(COUNTIF(INDIRECT("'"&amp;Sheetlist&amp;"'!$A$8:$M$39"),$A22)&gt;0),0))&amp;"'!$A$8:$M$39"),{8.9},FALSE)=0,"",VLOOKUP($A22,INDIRECT("'"&amp;INDEX(Sheetlist,MATCH(1,--(COUNTIF(INDIRECT("'"&amp;Sheetlist&amp;"'!$A$8:$M$39"),$A22)&gt;0),0))&amp;"'!$A$8:$M$39"),{8.9},FALSE))</f>
        <v/>
      </c>
      <c r="I22" s="161" t="str">
        <f t="array" aca="1" ref="I22" ca="1">IF(VLOOKUP($A22,INDIRECT("'"&amp;INDEX(Sheetlist,MATCH(1,--(COUNTIF(INDIRECT("'"&amp;Sheetlist&amp;"'!$A$8:$M$39"),$A22)&gt;0),0))&amp;"'!$A$8:$M$39"),{9.1},FALSE)=0,"",VLOOKUP($A22,INDIRECT("'"&amp;INDEX(Sheetlist,MATCH(1,--(COUNTIF(INDIRECT("'"&amp;Sheetlist&amp;"'!$A$8:$M$39"),$A22)&gt;0),0))&amp;"'!$A$8:$M$39"),{9.1},FALSE))</f>
        <v/>
      </c>
      <c r="J22" s="161" t="str">
        <f t="array" aca="1" ref="J22" ca="1">IF(VLOOKUP($A22,INDIRECT("'"&amp;INDEX(Sheetlist,MATCH(1,--(COUNTIF(INDIRECT("'"&amp;Sheetlist&amp;"'!$A$8:$M$39"),$A22)&gt;0),0))&amp;"'!$A$8:$M$39"),{10.11},FALSE)=0,"",VLOOKUP($A22,INDIRECT("'"&amp;INDEX(Sheetlist,MATCH(1,--(COUNTIF(INDIRECT("'"&amp;Sheetlist&amp;"'!$A$8:$M$39"),$A22)&gt;0),0))&amp;"'!$A$8:$M$39"),{10.11},FALSE))</f>
        <v/>
      </c>
      <c r="K22" s="161" t="str">
        <f t="array" aca="1" ref="K22" ca="1">IF(VLOOKUP($A22,INDIRECT("'"&amp;INDEX(Sheetlist,MATCH(1,--(COUNTIF(INDIRECT("'"&amp;Sheetlist&amp;"'!$A$8:$M$39"),$A22)&gt;0),0))&amp;"'!$A$8:$M$39"),{11.12},FALSE)=0,"",VLOOKUP($A22,INDIRECT("'"&amp;INDEX(Sheetlist,MATCH(1,--(COUNTIF(INDIRECT("'"&amp;Sheetlist&amp;"'!$A$8:$M$39"),$A22)&gt;0),0))&amp;"'!$A$8:$M$39"),{11.12},FALSE))</f>
        <v/>
      </c>
      <c r="L22" s="161" t="str">
        <f t="array" aca="1" ref="L22" ca="1">IF(VLOOKUP($A22,INDIRECT("'"&amp;INDEX(Sheetlist,MATCH(1,--(COUNTIF(INDIRECT("'"&amp;Sheetlist&amp;"'!$A$8:$M$39"),$A22)&gt;0),0))&amp;"'!$A$8:$M$39"),{12.13},FALSE)=0,"",VLOOKUP($A22,INDIRECT("'"&amp;INDEX(Sheetlist,MATCH(1,--(COUNTIF(INDIRECT("'"&amp;Sheetlist&amp;"'!$A$8:$M$39"),$A22)&gt;0),0))&amp;"'!$A$8:$M$39"),{12.13},FALSE))</f>
        <v/>
      </c>
      <c r="M22" s="161" t="str">
        <f t="array" aca="1" ref="M22" ca="1">IF(VLOOKUP($A22,INDIRECT("'"&amp;INDEX(Sheetlist,MATCH(1,--(COUNTIF(INDIRECT("'"&amp;Sheetlist&amp;"'!$A$8:$M$39"),$A22)&gt;0),0))&amp;"'!$A$8:$M$39"),{13.14},FALSE)=0,"",VLOOKUP($A22,INDIRECT("'"&amp;INDEX(Sheetlist,MATCH(1,--(COUNTIF(INDIRECT("'"&amp;Sheetlist&amp;"'!$A$8:$M$39"),$A22)&gt;0),0))&amp;"'!$A$8:$M$39"),{13.14},FALSE))</f>
        <v/>
      </c>
      <c r="N22" s="162">
        <f t="shared" ca="1" si="0"/>
        <v>35.5</v>
      </c>
    </row>
    <row r="23" spans="1:14" ht="15" customHeight="1">
      <c r="A23" s="160">
        <f t="shared" si="1"/>
        <v>42019</v>
      </c>
      <c r="B23" s="161" t="str">
        <f t="array" aca="1" ref="B23" ca="1">IF(VLOOKUP($A23,INDIRECT("'"&amp;INDEX(Sheetlist,MATCH(1,--(COUNTIF(INDIRECT("'"&amp;Sheetlist&amp;"'!$A$8:$M$39"),$A23)&gt;0),0))&amp;"'!$A$8:$M$39"),{2.3},FALSE)=0,"",VLOOKUP($A23,INDIRECT("'"&amp;INDEX(Sheetlist,MATCH(1,--(COUNTIF(INDIRECT("'"&amp;Sheetlist&amp;"'!$A$8:$M$39"),$A23)&gt;0),0))&amp;"'!$A$8:$M$39"),{2.3},FALSE))</f>
        <v/>
      </c>
      <c r="C23" s="161" t="str">
        <f t="array" aca="1" ref="C23" ca="1">IF(VLOOKUP($A23,INDIRECT("'"&amp;INDEX(Sheetlist,MATCH(1,--(COUNTIF(INDIRECT("'"&amp;Sheetlist&amp;"'!$A$8:$M$39"),$A23)&gt;0),0))&amp;"'!$A$8:$M$39"),{3.4},FALSE)=0,"",VLOOKUP($A23,INDIRECT("'"&amp;INDEX(Sheetlist,MATCH(1,--(COUNTIF(INDIRECT("'"&amp;Sheetlist&amp;"'!$A$8:$M$39"),$A23)&gt;0),0))&amp;"'!$A$8:$M$39"),{3.4},FALSE))</f>
        <v/>
      </c>
      <c r="D23" s="161">
        <f t="array" aca="1" ref="D23" ca="1">IF(VLOOKUP($A23,INDIRECT("'"&amp;INDEX(Sheetlist,MATCH(1,--(COUNTIF(INDIRECT("'"&amp;Sheetlist&amp;"'!$A$8:$M$39"),$A23)&gt;0),0))&amp;"'!$A$8:$M$39"),{4.5},FALSE)=0,"",VLOOKUP($A23,INDIRECT("'"&amp;INDEX(Sheetlist,MATCH(1,--(COUNTIF(INDIRECT("'"&amp;Sheetlist&amp;"'!$A$8:$M$39"),$A23)&gt;0),0))&amp;"'!$A$8:$M$39"),{4.5},FALSE))</f>
        <v>55</v>
      </c>
      <c r="E23" s="161" t="str">
        <f t="array" aca="1" ref="E23" ca="1">IF(VLOOKUP($A23,INDIRECT("'"&amp;INDEX(Sheetlist,MATCH(1,--(COUNTIF(INDIRECT("'"&amp;Sheetlist&amp;"'!$A$8:$M$39"),$A23)&gt;0),0))&amp;"'!$A$8:$M$39"),{5.6},FALSE)=0,"",VLOOKUP($A23,INDIRECT("'"&amp;INDEX(Sheetlist,MATCH(1,--(COUNTIF(INDIRECT("'"&amp;Sheetlist&amp;"'!$A$8:$M$39"),$A23)&gt;0),0))&amp;"'!$A$8:$M$39"),{5.6},FALSE))</f>
        <v/>
      </c>
      <c r="F23" s="161" t="str">
        <f t="array" aca="1" ref="F23" ca="1">IF(VLOOKUP($A23,INDIRECT("'"&amp;INDEX(Sheetlist,MATCH(1,--(COUNTIF(INDIRECT("'"&amp;Sheetlist&amp;"'!$A$8:$M$39"),$A23)&gt;0),0))&amp;"'!$A$8:$M$39"),{6.7},FALSE)=0,"",VLOOKUP($A23,INDIRECT("'"&amp;INDEX(Sheetlist,MATCH(1,--(COUNTIF(INDIRECT("'"&amp;Sheetlist&amp;"'!$A$8:$M$39"),$A23)&gt;0),0))&amp;"'!$A$8:$M$39"),{6.7},FALSE))</f>
        <v/>
      </c>
      <c r="G23" s="161" t="str">
        <f t="array" aca="1" ref="G23" ca="1">IF(VLOOKUP($A23,INDIRECT("'"&amp;INDEX(Sheetlist,MATCH(1,--(COUNTIF(INDIRECT("'"&amp;Sheetlist&amp;"'!$A$8:$M$39"),$A23)&gt;0),0))&amp;"'!$A$8:$M$39"),{7.8},FALSE)=0,"",VLOOKUP($A23,INDIRECT("'"&amp;INDEX(Sheetlist,MATCH(1,--(COUNTIF(INDIRECT("'"&amp;Sheetlist&amp;"'!$A$8:$M$39"),$A23)&gt;0),0))&amp;"'!$A$8:$M$39"),{7.8},FALSE))</f>
        <v/>
      </c>
      <c r="H23" s="161" t="str">
        <f t="array" aca="1" ref="H23" ca="1">IF(VLOOKUP($A23,INDIRECT("'"&amp;INDEX(Sheetlist,MATCH(1,--(COUNTIF(INDIRECT("'"&amp;Sheetlist&amp;"'!$A$8:$M$39"),$A23)&gt;0),0))&amp;"'!$A$8:$M$39"),{8.9},FALSE)=0,"",VLOOKUP($A23,INDIRECT("'"&amp;INDEX(Sheetlist,MATCH(1,--(COUNTIF(INDIRECT("'"&amp;Sheetlist&amp;"'!$A$8:$M$39"),$A23)&gt;0),0))&amp;"'!$A$8:$M$39"),{8.9},FALSE))</f>
        <v/>
      </c>
      <c r="I23" s="161" t="str">
        <f t="array" aca="1" ref="I23" ca="1">IF(VLOOKUP($A23,INDIRECT("'"&amp;INDEX(Sheetlist,MATCH(1,--(COUNTIF(INDIRECT("'"&amp;Sheetlist&amp;"'!$A$8:$M$39"),$A23)&gt;0),0))&amp;"'!$A$8:$M$39"),{9.1},FALSE)=0,"",VLOOKUP($A23,INDIRECT("'"&amp;INDEX(Sheetlist,MATCH(1,--(COUNTIF(INDIRECT("'"&amp;Sheetlist&amp;"'!$A$8:$M$39"),$A23)&gt;0),0))&amp;"'!$A$8:$M$39"),{9.1},FALSE))</f>
        <v/>
      </c>
      <c r="J23" s="161" t="str">
        <f t="array" aca="1" ref="J23" ca="1">IF(VLOOKUP($A23,INDIRECT("'"&amp;INDEX(Sheetlist,MATCH(1,--(COUNTIF(INDIRECT("'"&amp;Sheetlist&amp;"'!$A$8:$M$39"),$A23)&gt;0),0))&amp;"'!$A$8:$M$39"),{10.11},FALSE)=0,"",VLOOKUP($A23,INDIRECT("'"&amp;INDEX(Sheetlist,MATCH(1,--(COUNTIF(INDIRECT("'"&amp;Sheetlist&amp;"'!$A$8:$M$39"),$A23)&gt;0),0))&amp;"'!$A$8:$M$39"),{10.11},FALSE))</f>
        <v/>
      </c>
      <c r="K23" s="161" t="str">
        <f t="array" aca="1" ref="K23" ca="1">IF(VLOOKUP($A23,INDIRECT("'"&amp;INDEX(Sheetlist,MATCH(1,--(COUNTIF(INDIRECT("'"&amp;Sheetlist&amp;"'!$A$8:$M$39"),$A23)&gt;0),0))&amp;"'!$A$8:$M$39"),{11.12},FALSE)=0,"",VLOOKUP($A23,INDIRECT("'"&amp;INDEX(Sheetlist,MATCH(1,--(COUNTIF(INDIRECT("'"&amp;Sheetlist&amp;"'!$A$8:$M$39"),$A23)&gt;0),0))&amp;"'!$A$8:$M$39"),{11.12},FALSE))</f>
        <v/>
      </c>
      <c r="L23" s="161" t="str">
        <f t="array" aca="1" ref="L23" ca="1">IF(VLOOKUP($A23,INDIRECT("'"&amp;INDEX(Sheetlist,MATCH(1,--(COUNTIF(INDIRECT("'"&amp;Sheetlist&amp;"'!$A$8:$M$39"),$A23)&gt;0),0))&amp;"'!$A$8:$M$39"),{12.13},FALSE)=0,"",VLOOKUP($A23,INDIRECT("'"&amp;INDEX(Sheetlist,MATCH(1,--(COUNTIF(INDIRECT("'"&amp;Sheetlist&amp;"'!$A$8:$M$39"),$A23)&gt;0),0))&amp;"'!$A$8:$M$39"),{12.13},FALSE))</f>
        <v/>
      </c>
      <c r="M23" s="161" t="str">
        <f t="array" aca="1" ref="M23" ca="1">IF(VLOOKUP($A23,INDIRECT("'"&amp;INDEX(Sheetlist,MATCH(1,--(COUNTIF(INDIRECT("'"&amp;Sheetlist&amp;"'!$A$8:$M$39"),$A23)&gt;0),0))&amp;"'!$A$8:$M$39"),{13.14},FALSE)=0,"",VLOOKUP($A23,INDIRECT("'"&amp;INDEX(Sheetlist,MATCH(1,--(COUNTIF(INDIRECT("'"&amp;Sheetlist&amp;"'!$A$8:$M$39"),$A23)&gt;0),0))&amp;"'!$A$8:$M$39"),{13.14},FALSE))</f>
        <v/>
      </c>
      <c r="N23" s="162">
        <f t="shared" ca="1" si="0"/>
        <v>55</v>
      </c>
    </row>
    <row r="24" spans="1:14" ht="15" customHeight="1">
      <c r="A24" s="160">
        <f t="shared" si="1"/>
        <v>42020</v>
      </c>
      <c r="B24" s="161" t="str">
        <f t="array" aca="1" ref="B24" ca="1">IF(VLOOKUP($A24,INDIRECT("'"&amp;INDEX(Sheetlist,MATCH(1,--(COUNTIF(INDIRECT("'"&amp;Sheetlist&amp;"'!$A$8:$M$39"),$A24)&gt;0),0))&amp;"'!$A$8:$M$39"),{2.3},FALSE)=0,"",VLOOKUP($A24,INDIRECT("'"&amp;INDEX(Sheetlist,MATCH(1,--(COUNTIF(INDIRECT("'"&amp;Sheetlist&amp;"'!$A$8:$M$39"),$A24)&gt;0),0))&amp;"'!$A$8:$M$39"),{2.3},FALSE))</f>
        <v/>
      </c>
      <c r="C24" s="161" t="str">
        <f t="array" aca="1" ref="C24" ca="1">IF(VLOOKUP($A24,INDIRECT("'"&amp;INDEX(Sheetlist,MATCH(1,--(COUNTIF(INDIRECT("'"&amp;Sheetlist&amp;"'!$A$8:$M$39"),$A24)&gt;0),0))&amp;"'!$A$8:$M$39"),{3.4},FALSE)=0,"",VLOOKUP($A24,INDIRECT("'"&amp;INDEX(Sheetlist,MATCH(1,--(COUNTIF(INDIRECT("'"&amp;Sheetlist&amp;"'!$A$8:$M$39"),$A24)&gt;0),0))&amp;"'!$A$8:$M$39"),{3.4},FALSE))</f>
        <v/>
      </c>
      <c r="D24" s="161">
        <f t="array" aca="1" ref="D24" ca="1">IF(VLOOKUP($A24,INDIRECT("'"&amp;INDEX(Sheetlist,MATCH(1,--(COUNTIF(INDIRECT("'"&amp;Sheetlist&amp;"'!$A$8:$M$39"),$A24)&gt;0),0))&amp;"'!$A$8:$M$39"),{4.5},FALSE)=0,"",VLOOKUP($A24,INDIRECT("'"&amp;INDEX(Sheetlist,MATCH(1,--(COUNTIF(INDIRECT("'"&amp;Sheetlist&amp;"'!$A$8:$M$39"),$A24)&gt;0),0))&amp;"'!$A$8:$M$39"),{4.5},FALSE))</f>
        <v>22</v>
      </c>
      <c r="E24" s="161" t="str">
        <f t="array" aca="1" ref="E24" ca="1">IF(VLOOKUP($A24,INDIRECT("'"&amp;INDEX(Sheetlist,MATCH(1,--(COUNTIF(INDIRECT("'"&amp;Sheetlist&amp;"'!$A$8:$M$39"),$A24)&gt;0),0))&amp;"'!$A$8:$M$39"),{5.6},FALSE)=0,"",VLOOKUP($A24,INDIRECT("'"&amp;INDEX(Sheetlist,MATCH(1,--(COUNTIF(INDIRECT("'"&amp;Sheetlist&amp;"'!$A$8:$M$39"),$A24)&gt;0),0))&amp;"'!$A$8:$M$39"),{5.6},FALSE))</f>
        <v/>
      </c>
      <c r="F24" s="161" t="str">
        <f t="array" aca="1" ref="F24" ca="1">IF(VLOOKUP($A24,INDIRECT("'"&amp;INDEX(Sheetlist,MATCH(1,--(COUNTIF(INDIRECT("'"&amp;Sheetlist&amp;"'!$A$8:$M$39"),$A24)&gt;0),0))&amp;"'!$A$8:$M$39"),{6.7},FALSE)=0,"",VLOOKUP($A24,INDIRECT("'"&amp;INDEX(Sheetlist,MATCH(1,--(COUNTIF(INDIRECT("'"&amp;Sheetlist&amp;"'!$A$8:$M$39"),$A24)&gt;0),0))&amp;"'!$A$8:$M$39"),{6.7},FALSE))</f>
        <v/>
      </c>
      <c r="G24" s="161" t="str">
        <f t="array" aca="1" ref="G24" ca="1">IF(VLOOKUP($A24,INDIRECT("'"&amp;INDEX(Sheetlist,MATCH(1,--(COUNTIF(INDIRECT("'"&amp;Sheetlist&amp;"'!$A$8:$M$39"),$A24)&gt;0),0))&amp;"'!$A$8:$M$39"),{7.8},FALSE)=0,"",VLOOKUP($A24,INDIRECT("'"&amp;INDEX(Sheetlist,MATCH(1,--(COUNTIF(INDIRECT("'"&amp;Sheetlist&amp;"'!$A$8:$M$39"),$A24)&gt;0),0))&amp;"'!$A$8:$M$39"),{7.8},FALSE))</f>
        <v/>
      </c>
      <c r="H24" s="161" t="str">
        <f t="array" aca="1" ref="H24" ca="1">IF(VLOOKUP($A24,INDIRECT("'"&amp;INDEX(Sheetlist,MATCH(1,--(COUNTIF(INDIRECT("'"&amp;Sheetlist&amp;"'!$A$8:$M$39"),$A24)&gt;0),0))&amp;"'!$A$8:$M$39"),{8.9},FALSE)=0,"",VLOOKUP($A24,INDIRECT("'"&amp;INDEX(Sheetlist,MATCH(1,--(COUNTIF(INDIRECT("'"&amp;Sheetlist&amp;"'!$A$8:$M$39"),$A24)&gt;0),0))&amp;"'!$A$8:$M$39"),{8.9},FALSE))</f>
        <v/>
      </c>
      <c r="I24" s="161" t="str">
        <f t="array" aca="1" ref="I24" ca="1">IF(VLOOKUP($A24,INDIRECT("'"&amp;INDEX(Sheetlist,MATCH(1,--(COUNTIF(INDIRECT("'"&amp;Sheetlist&amp;"'!$A$8:$M$39"),$A24)&gt;0),0))&amp;"'!$A$8:$M$39"),{9.1},FALSE)=0,"",VLOOKUP($A24,INDIRECT("'"&amp;INDEX(Sheetlist,MATCH(1,--(COUNTIF(INDIRECT("'"&amp;Sheetlist&amp;"'!$A$8:$M$39"),$A24)&gt;0),0))&amp;"'!$A$8:$M$39"),{9.1},FALSE))</f>
        <v/>
      </c>
      <c r="J24" s="161" t="str">
        <f t="array" aca="1" ref="J24" ca="1">IF(VLOOKUP($A24,INDIRECT("'"&amp;INDEX(Sheetlist,MATCH(1,--(COUNTIF(INDIRECT("'"&amp;Sheetlist&amp;"'!$A$8:$M$39"),$A24)&gt;0),0))&amp;"'!$A$8:$M$39"),{10.11},FALSE)=0,"",VLOOKUP($A24,INDIRECT("'"&amp;INDEX(Sheetlist,MATCH(1,--(COUNTIF(INDIRECT("'"&amp;Sheetlist&amp;"'!$A$8:$M$39"),$A24)&gt;0),0))&amp;"'!$A$8:$M$39"),{10.11},FALSE))</f>
        <v/>
      </c>
      <c r="K24" s="161" t="str">
        <f t="array" aca="1" ref="K24" ca="1">IF(VLOOKUP($A24,INDIRECT("'"&amp;INDEX(Sheetlist,MATCH(1,--(COUNTIF(INDIRECT("'"&amp;Sheetlist&amp;"'!$A$8:$M$39"),$A24)&gt;0),0))&amp;"'!$A$8:$M$39"),{11.12},FALSE)=0,"",VLOOKUP($A24,INDIRECT("'"&amp;INDEX(Sheetlist,MATCH(1,--(COUNTIF(INDIRECT("'"&amp;Sheetlist&amp;"'!$A$8:$M$39"),$A24)&gt;0),0))&amp;"'!$A$8:$M$39"),{11.12},FALSE))</f>
        <v/>
      </c>
      <c r="L24" s="161" t="str">
        <f t="array" aca="1" ref="L24" ca="1">IF(VLOOKUP($A24,INDIRECT("'"&amp;INDEX(Sheetlist,MATCH(1,--(COUNTIF(INDIRECT("'"&amp;Sheetlist&amp;"'!$A$8:$M$39"),$A24)&gt;0),0))&amp;"'!$A$8:$M$39"),{12.13},FALSE)=0,"",VLOOKUP($A24,INDIRECT("'"&amp;INDEX(Sheetlist,MATCH(1,--(COUNTIF(INDIRECT("'"&amp;Sheetlist&amp;"'!$A$8:$M$39"),$A24)&gt;0),0))&amp;"'!$A$8:$M$39"),{12.13},FALSE))</f>
        <v/>
      </c>
      <c r="M24" s="161" t="str">
        <f t="array" aca="1" ref="M24" ca="1">IF(VLOOKUP($A24,INDIRECT("'"&amp;INDEX(Sheetlist,MATCH(1,--(COUNTIF(INDIRECT("'"&amp;Sheetlist&amp;"'!$A$8:$M$39"),$A24)&gt;0),0))&amp;"'!$A$8:$M$39"),{13.14},FALSE)=0,"",VLOOKUP($A24,INDIRECT("'"&amp;INDEX(Sheetlist,MATCH(1,--(COUNTIF(INDIRECT("'"&amp;Sheetlist&amp;"'!$A$8:$M$39"),$A24)&gt;0),0))&amp;"'!$A$8:$M$39"),{13.14},FALSE))</f>
        <v/>
      </c>
      <c r="N24" s="162">
        <f t="shared" ca="1" si="0"/>
        <v>22</v>
      </c>
    </row>
    <row r="25" spans="1:14" ht="15" customHeight="1">
      <c r="A25" s="160">
        <f t="shared" si="1"/>
        <v>42021</v>
      </c>
      <c r="B25" s="161" t="str">
        <f t="array" aca="1" ref="B25" ca="1">IF(VLOOKUP($A25,INDIRECT("'"&amp;INDEX(Sheetlist,MATCH(1,--(COUNTIF(INDIRECT("'"&amp;Sheetlist&amp;"'!$A$8:$M$39"),$A25)&gt;0),0))&amp;"'!$A$8:$M$39"),{2.3},FALSE)=0,"",VLOOKUP($A25,INDIRECT("'"&amp;INDEX(Sheetlist,MATCH(1,--(COUNTIF(INDIRECT("'"&amp;Sheetlist&amp;"'!$A$8:$M$39"),$A25)&gt;0),0))&amp;"'!$A$8:$M$39"),{2.3},FALSE))</f>
        <v/>
      </c>
      <c r="C25" s="161" t="str">
        <f t="array" aca="1" ref="C25" ca="1">IF(VLOOKUP($A25,INDIRECT("'"&amp;INDEX(Sheetlist,MATCH(1,--(COUNTIF(INDIRECT("'"&amp;Sheetlist&amp;"'!$A$8:$M$39"),$A25)&gt;0),0))&amp;"'!$A$8:$M$39"),{3.4},FALSE)=0,"",VLOOKUP($A25,INDIRECT("'"&amp;INDEX(Sheetlist,MATCH(1,--(COUNTIF(INDIRECT("'"&amp;Sheetlist&amp;"'!$A$8:$M$39"),$A25)&gt;0),0))&amp;"'!$A$8:$M$39"),{3.4},FALSE))</f>
        <v/>
      </c>
      <c r="D25" s="161">
        <f t="array" aca="1" ref="D25" ca="1">IF(VLOOKUP($A25,INDIRECT("'"&amp;INDEX(Sheetlist,MATCH(1,--(COUNTIF(INDIRECT("'"&amp;Sheetlist&amp;"'!$A$8:$M$39"),$A25)&gt;0),0))&amp;"'!$A$8:$M$39"),{4.5},FALSE)=0,"",VLOOKUP($A25,INDIRECT("'"&amp;INDEX(Sheetlist,MATCH(1,--(COUNTIF(INDIRECT("'"&amp;Sheetlist&amp;"'!$A$8:$M$39"),$A25)&gt;0),0))&amp;"'!$A$8:$M$39"),{4.5},FALSE))</f>
        <v>109</v>
      </c>
      <c r="E25" s="161" t="str">
        <f t="array" aca="1" ref="E25" ca="1">IF(VLOOKUP($A25,INDIRECT("'"&amp;INDEX(Sheetlist,MATCH(1,--(COUNTIF(INDIRECT("'"&amp;Sheetlist&amp;"'!$A$8:$M$39"),$A25)&gt;0),0))&amp;"'!$A$8:$M$39"),{5.6},FALSE)=0,"",VLOOKUP($A25,INDIRECT("'"&amp;INDEX(Sheetlist,MATCH(1,--(COUNTIF(INDIRECT("'"&amp;Sheetlist&amp;"'!$A$8:$M$39"),$A25)&gt;0),0))&amp;"'!$A$8:$M$39"),{5.6},FALSE))</f>
        <v/>
      </c>
      <c r="F25" s="161" t="str">
        <f t="array" aca="1" ref="F25" ca="1">IF(VLOOKUP($A25,INDIRECT("'"&amp;INDEX(Sheetlist,MATCH(1,--(COUNTIF(INDIRECT("'"&amp;Sheetlist&amp;"'!$A$8:$M$39"),$A25)&gt;0),0))&amp;"'!$A$8:$M$39"),{6.7},FALSE)=0,"",VLOOKUP($A25,INDIRECT("'"&amp;INDEX(Sheetlist,MATCH(1,--(COUNTIF(INDIRECT("'"&amp;Sheetlist&amp;"'!$A$8:$M$39"),$A25)&gt;0),0))&amp;"'!$A$8:$M$39"),{6.7},FALSE))</f>
        <v/>
      </c>
      <c r="G25" s="161" t="str">
        <f t="array" aca="1" ref="G25" ca="1">IF(VLOOKUP($A25,INDIRECT("'"&amp;INDEX(Sheetlist,MATCH(1,--(COUNTIF(INDIRECT("'"&amp;Sheetlist&amp;"'!$A$8:$M$39"),$A25)&gt;0),0))&amp;"'!$A$8:$M$39"),{7.8},FALSE)=0,"",VLOOKUP($A25,INDIRECT("'"&amp;INDEX(Sheetlist,MATCH(1,--(COUNTIF(INDIRECT("'"&amp;Sheetlist&amp;"'!$A$8:$M$39"),$A25)&gt;0),0))&amp;"'!$A$8:$M$39"),{7.8},FALSE))</f>
        <v/>
      </c>
      <c r="H25" s="161" t="str">
        <f t="array" aca="1" ref="H25" ca="1">IF(VLOOKUP($A25,INDIRECT("'"&amp;INDEX(Sheetlist,MATCH(1,--(COUNTIF(INDIRECT("'"&amp;Sheetlist&amp;"'!$A$8:$M$39"),$A25)&gt;0),0))&amp;"'!$A$8:$M$39"),{8.9},FALSE)=0,"",VLOOKUP($A25,INDIRECT("'"&amp;INDEX(Sheetlist,MATCH(1,--(COUNTIF(INDIRECT("'"&amp;Sheetlist&amp;"'!$A$8:$M$39"),$A25)&gt;0),0))&amp;"'!$A$8:$M$39"),{8.9},FALSE))</f>
        <v/>
      </c>
      <c r="I25" s="161" t="str">
        <f t="array" aca="1" ref="I25" ca="1">IF(VLOOKUP($A25,INDIRECT("'"&amp;INDEX(Sheetlist,MATCH(1,--(COUNTIF(INDIRECT("'"&amp;Sheetlist&amp;"'!$A$8:$M$39"),$A25)&gt;0),0))&amp;"'!$A$8:$M$39"),{9.1},FALSE)=0,"",VLOOKUP($A25,INDIRECT("'"&amp;INDEX(Sheetlist,MATCH(1,--(COUNTIF(INDIRECT("'"&amp;Sheetlist&amp;"'!$A$8:$M$39"),$A25)&gt;0),0))&amp;"'!$A$8:$M$39"),{9.1},FALSE))</f>
        <v/>
      </c>
      <c r="J25" s="161" t="str">
        <f t="array" aca="1" ref="J25" ca="1">IF(VLOOKUP($A25,INDIRECT("'"&amp;INDEX(Sheetlist,MATCH(1,--(COUNTIF(INDIRECT("'"&amp;Sheetlist&amp;"'!$A$8:$M$39"),$A25)&gt;0),0))&amp;"'!$A$8:$M$39"),{10.11},FALSE)=0,"",VLOOKUP($A25,INDIRECT("'"&amp;INDEX(Sheetlist,MATCH(1,--(COUNTIF(INDIRECT("'"&amp;Sheetlist&amp;"'!$A$8:$M$39"),$A25)&gt;0),0))&amp;"'!$A$8:$M$39"),{10.11},FALSE))</f>
        <v/>
      </c>
      <c r="K25" s="161" t="str">
        <f t="array" aca="1" ref="K25" ca="1">IF(VLOOKUP($A25,INDIRECT("'"&amp;INDEX(Sheetlist,MATCH(1,--(COUNTIF(INDIRECT("'"&amp;Sheetlist&amp;"'!$A$8:$M$39"),$A25)&gt;0),0))&amp;"'!$A$8:$M$39"),{11.12},FALSE)=0,"",VLOOKUP($A25,INDIRECT("'"&amp;INDEX(Sheetlist,MATCH(1,--(COUNTIF(INDIRECT("'"&amp;Sheetlist&amp;"'!$A$8:$M$39"),$A25)&gt;0),0))&amp;"'!$A$8:$M$39"),{11.12},FALSE))</f>
        <v/>
      </c>
      <c r="L25" s="161" t="str">
        <f t="array" aca="1" ref="L25" ca="1">IF(VLOOKUP($A25,INDIRECT("'"&amp;INDEX(Sheetlist,MATCH(1,--(COUNTIF(INDIRECT("'"&amp;Sheetlist&amp;"'!$A$8:$M$39"),$A25)&gt;0),0))&amp;"'!$A$8:$M$39"),{12.13},FALSE)=0,"",VLOOKUP($A25,INDIRECT("'"&amp;INDEX(Sheetlist,MATCH(1,--(COUNTIF(INDIRECT("'"&amp;Sheetlist&amp;"'!$A$8:$M$39"),$A25)&gt;0),0))&amp;"'!$A$8:$M$39"),{12.13},FALSE))</f>
        <v/>
      </c>
      <c r="M25" s="161" t="str">
        <f t="array" aca="1" ref="M25" ca="1">IF(VLOOKUP($A25,INDIRECT("'"&amp;INDEX(Sheetlist,MATCH(1,--(COUNTIF(INDIRECT("'"&amp;Sheetlist&amp;"'!$A$8:$M$39"),$A25)&gt;0),0))&amp;"'!$A$8:$M$39"),{13.14},FALSE)=0,"",VLOOKUP($A25,INDIRECT("'"&amp;INDEX(Sheetlist,MATCH(1,--(COUNTIF(INDIRECT("'"&amp;Sheetlist&amp;"'!$A$8:$M$39"),$A25)&gt;0),0))&amp;"'!$A$8:$M$39"),{13.14},FALSE))</f>
        <v/>
      </c>
      <c r="N25" s="162">
        <f t="shared" ca="1" si="0"/>
        <v>109</v>
      </c>
    </row>
    <row r="26" spans="1:14" ht="15" customHeight="1">
      <c r="A26" s="160">
        <f t="shared" si="1"/>
        <v>42022</v>
      </c>
      <c r="B26" s="161" t="str">
        <f t="array" aca="1" ref="B26" ca="1">IF(VLOOKUP($A26,INDIRECT("'"&amp;INDEX(Sheetlist,MATCH(1,--(COUNTIF(INDIRECT("'"&amp;Sheetlist&amp;"'!$A$8:$M$39"),$A26)&gt;0),0))&amp;"'!$A$8:$M$39"),{2.3},FALSE)=0,"",VLOOKUP($A26,INDIRECT("'"&amp;INDEX(Sheetlist,MATCH(1,--(COUNTIF(INDIRECT("'"&amp;Sheetlist&amp;"'!$A$8:$M$39"),$A26)&gt;0),0))&amp;"'!$A$8:$M$39"),{2.3},FALSE))</f>
        <v/>
      </c>
      <c r="C26" s="161" t="str">
        <f t="array" aca="1" ref="C26" ca="1">IF(VLOOKUP($A26,INDIRECT("'"&amp;INDEX(Sheetlist,MATCH(1,--(COUNTIF(INDIRECT("'"&amp;Sheetlist&amp;"'!$A$8:$M$39"),$A26)&gt;0),0))&amp;"'!$A$8:$M$39"),{3.4},FALSE)=0,"",VLOOKUP($A26,INDIRECT("'"&amp;INDEX(Sheetlist,MATCH(1,--(COUNTIF(INDIRECT("'"&amp;Sheetlist&amp;"'!$A$8:$M$39"),$A26)&gt;0),0))&amp;"'!$A$8:$M$39"),{3.4},FALSE))</f>
        <v/>
      </c>
      <c r="D26" s="161">
        <f t="array" aca="1" ref="D26" ca="1">IF(VLOOKUP($A26,INDIRECT("'"&amp;INDEX(Sheetlist,MATCH(1,--(COUNTIF(INDIRECT("'"&amp;Sheetlist&amp;"'!$A$8:$M$39"),$A26)&gt;0),0))&amp;"'!$A$8:$M$39"),{4.5},FALSE)=0,"",VLOOKUP($A26,INDIRECT("'"&amp;INDEX(Sheetlist,MATCH(1,--(COUNTIF(INDIRECT("'"&amp;Sheetlist&amp;"'!$A$8:$M$39"),$A26)&gt;0),0))&amp;"'!$A$8:$M$39"),{4.5},FALSE))</f>
        <v>12</v>
      </c>
      <c r="E26" s="161" t="str">
        <f t="array" aca="1" ref="E26" ca="1">IF(VLOOKUP($A26,INDIRECT("'"&amp;INDEX(Sheetlist,MATCH(1,--(COUNTIF(INDIRECT("'"&amp;Sheetlist&amp;"'!$A$8:$M$39"),$A26)&gt;0),0))&amp;"'!$A$8:$M$39"),{5.6},FALSE)=0,"",VLOOKUP($A26,INDIRECT("'"&amp;INDEX(Sheetlist,MATCH(1,--(COUNTIF(INDIRECT("'"&amp;Sheetlist&amp;"'!$A$8:$M$39"),$A26)&gt;0),0))&amp;"'!$A$8:$M$39"),{5.6},FALSE))</f>
        <v/>
      </c>
      <c r="F26" s="161" t="str">
        <f t="array" aca="1" ref="F26" ca="1">IF(VLOOKUP($A26,INDIRECT("'"&amp;INDEX(Sheetlist,MATCH(1,--(COUNTIF(INDIRECT("'"&amp;Sheetlist&amp;"'!$A$8:$M$39"),$A26)&gt;0),0))&amp;"'!$A$8:$M$39"),{6.7},FALSE)=0,"",VLOOKUP($A26,INDIRECT("'"&amp;INDEX(Sheetlist,MATCH(1,--(COUNTIF(INDIRECT("'"&amp;Sheetlist&amp;"'!$A$8:$M$39"),$A26)&gt;0),0))&amp;"'!$A$8:$M$39"),{6.7},FALSE))</f>
        <v/>
      </c>
      <c r="G26" s="161" t="str">
        <f t="array" aca="1" ref="G26" ca="1">IF(VLOOKUP($A26,INDIRECT("'"&amp;INDEX(Sheetlist,MATCH(1,--(COUNTIF(INDIRECT("'"&amp;Sheetlist&amp;"'!$A$8:$M$39"),$A26)&gt;0),0))&amp;"'!$A$8:$M$39"),{7.8},FALSE)=0,"",VLOOKUP($A26,INDIRECT("'"&amp;INDEX(Sheetlist,MATCH(1,--(COUNTIF(INDIRECT("'"&amp;Sheetlist&amp;"'!$A$8:$M$39"),$A26)&gt;0),0))&amp;"'!$A$8:$M$39"),{7.8},FALSE))</f>
        <v/>
      </c>
      <c r="H26" s="161" t="str">
        <f t="array" aca="1" ref="H26" ca="1">IF(VLOOKUP($A26,INDIRECT("'"&amp;INDEX(Sheetlist,MATCH(1,--(COUNTIF(INDIRECT("'"&amp;Sheetlist&amp;"'!$A$8:$M$39"),$A26)&gt;0),0))&amp;"'!$A$8:$M$39"),{8.9},FALSE)=0,"",VLOOKUP($A26,INDIRECT("'"&amp;INDEX(Sheetlist,MATCH(1,--(COUNTIF(INDIRECT("'"&amp;Sheetlist&amp;"'!$A$8:$M$39"),$A26)&gt;0),0))&amp;"'!$A$8:$M$39"),{8.9},FALSE))</f>
        <v/>
      </c>
      <c r="I26" s="161" t="str">
        <f t="array" aca="1" ref="I26" ca="1">IF(VLOOKUP($A26,INDIRECT("'"&amp;INDEX(Sheetlist,MATCH(1,--(COUNTIF(INDIRECT("'"&amp;Sheetlist&amp;"'!$A$8:$M$39"),$A26)&gt;0),0))&amp;"'!$A$8:$M$39"),{9.1},FALSE)=0,"",VLOOKUP($A26,INDIRECT("'"&amp;INDEX(Sheetlist,MATCH(1,--(COUNTIF(INDIRECT("'"&amp;Sheetlist&amp;"'!$A$8:$M$39"),$A26)&gt;0),0))&amp;"'!$A$8:$M$39"),{9.1},FALSE))</f>
        <v/>
      </c>
      <c r="J26" s="161" t="str">
        <f t="array" aca="1" ref="J26" ca="1">IF(VLOOKUP($A26,INDIRECT("'"&amp;INDEX(Sheetlist,MATCH(1,--(COUNTIF(INDIRECT("'"&amp;Sheetlist&amp;"'!$A$8:$M$39"),$A26)&gt;0),0))&amp;"'!$A$8:$M$39"),{10.11},FALSE)=0,"",VLOOKUP($A26,INDIRECT("'"&amp;INDEX(Sheetlist,MATCH(1,--(COUNTIF(INDIRECT("'"&amp;Sheetlist&amp;"'!$A$8:$M$39"),$A26)&gt;0),0))&amp;"'!$A$8:$M$39"),{10.11},FALSE))</f>
        <v/>
      </c>
      <c r="K26" s="161" t="str">
        <f t="array" aca="1" ref="K26" ca="1">IF(VLOOKUP($A26,INDIRECT("'"&amp;INDEX(Sheetlist,MATCH(1,--(COUNTIF(INDIRECT("'"&amp;Sheetlist&amp;"'!$A$8:$M$39"),$A26)&gt;0),0))&amp;"'!$A$8:$M$39"),{11.12},FALSE)=0,"",VLOOKUP($A26,INDIRECT("'"&amp;INDEX(Sheetlist,MATCH(1,--(COUNTIF(INDIRECT("'"&amp;Sheetlist&amp;"'!$A$8:$M$39"),$A26)&gt;0),0))&amp;"'!$A$8:$M$39"),{11.12},FALSE))</f>
        <v/>
      </c>
      <c r="L26" s="161" t="str">
        <f t="array" aca="1" ref="L26" ca="1">IF(VLOOKUP($A26,INDIRECT("'"&amp;INDEX(Sheetlist,MATCH(1,--(COUNTIF(INDIRECT("'"&amp;Sheetlist&amp;"'!$A$8:$M$39"),$A26)&gt;0),0))&amp;"'!$A$8:$M$39"),{12.13},FALSE)=0,"",VLOOKUP($A26,INDIRECT("'"&amp;INDEX(Sheetlist,MATCH(1,--(COUNTIF(INDIRECT("'"&amp;Sheetlist&amp;"'!$A$8:$M$39"),$A26)&gt;0),0))&amp;"'!$A$8:$M$39"),{12.13},FALSE))</f>
        <v/>
      </c>
      <c r="M26" s="161" t="str">
        <f t="array" aca="1" ref="M26" ca="1">IF(VLOOKUP($A26,INDIRECT("'"&amp;INDEX(Sheetlist,MATCH(1,--(COUNTIF(INDIRECT("'"&amp;Sheetlist&amp;"'!$A$8:$M$39"),$A26)&gt;0),0))&amp;"'!$A$8:$M$39"),{13.14},FALSE)=0,"",VLOOKUP($A26,INDIRECT("'"&amp;INDEX(Sheetlist,MATCH(1,--(COUNTIF(INDIRECT("'"&amp;Sheetlist&amp;"'!$A$8:$M$39"),$A26)&gt;0),0))&amp;"'!$A$8:$M$39"),{13.14},FALSE))</f>
        <v/>
      </c>
      <c r="N26" s="162">
        <f t="shared" ca="1" si="0"/>
        <v>12</v>
      </c>
    </row>
    <row r="27" spans="1:14" ht="15" customHeight="1">
      <c r="A27" s="160">
        <f t="shared" si="1"/>
        <v>42023</v>
      </c>
      <c r="B27" s="161" t="str">
        <f t="array" aca="1" ref="B27" ca="1">IF(VLOOKUP($A27,INDIRECT("'"&amp;INDEX(Sheetlist,MATCH(1,--(COUNTIF(INDIRECT("'"&amp;Sheetlist&amp;"'!$A$8:$M$39"),$A27)&gt;0),0))&amp;"'!$A$8:$M$39"),{2.3},FALSE)=0,"",VLOOKUP($A27,INDIRECT("'"&amp;INDEX(Sheetlist,MATCH(1,--(COUNTIF(INDIRECT("'"&amp;Sheetlist&amp;"'!$A$8:$M$39"),$A27)&gt;0),0))&amp;"'!$A$8:$M$39"),{2.3},FALSE))</f>
        <v/>
      </c>
      <c r="C27" s="161" t="str">
        <f t="array" aca="1" ref="C27" ca="1">IF(VLOOKUP($A27,INDIRECT("'"&amp;INDEX(Sheetlist,MATCH(1,--(COUNTIF(INDIRECT("'"&amp;Sheetlist&amp;"'!$A$8:$M$39"),$A27)&gt;0),0))&amp;"'!$A$8:$M$39"),{3.4},FALSE)=0,"",VLOOKUP($A27,INDIRECT("'"&amp;INDEX(Sheetlist,MATCH(1,--(COUNTIF(INDIRECT("'"&amp;Sheetlist&amp;"'!$A$8:$M$39"),$A27)&gt;0),0))&amp;"'!$A$8:$M$39"),{3.4},FALSE))</f>
        <v/>
      </c>
      <c r="D27" s="161">
        <f t="array" aca="1" ref="D27" ca="1">IF(VLOOKUP($A27,INDIRECT("'"&amp;INDEX(Sheetlist,MATCH(1,--(COUNTIF(INDIRECT("'"&amp;Sheetlist&amp;"'!$A$8:$M$39"),$A27)&gt;0),0))&amp;"'!$A$8:$M$39"),{4.5},FALSE)=0,"",VLOOKUP($A27,INDIRECT("'"&amp;INDEX(Sheetlist,MATCH(1,--(COUNTIF(INDIRECT("'"&amp;Sheetlist&amp;"'!$A$8:$M$39"),$A27)&gt;0),0))&amp;"'!$A$8:$M$39"),{4.5},FALSE))</f>
        <v>18.5</v>
      </c>
      <c r="E27" s="161" t="str">
        <f t="array" aca="1" ref="E27" ca="1">IF(VLOOKUP($A27,INDIRECT("'"&amp;INDEX(Sheetlist,MATCH(1,--(COUNTIF(INDIRECT("'"&amp;Sheetlist&amp;"'!$A$8:$M$39"),$A27)&gt;0),0))&amp;"'!$A$8:$M$39"),{5.6},FALSE)=0,"",VLOOKUP($A27,INDIRECT("'"&amp;INDEX(Sheetlist,MATCH(1,--(COUNTIF(INDIRECT("'"&amp;Sheetlist&amp;"'!$A$8:$M$39"),$A27)&gt;0),0))&amp;"'!$A$8:$M$39"),{5.6},FALSE))</f>
        <v/>
      </c>
      <c r="F27" s="161" t="str">
        <f t="array" aca="1" ref="F27" ca="1">IF(VLOOKUP($A27,INDIRECT("'"&amp;INDEX(Sheetlist,MATCH(1,--(COUNTIF(INDIRECT("'"&amp;Sheetlist&amp;"'!$A$8:$M$39"),$A27)&gt;0),0))&amp;"'!$A$8:$M$39"),{6.7},FALSE)=0,"",VLOOKUP($A27,INDIRECT("'"&amp;INDEX(Sheetlist,MATCH(1,--(COUNTIF(INDIRECT("'"&amp;Sheetlist&amp;"'!$A$8:$M$39"),$A27)&gt;0),0))&amp;"'!$A$8:$M$39"),{6.7},FALSE))</f>
        <v/>
      </c>
      <c r="G27" s="161" t="str">
        <f t="array" aca="1" ref="G27" ca="1">IF(VLOOKUP($A27,INDIRECT("'"&amp;INDEX(Sheetlist,MATCH(1,--(COUNTIF(INDIRECT("'"&amp;Sheetlist&amp;"'!$A$8:$M$39"),$A27)&gt;0),0))&amp;"'!$A$8:$M$39"),{7.8},FALSE)=0,"",VLOOKUP($A27,INDIRECT("'"&amp;INDEX(Sheetlist,MATCH(1,--(COUNTIF(INDIRECT("'"&amp;Sheetlist&amp;"'!$A$8:$M$39"),$A27)&gt;0),0))&amp;"'!$A$8:$M$39"),{7.8},FALSE))</f>
        <v/>
      </c>
      <c r="H27" s="161" t="str">
        <f t="array" aca="1" ref="H27" ca="1">IF(VLOOKUP($A27,INDIRECT("'"&amp;INDEX(Sheetlist,MATCH(1,--(COUNTIF(INDIRECT("'"&amp;Sheetlist&amp;"'!$A$8:$M$39"),$A27)&gt;0),0))&amp;"'!$A$8:$M$39"),{8.9},FALSE)=0,"",VLOOKUP($A27,INDIRECT("'"&amp;INDEX(Sheetlist,MATCH(1,--(COUNTIF(INDIRECT("'"&amp;Sheetlist&amp;"'!$A$8:$M$39"),$A27)&gt;0),0))&amp;"'!$A$8:$M$39"),{8.9},FALSE))</f>
        <v/>
      </c>
      <c r="I27" s="161" t="str">
        <f t="array" aca="1" ref="I27" ca="1">IF(VLOOKUP($A27,INDIRECT("'"&amp;INDEX(Sheetlist,MATCH(1,--(COUNTIF(INDIRECT("'"&amp;Sheetlist&amp;"'!$A$8:$M$39"),$A27)&gt;0),0))&amp;"'!$A$8:$M$39"),{9.1},FALSE)=0,"",VLOOKUP($A27,INDIRECT("'"&amp;INDEX(Sheetlist,MATCH(1,--(COUNTIF(INDIRECT("'"&amp;Sheetlist&amp;"'!$A$8:$M$39"),$A27)&gt;0),0))&amp;"'!$A$8:$M$39"),{9.1},FALSE))</f>
        <v/>
      </c>
      <c r="J27" s="161" t="str">
        <f t="array" aca="1" ref="J27" ca="1">IF(VLOOKUP($A27,INDIRECT("'"&amp;INDEX(Sheetlist,MATCH(1,--(COUNTIF(INDIRECT("'"&amp;Sheetlist&amp;"'!$A$8:$M$39"),$A27)&gt;0),0))&amp;"'!$A$8:$M$39"),{10.11},FALSE)=0,"",VLOOKUP($A27,INDIRECT("'"&amp;INDEX(Sheetlist,MATCH(1,--(COUNTIF(INDIRECT("'"&amp;Sheetlist&amp;"'!$A$8:$M$39"),$A27)&gt;0),0))&amp;"'!$A$8:$M$39"),{10.11},FALSE))</f>
        <v/>
      </c>
      <c r="K27" s="161" t="str">
        <f t="array" aca="1" ref="K27" ca="1">IF(VLOOKUP($A27,INDIRECT("'"&amp;INDEX(Sheetlist,MATCH(1,--(COUNTIF(INDIRECT("'"&amp;Sheetlist&amp;"'!$A$8:$M$39"),$A27)&gt;0),0))&amp;"'!$A$8:$M$39"),{11.12},FALSE)=0,"",VLOOKUP($A27,INDIRECT("'"&amp;INDEX(Sheetlist,MATCH(1,--(COUNTIF(INDIRECT("'"&amp;Sheetlist&amp;"'!$A$8:$M$39"),$A27)&gt;0),0))&amp;"'!$A$8:$M$39"),{11.12},FALSE))</f>
        <v/>
      </c>
      <c r="L27" s="161" t="str">
        <f t="array" aca="1" ref="L27" ca="1">IF(VLOOKUP($A27,INDIRECT("'"&amp;INDEX(Sheetlist,MATCH(1,--(COUNTIF(INDIRECT("'"&amp;Sheetlist&amp;"'!$A$8:$M$39"),$A27)&gt;0),0))&amp;"'!$A$8:$M$39"),{12.13},FALSE)=0,"",VLOOKUP($A27,INDIRECT("'"&amp;INDEX(Sheetlist,MATCH(1,--(COUNTIF(INDIRECT("'"&amp;Sheetlist&amp;"'!$A$8:$M$39"),$A27)&gt;0),0))&amp;"'!$A$8:$M$39"),{12.13},FALSE))</f>
        <v/>
      </c>
      <c r="M27" s="161" t="str">
        <f t="array" aca="1" ref="M27" ca="1">IF(VLOOKUP($A27,INDIRECT("'"&amp;INDEX(Sheetlist,MATCH(1,--(COUNTIF(INDIRECT("'"&amp;Sheetlist&amp;"'!$A$8:$M$39"),$A27)&gt;0),0))&amp;"'!$A$8:$M$39"),{13.14},FALSE)=0,"",VLOOKUP($A27,INDIRECT("'"&amp;INDEX(Sheetlist,MATCH(1,--(COUNTIF(INDIRECT("'"&amp;Sheetlist&amp;"'!$A$8:$M$39"),$A27)&gt;0),0))&amp;"'!$A$8:$M$39"),{13.14},FALSE))</f>
        <v/>
      </c>
      <c r="N27" s="162">
        <f t="shared" ca="1" si="0"/>
        <v>18.5</v>
      </c>
    </row>
    <row r="28" spans="1:14" ht="15" customHeight="1">
      <c r="A28" s="160">
        <f t="shared" si="1"/>
        <v>42024</v>
      </c>
      <c r="B28" s="161" t="str">
        <f t="array" aca="1" ref="B28" ca="1">IF(VLOOKUP($A28,INDIRECT("'"&amp;INDEX(Sheetlist,MATCH(1,--(COUNTIF(INDIRECT("'"&amp;Sheetlist&amp;"'!$A$8:$M$39"),$A28)&gt;0),0))&amp;"'!$A$8:$M$39"),{2.3},FALSE)=0,"",VLOOKUP($A28,INDIRECT("'"&amp;INDEX(Sheetlist,MATCH(1,--(COUNTIF(INDIRECT("'"&amp;Sheetlist&amp;"'!$A$8:$M$39"),$A28)&gt;0),0))&amp;"'!$A$8:$M$39"),{2.3},FALSE))</f>
        <v/>
      </c>
      <c r="C28" s="161" t="str">
        <f t="array" aca="1" ref="C28" ca="1">IF(VLOOKUP($A28,INDIRECT("'"&amp;INDEX(Sheetlist,MATCH(1,--(COUNTIF(INDIRECT("'"&amp;Sheetlist&amp;"'!$A$8:$M$39"),$A28)&gt;0),0))&amp;"'!$A$8:$M$39"),{3.4},FALSE)=0,"",VLOOKUP($A28,INDIRECT("'"&amp;INDEX(Sheetlist,MATCH(1,--(COUNTIF(INDIRECT("'"&amp;Sheetlist&amp;"'!$A$8:$M$39"),$A28)&gt;0),0))&amp;"'!$A$8:$M$39"),{3.4},FALSE))</f>
        <v/>
      </c>
      <c r="D28" s="161">
        <f t="array" aca="1" ref="D28" ca="1">IF(VLOOKUP($A28,INDIRECT("'"&amp;INDEX(Sheetlist,MATCH(1,--(COUNTIF(INDIRECT("'"&amp;Sheetlist&amp;"'!$A$8:$M$39"),$A28)&gt;0),0))&amp;"'!$A$8:$M$39"),{4.5},FALSE)=0,"",VLOOKUP($A28,INDIRECT("'"&amp;INDEX(Sheetlist,MATCH(1,--(COUNTIF(INDIRECT("'"&amp;Sheetlist&amp;"'!$A$8:$M$39"),$A28)&gt;0),0))&amp;"'!$A$8:$M$39"),{4.5},FALSE))</f>
        <v>25.5</v>
      </c>
      <c r="E28" s="161" t="str">
        <f t="array" aca="1" ref="E28" ca="1">IF(VLOOKUP($A28,INDIRECT("'"&amp;INDEX(Sheetlist,MATCH(1,--(COUNTIF(INDIRECT("'"&amp;Sheetlist&amp;"'!$A$8:$M$39"),$A28)&gt;0),0))&amp;"'!$A$8:$M$39"),{5.6},FALSE)=0,"",VLOOKUP($A28,INDIRECT("'"&amp;INDEX(Sheetlist,MATCH(1,--(COUNTIF(INDIRECT("'"&amp;Sheetlist&amp;"'!$A$8:$M$39"),$A28)&gt;0),0))&amp;"'!$A$8:$M$39"),{5.6},FALSE))</f>
        <v/>
      </c>
      <c r="F28" s="161" t="str">
        <f t="array" aca="1" ref="F28" ca="1">IF(VLOOKUP($A28,INDIRECT("'"&amp;INDEX(Sheetlist,MATCH(1,--(COUNTIF(INDIRECT("'"&amp;Sheetlist&amp;"'!$A$8:$M$39"),$A28)&gt;0),0))&amp;"'!$A$8:$M$39"),{6.7},FALSE)=0,"",VLOOKUP($A28,INDIRECT("'"&amp;INDEX(Sheetlist,MATCH(1,--(COUNTIF(INDIRECT("'"&amp;Sheetlist&amp;"'!$A$8:$M$39"),$A28)&gt;0),0))&amp;"'!$A$8:$M$39"),{6.7},FALSE))</f>
        <v/>
      </c>
      <c r="G28" s="161" t="str">
        <f t="array" aca="1" ref="G28" ca="1">IF(VLOOKUP($A28,INDIRECT("'"&amp;INDEX(Sheetlist,MATCH(1,--(COUNTIF(INDIRECT("'"&amp;Sheetlist&amp;"'!$A$8:$M$39"),$A28)&gt;0),0))&amp;"'!$A$8:$M$39"),{7.8},FALSE)=0,"",VLOOKUP($A28,INDIRECT("'"&amp;INDEX(Sheetlist,MATCH(1,--(COUNTIF(INDIRECT("'"&amp;Sheetlist&amp;"'!$A$8:$M$39"),$A28)&gt;0),0))&amp;"'!$A$8:$M$39"),{7.8},FALSE))</f>
        <v/>
      </c>
      <c r="H28" s="161" t="str">
        <f t="array" aca="1" ref="H28" ca="1">IF(VLOOKUP($A28,INDIRECT("'"&amp;INDEX(Sheetlist,MATCH(1,--(COUNTIF(INDIRECT("'"&amp;Sheetlist&amp;"'!$A$8:$M$39"),$A28)&gt;0),0))&amp;"'!$A$8:$M$39"),{8.9},FALSE)=0,"",VLOOKUP($A28,INDIRECT("'"&amp;INDEX(Sheetlist,MATCH(1,--(COUNTIF(INDIRECT("'"&amp;Sheetlist&amp;"'!$A$8:$M$39"),$A28)&gt;0),0))&amp;"'!$A$8:$M$39"),{8.9},FALSE))</f>
        <v/>
      </c>
      <c r="I28" s="161" t="str">
        <f t="array" aca="1" ref="I28" ca="1">IF(VLOOKUP($A28,INDIRECT("'"&amp;INDEX(Sheetlist,MATCH(1,--(COUNTIF(INDIRECT("'"&amp;Sheetlist&amp;"'!$A$8:$M$39"),$A28)&gt;0),0))&amp;"'!$A$8:$M$39"),{9.1},FALSE)=0,"",VLOOKUP($A28,INDIRECT("'"&amp;INDEX(Sheetlist,MATCH(1,--(COUNTIF(INDIRECT("'"&amp;Sheetlist&amp;"'!$A$8:$M$39"),$A28)&gt;0),0))&amp;"'!$A$8:$M$39"),{9.1},FALSE))</f>
        <v/>
      </c>
      <c r="J28" s="161" t="str">
        <f t="array" aca="1" ref="J28" ca="1">IF(VLOOKUP($A28,INDIRECT("'"&amp;INDEX(Sheetlist,MATCH(1,--(COUNTIF(INDIRECT("'"&amp;Sheetlist&amp;"'!$A$8:$M$39"),$A28)&gt;0),0))&amp;"'!$A$8:$M$39"),{10.11},FALSE)=0,"",VLOOKUP($A28,INDIRECT("'"&amp;INDEX(Sheetlist,MATCH(1,--(COUNTIF(INDIRECT("'"&amp;Sheetlist&amp;"'!$A$8:$M$39"),$A28)&gt;0),0))&amp;"'!$A$8:$M$39"),{10.11},FALSE))</f>
        <v/>
      </c>
      <c r="K28" s="161" t="str">
        <f t="array" aca="1" ref="K28" ca="1">IF(VLOOKUP($A28,INDIRECT("'"&amp;INDEX(Sheetlist,MATCH(1,--(COUNTIF(INDIRECT("'"&amp;Sheetlist&amp;"'!$A$8:$M$39"),$A28)&gt;0),0))&amp;"'!$A$8:$M$39"),{11.12},FALSE)=0,"",VLOOKUP($A28,INDIRECT("'"&amp;INDEX(Sheetlist,MATCH(1,--(COUNTIF(INDIRECT("'"&amp;Sheetlist&amp;"'!$A$8:$M$39"),$A28)&gt;0),0))&amp;"'!$A$8:$M$39"),{11.12},FALSE))</f>
        <v/>
      </c>
      <c r="L28" s="161" t="str">
        <f t="array" aca="1" ref="L28" ca="1">IF(VLOOKUP($A28,INDIRECT("'"&amp;INDEX(Sheetlist,MATCH(1,--(COUNTIF(INDIRECT("'"&amp;Sheetlist&amp;"'!$A$8:$M$39"),$A28)&gt;0),0))&amp;"'!$A$8:$M$39"),{12.13},FALSE)=0,"",VLOOKUP($A28,INDIRECT("'"&amp;INDEX(Sheetlist,MATCH(1,--(COUNTIF(INDIRECT("'"&amp;Sheetlist&amp;"'!$A$8:$M$39"),$A28)&gt;0),0))&amp;"'!$A$8:$M$39"),{12.13},FALSE))</f>
        <v/>
      </c>
      <c r="M28" s="161" t="str">
        <f t="array" aca="1" ref="M28" ca="1">IF(VLOOKUP($A28,INDIRECT("'"&amp;INDEX(Sheetlist,MATCH(1,--(COUNTIF(INDIRECT("'"&amp;Sheetlist&amp;"'!$A$8:$M$39"),$A28)&gt;0),0))&amp;"'!$A$8:$M$39"),{13.14},FALSE)=0,"",VLOOKUP($A28,INDIRECT("'"&amp;INDEX(Sheetlist,MATCH(1,--(COUNTIF(INDIRECT("'"&amp;Sheetlist&amp;"'!$A$8:$M$39"),$A28)&gt;0),0))&amp;"'!$A$8:$M$39"),{13.14},FALSE))</f>
        <v/>
      </c>
      <c r="N28" s="162">
        <f t="shared" ca="1" si="0"/>
        <v>25.5</v>
      </c>
    </row>
    <row r="29" spans="1:14" ht="15" customHeight="1">
      <c r="A29" s="160">
        <f t="shared" si="1"/>
        <v>42025</v>
      </c>
      <c r="B29" s="161" t="str">
        <f t="array" aca="1" ref="B29" ca="1">IF(VLOOKUP($A29,INDIRECT("'"&amp;INDEX(Sheetlist,MATCH(1,--(COUNTIF(INDIRECT("'"&amp;Sheetlist&amp;"'!$A$8:$M$39"),$A29)&gt;0),0))&amp;"'!$A$8:$M$39"),{2.3},FALSE)=0,"",VLOOKUP($A29,INDIRECT("'"&amp;INDEX(Sheetlist,MATCH(1,--(COUNTIF(INDIRECT("'"&amp;Sheetlist&amp;"'!$A$8:$M$39"),$A29)&gt;0),0))&amp;"'!$A$8:$M$39"),{2.3},FALSE))</f>
        <v/>
      </c>
      <c r="C29" s="161" t="str">
        <f t="array" aca="1" ref="C29" ca="1">IF(VLOOKUP($A29,INDIRECT("'"&amp;INDEX(Sheetlist,MATCH(1,--(COUNTIF(INDIRECT("'"&amp;Sheetlist&amp;"'!$A$8:$M$39"),$A29)&gt;0),0))&amp;"'!$A$8:$M$39"),{3.4},FALSE)=0,"",VLOOKUP($A29,INDIRECT("'"&amp;INDEX(Sheetlist,MATCH(1,--(COUNTIF(INDIRECT("'"&amp;Sheetlist&amp;"'!$A$8:$M$39"),$A29)&gt;0),0))&amp;"'!$A$8:$M$39"),{3.4},FALSE))</f>
        <v/>
      </c>
      <c r="D29" s="161">
        <f t="array" aca="1" ref="D29" ca="1">IF(VLOOKUP($A29,INDIRECT("'"&amp;INDEX(Sheetlist,MATCH(1,--(COUNTIF(INDIRECT("'"&amp;Sheetlist&amp;"'!$A$8:$M$39"),$A29)&gt;0),0))&amp;"'!$A$8:$M$39"),{4.5},FALSE)=0,"",VLOOKUP($A29,INDIRECT("'"&amp;INDEX(Sheetlist,MATCH(1,--(COUNTIF(INDIRECT("'"&amp;Sheetlist&amp;"'!$A$8:$M$39"),$A29)&gt;0),0))&amp;"'!$A$8:$M$39"),{4.5},FALSE))</f>
        <v>117</v>
      </c>
      <c r="E29" s="161" t="str">
        <f t="array" aca="1" ref="E29" ca="1">IF(VLOOKUP($A29,INDIRECT("'"&amp;INDEX(Sheetlist,MATCH(1,--(COUNTIF(INDIRECT("'"&amp;Sheetlist&amp;"'!$A$8:$M$39"),$A29)&gt;0),0))&amp;"'!$A$8:$M$39"),{5.6},FALSE)=0,"",VLOOKUP($A29,INDIRECT("'"&amp;INDEX(Sheetlist,MATCH(1,--(COUNTIF(INDIRECT("'"&amp;Sheetlist&amp;"'!$A$8:$M$39"),$A29)&gt;0),0))&amp;"'!$A$8:$M$39"),{5.6},FALSE))</f>
        <v/>
      </c>
      <c r="F29" s="161" t="str">
        <f t="array" aca="1" ref="F29" ca="1">IF(VLOOKUP($A29,INDIRECT("'"&amp;INDEX(Sheetlist,MATCH(1,--(COUNTIF(INDIRECT("'"&amp;Sheetlist&amp;"'!$A$8:$M$39"),$A29)&gt;0),0))&amp;"'!$A$8:$M$39"),{6.7},FALSE)=0,"",VLOOKUP($A29,INDIRECT("'"&amp;INDEX(Sheetlist,MATCH(1,--(COUNTIF(INDIRECT("'"&amp;Sheetlist&amp;"'!$A$8:$M$39"),$A29)&gt;0),0))&amp;"'!$A$8:$M$39"),{6.7},FALSE))</f>
        <v/>
      </c>
      <c r="G29" s="161" t="str">
        <f t="array" aca="1" ref="G29" ca="1">IF(VLOOKUP($A29,INDIRECT("'"&amp;INDEX(Sheetlist,MATCH(1,--(COUNTIF(INDIRECT("'"&amp;Sheetlist&amp;"'!$A$8:$M$39"),$A29)&gt;0),0))&amp;"'!$A$8:$M$39"),{7.8},FALSE)=0,"",VLOOKUP($A29,INDIRECT("'"&amp;INDEX(Sheetlist,MATCH(1,--(COUNTIF(INDIRECT("'"&amp;Sheetlist&amp;"'!$A$8:$M$39"),$A29)&gt;0),0))&amp;"'!$A$8:$M$39"),{7.8},FALSE))</f>
        <v/>
      </c>
      <c r="H29" s="161" t="str">
        <f t="array" aca="1" ref="H29" ca="1">IF(VLOOKUP($A29,INDIRECT("'"&amp;INDEX(Sheetlist,MATCH(1,--(COUNTIF(INDIRECT("'"&amp;Sheetlist&amp;"'!$A$8:$M$39"),$A29)&gt;0),0))&amp;"'!$A$8:$M$39"),{8.9},FALSE)=0,"",VLOOKUP($A29,INDIRECT("'"&amp;INDEX(Sheetlist,MATCH(1,--(COUNTIF(INDIRECT("'"&amp;Sheetlist&amp;"'!$A$8:$M$39"),$A29)&gt;0),0))&amp;"'!$A$8:$M$39"),{8.9},FALSE))</f>
        <v/>
      </c>
      <c r="I29" s="161" t="str">
        <f t="array" aca="1" ref="I29" ca="1">IF(VLOOKUP($A29,INDIRECT("'"&amp;INDEX(Sheetlist,MATCH(1,--(COUNTIF(INDIRECT("'"&amp;Sheetlist&amp;"'!$A$8:$M$39"),$A29)&gt;0),0))&amp;"'!$A$8:$M$39"),{9.1},FALSE)=0,"",VLOOKUP($A29,INDIRECT("'"&amp;INDEX(Sheetlist,MATCH(1,--(COUNTIF(INDIRECT("'"&amp;Sheetlist&amp;"'!$A$8:$M$39"),$A29)&gt;0),0))&amp;"'!$A$8:$M$39"),{9.1},FALSE))</f>
        <v/>
      </c>
      <c r="J29" s="161" t="str">
        <f t="array" aca="1" ref="J29" ca="1">IF(VLOOKUP($A29,INDIRECT("'"&amp;INDEX(Sheetlist,MATCH(1,--(COUNTIF(INDIRECT("'"&amp;Sheetlist&amp;"'!$A$8:$M$39"),$A29)&gt;0),0))&amp;"'!$A$8:$M$39"),{10.11},FALSE)=0,"",VLOOKUP($A29,INDIRECT("'"&amp;INDEX(Sheetlist,MATCH(1,--(COUNTIF(INDIRECT("'"&amp;Sheetlist&amp;"'!$A$8:$M$39"),$A29)&gt;0),0))&amp;"'!$A$8:$M$39"),{10.11},FALSE))</f>
        <v/>
      </c>
      <c r="K29" s="161" t="str">
        <f t="array" aca="1" ref="K29" ca="1">IF(VLOOKUP($A29,INDIRECT("'"&amp;INDEX(Sheetlist,MATCH(1,--(COUNTIF(INDIRECT("'"&amp;Sheetlist&amp;"'!$A$8:$M$39"),$A29)&gt;0),0))&amp;"'!$A$8:$M$39"),{11.12},FALSE)=0,"",VLOOKUP($A29,INDIRECT("'"&amp;INDEX(Sheetlist,MATCH(1,--(COUNTIF(INDIRECT("'"&amp;Sheetlist&amp;"'!$A$8:$M$39"),$A29)&gt;0),0))&amp;"'!$A$8:$M$39"),{11.12},FALSE))</f>
        <v/>
      </c>
      <c r="L29" s="161" t="str">
        <f t="array" aca="1" ref="L29" ca="1">IF(VLOOKUP($A29,INDIRECT("'"&amp;INDEX(Sheetlist,MATCH(1,--(COUNTIF(INDIRECT("'"&amp;Sheetlist&amp;"'!$A$8:$M$39"),$A29)&gt;0),0))&amp;"'!$A$8:$M$39"),{12.13},FALSE)=0,"",VLOOKUP($A29,INDIRECT("'"&amp;INDEX(Sheetlist,MATCH(1,--(COUNTIF(INDIRECT("'"&amp;Sheetlist&amp;"'!$A$8:$M$39"),$A29)&gt;0),0))&amp;"'!$A$8:$M$39"),{12.13},FALSE))</f>
        <v/>
      </c>
      <c r="M29" s="161" t="str">
        <f t="array" aca="1" ref="M29" ca="1">IF(VLOOKUP($A29,INDIRECT("'"&amp;INDEX(Sheetlist,MATCH(1,--(COUNTIF(INDIRECT("'"&amp;Sheetlist&amp;"'!$A$8:$M$39"),$A29)&gt;0),0))&amp;"'!$A$8:$M$39"),{13.14},FALSE)=0,"",VLOOKUP($A29,INDIRECT("'"&amp;INDEX(Sheetlist,MATCH(1,--(COUNTIF(INDIRECT("'"&amp;Sheetlist&amp;"'!$A$8:$M$39"),$A29)&gt;0),0))&amp;"'!$A$8:$M$39"),{13.14},FALSE))</f>
        <v/>
      </c>
      <c r="N29" s="162">
        <f t="shared" ca="1" si="0"/>
        <v>117</v>
      </c>
    </row>
    <row r="30" spans="1:14" ht="15" customHeight="1">
      <c r="A30" s="160">
        <f t="shared" si="1"/>
        <v>42026</v>
      </c>
      <c r="B30" s="161" t="str">
        <f t="array" aca="1" ref="B30" ca="1">IF(VLOOKUP($A30,INDIRECT("'"&amp;INDEX(Sheetlist,MATCH(1,--(COUNTIF(INDIRECT("'"&amp;Sheetlist&amp;"'!$A$8:$M$39"),$A30)&gt;0),0))&amp;"'!$A$8:$M$39"),{2.3},FALSE)=0,"",VLOOKUP($A30,INDIRECT("'"&amp;INDEX(Sheetlist,MATCH(1,--(COUNTIF(INDIRECT("'"&amp;Sheetlist&amp;"'!$A$8:$M$39"),$A30)&gt;0),0))&amp;"'!$A$8:$M$39"),{2.3},FALSE))</f>
        <v/>
      </c>
      <c r="C30" s="161" t="str">
        <f t="array" aca="1" ref="C30" ca="1">IF(VLOOKUP($A30,INDIRECT("'"&amp;INDEX(Sheetlist,MATCH(1,--(COUNTIF(INDIRECT("'"&amp;Sheetlist&amp;"'!$A$8:$M$39"),$A30)&gt;0),0))&amp;"'!$A$8:$M$39"),{3.4},FALSE)=0,"",VLOOKUP($A30,INDIRECT("'"&amp;INDEX(Sheetlist,MATCH(1,--(COUNTIF(INDIRECT("'"&amp;Sheetlist&amp;"'!$A$8:$M$39"),$A30)&gt;0),0))&amp;"'!$A$8:$M$39"),{3.4},FALSE))</f>
        <v/>
      </c>
      <c r="D30" s="161">
        <f t="array" aca="1" ref="D30" ca="1">IF(VLOOKUP($A30,INDIRECT("'"&amp;INDEX(Sheetlist,MATCH(1,--(COUNTIF(INDIRECT("'"&amp;Sheetlist&amp;"'!$A$8:$M$39"),$A30)&gt;0),0))&amp;"'!$A$8:$M$39"),{4.5},FALSE)=0,"",VLOOKUP($A30,INDIRECT("'"&amp;INDEX(Sheetlist,MATCH(1,--(COUNTIF(INDIRECT("'"&amp;Sheetlist&amp;"'!$A$8:$M$39"),$A30)&gt;0),0))&amp;"'!$A$8:$M$39"),{4.5},FALSE))</f>
        <v>61</v>
      </c>
      <c r="E30" s="161" t="str">
        <f t="array" aca="1" ref="E30" ca="1">IF(VLOOKUP($A30,INDIRECT("'"&amp;INDEX(Sheetlist,MATCH(1,--(COUNTIF(INDIRECT("'"&amp;Sheetlist&amp;"'!$A$8:$M$39"),$A30)&gt;0),0))&amp;"'!$A$8:$M$39"),{5.6},FALSE)=0,"",VLOOKUP($A30,INDIRECT("'"&amp;INDEX(Sheetlist,MATCH(1,--(COUNTIF(INDIRECT("'"&amp;Sheetlist&amp;"'!$A$8:$M$39"),$A30)&gt;0),0))&amp;"'!$A$8:$M$39"),{5.6},FALSE))</f>
        <v/>
      </c>
      <c r="F30" s="161" t="str">
        <f t="array" aca="1" ref="F30" ca="1">IF(VLOOKUP($A30,INDIRECT("'"&amp;INDEX(Sheetlist,MATCH(1,--(COUNTIF(INDIRECT("'"&amp;Sheetlist&amp;"'!$A$8:$M$39"),$A30)&gt;0),0))&amp;"'!$A$8:$M$39"),{6.7},FALSE)=0,"",VLOOKUP($A30,INDIRECT("'"&amp;INDEX(Sheetlist,MATCH(1,--(COUNTIF(INDIRECT("'"&amp;Sheetlist&amp;"'!$A$8:$M$39"),$A30)&gt;0),0))&amp;"'!$A$8:$M$39"),{6.7},FALSE))</f>
        <v/>
      </c>
      <c r="G30" s="161" t="str">
        <f t="array" aca="1" ref="G30" ca="1">IF(VLOOKUP($A30,INDIRECT("'"&amp;INDEX(Sheetlist,MATCH(1,--(COUNTIF(INDIRECT("'"&amp;Sheetlist&amp;"'!$A$8:$M$39"),$A30)&gt;0),0))&amp;"'!$A$8:$M$39"),{7.8},FALSE)=0,"",VLOOKUP($A30,INDIRECT("'"&amp;INDEX(Sheetlist,MATCH(1,--(COUNTIF(INDIRECT("'"&amp;Sheetlist&amp;"'!$A$8:$M$39"),$A30)&gt;0),0))&amp;"'!$A$8:$M$39"),{7.8},FALSE))</f>
        <v/>
      </c>
      <c r="H30" s="161" t="str">
        <f t="array" aca="1" ref="H30" ca="1">IF(VLOOKUP($A30,INDIRECT("'"&amp;INDEX(Sheetlist,MATCH(1,--(COUNTIF(INDIRECT("'"&amp;Sheetlist&amp;"'!$A$8:$M$39"),$A30)&gt;0),0))&amp;"'!$A$8:$M$39"),{8.9},FALSE)=0,"",VLOOKUP($A30,INDIRECT("'"&amp;INDEX(Sheetlist,MATCH(1,--(COUNTIF(INDIRECT("'"&amp;Sheetlist&amp;"'!$A$8:$M$39"),$A30)&gt;0),0))&amp;"'!$A$8:$M$39"),{8.9},FALSE))</f>
        <v/>
      </c>
      <c r="I30" s="161" t="str">
        <f t="array" aca="1" ref="I30" ca="1">IF(VLOOKUP($A30,INDIRECT("'"&amp;INDEX(Sheetlist,MATCH(1,--(COUNTIF(INDIRECT("'"&amp;Sheetlist&amp;"'!$A$8:$M$39"),$A30)&gt;0),0))&amp;"'!$A$8:$M$39"),{9.1},FALSE)=0,"",VLOOKUP($A30,INDIRECT("'"&amp;INDEX(Sheetlist,MATCH(1,--(COUNTIF(INDIRECT("'"&amp;Sheetlist&amp;"'!$A$8:$M$39"),$A30)&gt;0),0))&amp;"'!$A$8:$M$39"),{9.1},FALSE))</f>
        <v/>
      </c>
      <c r="J30" s="161" t="str">
        <f t="array" aca="1" ref="J30" ca="1">IF(VLOOKUP($A30,INDIRECT("'"&amp;INDEX(Sheetlist,MATCH(1,--(COUNTIF(INDIRECT("'"&amp;Sheetlist&amp;"'!$A$8:$M$39"),$A30)&gt;0),0))&amp;"'!$A$8:$M$39"),{10.11},FALSE)=0,"",VLOOKUP($A30,INDIRECT("'"&amp;INDEX(Sheetlist,MATCH(1,--(COUNTIF(INDIRECT("'"&amp;Sheetlist&amp;"'!$A$8:$M$39"),$A30)&gt;0),0))&amp;"'!$A$8:$M$39"),{10.11},FALSE))</f>
        <v/>
      </c>
      <c r="K30" s="161" t="str">
        <f t="array" aca="1" ref="K30" ca="1">IF(VLOOKUP($A30,INDIRECT("'"&amp;INDEX(Sheetlist,MATCH(1,--(COUNTIF(INDIRECT("'"&amp;Sheetlist&amp;"'!$A$8:$M$39"),$A30)&gt;0),0))&amp;"'!$A$8:$M$39"),{11.12},FALSE)=0,"",VLOOKUP($A30,INDIRECT("'"&amp;INDEX(Sheetlist,MATCH(1,--(COUNTIF(INDIRECT("'"&amp;Sheetlist&amp;"'!$A$8:$M$39"),$A30)&gt;0),0))&amp;"'!$A$8:$M$39"),{11.12},FALSE))</f>
        <v/>
      </c>
      <c r="L30" s="161" t="str">
        <f t="array" aca="1" ref="L30" ca="1">IF(VLOOKUP($A30,INDIRECT("'"&amp;INDEX(Sheetlist,MATCH(1,--(COUNTIF(INDIRECT("'"&amp;Sheetlist&amp;"'!$A$8:$M$39"),$A30)&gt;0),0))&amp;"'!$A$8:$M$39"),{12.13},FALSE)=0,"",VLOOKUP($A30,INDIRECT("'"&amp;INDEX(Sheetlist,MATCH(1,--(COUNTIF(INDIRECT("'"&amp;Sheetlist&amp;"'!$A$8:$M$39"),$A30)&gt;0),0))&amp;"'!$A$8:$M$39"),{12.13},FALSE))</f>
        <v/>
      </c>
      <c r="M30" s="161" t="str">
        <f t="array" aca="1" ref="M30" ca="1">IF(VLOOKUP($A30,INDIRECT("'"&amp;INDEX(Sheetlist,MATCH(1,--(COUNTIF(INDIRECT("'"&amp;Sheetlist&amp;"'!$A$8:$M$39"),$A30)&gt;0),0))&amp;"'!$A$8:$M$39"),{13.14},FALSE)=0,"",VLOOKUP($A30,INDIRECT("'"&amp;INDEX(Sheetlist,MATCH(1,--(COUNTIF(INDIRECT("'"&amp;Sheetlist&amp;"'!$A$8:$M$39"),$A30)&gt;0),0))&amp;"'!$A$8:$M$39"),{13.14},FALSE))</f>
        <v/>
      </c>
      <c r="N30" s="162">
        <f t="shared" ca="1" si="0"/>
        <v>61</v>
      </c>
    </row>
    <row r="31" spans="1:14" ht="15" customHeight="1">
      <c r="A31" s="160">
        <f t="shared" si="1"/>
        <v>42027</v>
      </c>
      <c r="B31" s="161" t="str">
        <f t="array" aca="1" ref="B31" ca="1">IF(VLOOKUP($A31,INDIRECT("'"&amp;INDEX(Sheetlist,MATCH(1,--(COUNTIF(INDIRECT("'"&amp;Sheetlist&amp;"'!$A$8:$M$39"),$A31)&gt;0),0))&amp;"'!$A$8:$M$39"),{2.3},FALSE)=0,"",VLOOKUP($A31,INDIRECT("'"&amp;INDEX(Sheetlist,MATCH(1,--(COUNTIF(INDIRECT("'"&amp;Sheetlist&amp;"'!$A$8:$M$39"),$A31)&gt;0),0))&amp;"'!$A$8:$M$39"),{2.3},FALSE))</f>
        <v/>
      </c>
      <c r="C31" s="161" t="str">
        <f t="array" aca="1" ref="C31" ca="1">IF(VLOOKUP($A31,INDIRECT("'"&amp;INDEX(Sheetlist,MATCH(1,--(COUNTIF(INDIRECT("'"&amp;Sheetlist&amp;"'!$A$8:$M$39"),$A31)&gt;0),0))&amp;"'!$A$8:$M$39"),{3.4},FALSE)=0,"",VLOOKUP($A31,INDIRECT("'"&amp;INDEX(Sheetlist,MATCH(1,--(COUNTIF(INDIRECT("'"&amp;Sheetlist&amp;"'!$A$8:$M$39"),$A31)&gt;0),0))&amp;"'!$A$8:$M$39"),{3.4},FALSE))</f>
        <v/>
      </c>
      <c r="D31" s="161">
        <f t="array" aca="1" ref="D31" ca="1">IF(VLOOKUP($A31,INDIRECT("'"&amp;INDEX(Sheetlist,MATCH(1,--(COUNTIF(INDIRECT("'"&amp;Sheetlist&amp;"'!$A$8:$M$39"),$A31)&gt;0),0))&amp;"'!$A$8:$M$39"),{4.5},FALSE)=0,"",VLOOKUP($A31,INDIRECT("'"&amp;INDEX(Sheetlist,MATCH(1,--(COUNTIF(INDIRECT("'"&amp;Sheetlist&amp;"'!$A$8:$M$39"),$A31)&gt;0),0))&amp;"'!$A$8:$M$39"),{4.5},FALSE))</f>
        <v>24.5</v>
      </c>
      <c r="E31" s="161" t="str">
        <f t="array" aca="1" ref="E31" ca="1">IF(VLOOKUP($A31,INDIRECT("'"&amp;INDEX(Sheetlist,MATCH(1,--(COUNTIF(INDIRECT("'"&amp;Sheetlist&amp;"'!$A$8:$M$39"),$A31)&gt;0),0))&amp;"'!$A$8:$M$39"),{5.6},FALSE)=0,"",VLOOKUP($A31,INDIRECT("'"&amp;INDEX(Sheetlist,MATCH(1,--(COUNTIF(INDIRECT("'"&amp;Sheetlist&amp;"'!$A$8:$M$39"),$A31)&gt;0),0))&amp;"'!$A$8:$M$39"),{5.6},FALSE))</f>
        <v/>
      </c>
      <c r="F31" s="161" t="str">
        <f t="array" aca="1" ref="F31" ca="1">IF(VLOOKUP($A31,INDIRECT("'"&amp;INDEX(Sheetlist,MATCH(1,--(COUNTIF(INDIRECT("'"&amp;Sheetlist&amp;"'!$A$8:$M$39"),$A31)&gt;0),0))&amp;"'!$A$8:$M$39"),{6.7},FALSE)=0,"",VLOOKUP($A31,INDIRECT("'"&amp;INDEX(Sheetlist,MATCH(1,--(COUNTIF(INDIRECT("'"&amp;Sheetlist&amp;"'!$A$8:$M$39"),$A31)&gt;0),0))&amp;"'!$A$8:$M$39"),{6.7},FALSE))</f>
        <v/>
      </c>
      <c r="G31" s="161" t="str">
        <f t="array" aca="1" ref="G31" ca="1">IF(VLOOKUP($A31,INDIRECT("'"&amp;INDEX(Sheetlist,MATCH(1,--(COUNTIF(INDIRECT("'"&amp;Sheetlist&amp;"'!$A$8:$M$39"),$A31)&gt;0),0))&amp;"'!$A$8:$M$39"),{7.8},FALSE)=0,"",VLOOKUP($A31,INDIRECT("'"&amp;INDEX(Sheetlist,MATCH(1,--(COUNTIF(INDIRECT("'"&amp;Sheetlist&amp;"'!$A$8:$M$39"),$A31)&gt;0),0))&amp;"'!$A$8:$M$39"),{7.8},FALSE))</f>
        <v/>
      </c>
      <c r="H31" s="161" t="str">
        <f t="array" aca="1" ref="H31" ca="1">IF(VLOOKUP($A31,INDIRECT("'"&amp;INDEX(Sheetlist,MATCH(1,--(COUNTIF(INDIRECT("'"&amp;Sheetlist&amp;"'!$A$8:$M$39"),$A31)&gt;0),0))&amp;"'!$A$8:$M$39"),{8.9},FALSE)=0,"",VLOOKUP($A31,INDIRECT("'"&amp;INDEX(Sheetlist,MATCH(1,--(COUNTIF(INDIRECT("'"&amp;Sheetlist&amp;"'!$A$8:$M$39"),$A31)&gt;0),0))&amp;"'!$A$8:$M$39"),{8.9},FALSE))</f>
        <v/>
      </c>
      <c r="I31" s="161" t="str">
        <f t="array" aca="1" ref="I31" ca="1">IF(VLOOKUP($A31,INDIRECT("'"&amp;INDEX(Sheetlist,MATCH(1,--(COUNTIF(INDIRECT("'"&amp;Sheetlist&amp;"'!$A$8:$M$39"),$A31)&gt;0),0))&amp;"'!$A$8:$M$39"),{9.1},FALSE)=0,"",VLOOKUP($A31,INDIRECT("'"&amp;INDEX(Sheetlist,MATCH(1,--(COUNTIF(INDIRECT("'"&amp;Sheetlist&amp;"'!$A$8:$M$39"),$A31)&gt;0),0))&amp;"'!$A$8:$M$39"),{9.1},FALSE))</f>
        <v/>
      </c>
      <c r="J31" s="161" t="str">
        <f t="array" aca="1" ref="J31" ca="1">IF(VLOOKUP($A31,INDIRECT("'"&amp;INDEX(Sheetlist,MATCH(1,--(COUNTIF(INDIRECT("'"&amp;Sheetlist&amp;"'!$A$8:$M$39"),$A31)&gt;0),0))&amp;"'!$A$8:$M$39"),{10.11},FALSE)=0,"",VLOOKUP($A31,INDIRECT("'"&amp;INDEX(Sheetlist,MATCH(1,--(COUNTIF(INDIRECT("'"&amp;Sheetlist&amp;"'!$A$8:$M$39"),$A31)&gt;0),0))&amp;"'!$A$8:$M$39"),{10.11},FALSE))</f>
        <v/>
      </c>
      <c r="K31" s="161" t="str">
        <f t="array" aca="1" ref="K31" ca="1">IF(VLOOKUP($A31,INDIRECT("'"&amp;INDEX(Sheetlist,MATCH(1,--(COUNTIF(INDIRECT("'"&amp;Sheetlist&amp;"'!$A$8:$M$39"),$A31)&gt;0),0))&amp;"'!$A$8:$M$39"),{11.12},FALSE)=0,"",VLOOKUP($A31,INDIRECT("'"&amp;INDEX(Sheetlist,MATCH(1,--(COUNTIF(INDIRECT("'"&amp;Sheetlist&amp;"'!$A$8:$M$39"),$A31)&gt;0),0))&amp;"'!$A$8:$M$39"),{11.12},FALSE))</f>
        <v/>
      </c>
      <c r="L31" s="161" t="str">
        <f t="array" aca="1" ref="L31" ca="1">IF(VLOOKUP($A31,INDIRECT("'"&amp;INDEX(Sheetlist,MATCH(1,--(COUNTIF(INDIRECT("'"&amp;Sheetlist&amp;"'!$A$8:$M$39"),$A31)&gt;0),0))&amp;"'!$A$8:$M$39"),{12.13},FALSE)=0,"",VLOOKUP($A31,INDIRECT("'"&amp;INDEX(Sheetlist,MATCH(1,--(COUNTIF(INDIRECT("'"&amp;Sheetlist&amp;"'!$A$8:$M$39"),$A31)&gt;0),0))&amp;"'!$A$8:$M$39"),{12.13},FALSE))</f>
        <v/>
      </c>
      <c r="M31" s="161" t="str">
        <f t="array" aca="1" ref="M31" ca="1">IF(VLOOKUP($A31,INDIRECT("'"&amp;INDEX(Sheetlist,MATCH(1,--(COUNTIF(INDIRECT("'"&amp;Sheetlist&amp;"'!$A$8:$M$39"),$A31)&gt;0),0))&amp;"'!$A$8:$M$39"),{13.14},FALSE)=0,"",VLOOKUP($A31,INDIRECT("'"&amp;INDEX(Sheetlist,MATCH(1,--(COUNTIF(INDIRECT("'"&amp;Sheetlist&amp;"'!$A$8:$M$39"),$A31)&gt;0),0))&amp;"'!$A$8:$M$39"),{13.14},FALSE))</f>
        <v/>
      </c>
      <c r="N31" s="162">
        <f t="shared" ca="1" si="0"/>
        <v>24.5</v>
      </c>
    </row>
    <row r="32" spans="1:14" ht="15" customHeight="1">
      <c r="A32" s="160">
        <f t="shared" si="1"/>
        <v>42028</v>
      </c>
      <c r="B32" s="161" t="str">
        <f t="array" aca="1" ref="B32" ca="1">IF(VLOOKUP($A32,INDIRECT("'"&amp;INDEX(Sheetlist,MATCH(1,--(COUNTIF(INDIRECT("'"&amp;Sheetlist&amp;"'!$A$8:$M$39"),$A32)&gt;0),0))&amp;"'!$A$8:$M$39"),{2.3},FALSE)=0,"",VLOOKUP($A32,INDIRECT("'"&amp;INDEX(Sheetlist,MATCH(1,--(COUNTIF(INDIRECT("'"&amp;Sheetlist&amp;"'!$A$8:$M$39"),$A32)&gt;0),0))&amp;"'!$A$8:$M$39"),{2.3},FALSE))</f>
        <v/>
      </c>
      <c r="C32" s="161" t="str">
        <f t="array" aca="1" ref="C32" ca="1">IF(VLOOKUP($A32,INDIRECT("'"&amp;INDEX(Sheetlist,MATCH(1,--(COUNTIF(INDIRECT("'"&amp;Sheetlist&amp;"'!$A$8:$M$39"),$A32)&gt;0),0))&amp;"'!$A$8:$M$39"),{3.4},FALSE)=0,"",VLOOKUP($A32,INDIRECT("'"&amp;INDEX(Sheetlist,MATCH(1,--(COUNTIF(INDIRECT("'"&amp;Sheetlist&amp;"'!$A$8:$M$39"),$A32)&gt;0),0))&amp;"'!$A$8:$M$39"),{3.4},FALSE))</f>
        <v/>
      </c>
      <c r="D32" s="161">
        <f t="array" aca="1" ref="D32" ca="1">IF(VLOOKUP($A32,INDIRECT("'"&amp;INDEX(Sheetlist,MATCH(1,--(COUNTIF(INDIRECT("'"&amp;Sheetlist&amp;"'!$A$8:$M$39"),$A32)&gt;0),0))&amp;"'!$A$8:$M$39"),{4.5},FALSE)=0,"",VLOOKUP($A32,INDIRECT("'"&amp;INDEX(Sheetlist,MATCH(1,--(COUNTIF(INDIRECT("'"&amp;Sheetlist&amp;"'!$A$8:$M$39"),$A32)&gt;0),0))&amp;"'!$A$8:$M$39"),{4.5},FALSE))</f>
        <v>16.5</v>
      </c>
      <c r="E32" s="161" t="str">
        <f t="array" aca="1" ref="E32" ca="1">IF(VLOOKUP($A32,INDIRECT("'"&amp;INDEX(Sheetlist,MATCH(1,--(COUNTIF(INDIRECT("'"&amp;Sheetlist&amp;"'!$A$8:$M$39"),$A32)&gt;0),0))&amp;"'!$A$8:$M$39"),{5.6},FALSE)=0,"",VLOOKUP($A32,INDIRECT("'"&amp;INDEX(Sheetlist,MATCH(1,--(COUNTIF(INDIRECT("'"&amp;Sheetlist&amp;"'!$A$8:$M$39"),$A32)&gt;0),0))&amp;"'!$A$8:$M$39"),{5.6},FALSE))</f>
        <v/>
      </c>
      <c r="F32" s="161" t="str">
        <f t="array" aca="1" ref="F32" ca="1">IF(VLOOKUP($A32,INDIRECT("'"&amp;INDEX(Sheetlist,MATCH(1,--(COUNTIF(INDIRECT("'"&amp;Sheetlist&amp;"'!$A$8:$M$39"),$A32)&gt;0),0))&amp;"'!$A$8:$M$39"),{6.7},FALSE)=0,"",VLOOKUP($A32,INDIRECT("'"&amp;INDEX(Sheetlist,MATCH(1,--(COUNTIF(INDIRECT("'"&amp;Sheetlist&amp;"'!$A$8:$M$39"),$A32)&gt;0),0))&amp;"'!$A$8:$M$39"),{6.7},FALSE))</f>
        <v/>
      </c>
      <c r="G32" s="161" t="str">
        <f t="array" aca="1" ref="G32" ca="1">IF(VLOOKUP($A32,INDIRECT("'"&amp;INDEX(Sheetlist,MATCH(1,--(COUNTIF(INDIRECT("'"&amp;Sheetlist&amp;"'!$A$8:$M$39"),$A32)&gt;0),0))&amp;"'!$A$8:$M$39"),{7.8},FALSE)=0,"",VLOOKUP($A32,INDIRECT("'"&amp;INDEX(Sheetlist,MATCH(1,--(COUNTIF(INDIRECT("'"&amp;Sheetlist&amp;"'!$A$8:$M$39"),$A32)&gt;0),0))&amp;"'!$A$8:$M$39"),{7.8},FALSE))</f>
        <v/>
      </c>
      <c r="H32" s="161" t="str">
        <f t="array" aca="1" ref="H32" ca="1">IF(VLOOKUP($A32,INDIRECT("'"&amp;INDEX(Sheetlist,MATCH(1,--(COUNTIF(INDIRECT("'"&amp;Sheetlist&amp;"'!$A$8:$M$39"),$A32)&gt;0),0))&amp;"'!$A$8:$M$39"),{8.9},FALSE)=0,"",VLOOKUP($A32,INDIRECT("'"&amp;INDEX(Sheetlist,MATCH(1,--(COUNTIF(INDIRECT("'"&amp;Sheetlist&amp;"'!$A$8:$M$39"),$A32)&gt;0),0))&amp;"'!$A$8:$M$39"),{8.9},FALSE))</f>
        <v/>
      </c>
      <c r="I32" s="161" t="str">
        <f t="array" aca="1" ref="I32" ca="1">IF(VLOOKUP($A32,INDIRECT("'"&amp;INDEX(Sheetlist,MATCH(1,--(COUNTIF(INDIRECT("'"&amp;Sheetlist&amp;"'!$A$8:$M$39"),$A32)&gt;0),0))&amp;"'!$A$8:$M$39"),{9.1},FALSE)=0,"",VLOOKUP($A32,INDIRECT("'"&amp;INDEX(Sheetlist,MATCH(1,--(COUNTIF(INDIRECT("'"&amp;Sheetlist&amp;"'!$A$8:$M$39"),$A32)&gt;0),0))&amp;"'!$A$8:$M$39"),{9.1},FALSE))</f>
        <v/>
      </c>
      <c r="J32" s="161" t="str">
        <f t="array" aca="1" ref="J32" ca="1">IF(VLOOKUP($A32,INDIRECT("'"&amp;INDEX(Sheetlist,MATCH(1,--(COUNTIF(INDIRECT("'"&amp;Sheetlist&amp;"'!$A$8:$M$39"),$A32)&gt;0),0))&amp;"'!$A$8:$M$39"),{10.11},FALSE)=0,"",VLOOKUP($A32,INDIRECT("'"&amp;INDEX(Sheetlist,MATCH(1,--(COUNTIF(INDIRECT("'"&amp;Sheetlist&amp;"'!$A$8:$M$39"),$A32)&gt;0),0))&amp;"'!$A$8:$M$39"),{10.11},FALSE))</f>
        <v/>
      </c>
      <c r="K32" s="161" t="str">
        <f t="array" aca="1" ref="K32" ca="1">IF(VLOOKUP($A32,INDIRECT("'"&amp;INDEX(Sheetlist,MATCH(1,--(COUNTIF(INDIRECT("'"&amp;Sheetlist&amp;"'!$A$8:$M$39"),$A32)&gt;0),0))&amp;"'!$A$8:$M$39"),{11.12},FALSE)=0,"",VLOOKUP($A32,INDIRECT("'"&amp;INDEX(Sheetlist,MATCH(1,--(COUNTIF(INDIRECT("'"&amp;Sheetlist&amp;"'!$A$8:$M$39"),$A32)&gt;0),0))&amp;"'!$A$8:$M$39"),{11.12},FALSE))</f>
        <v/>
      </c>
      <c r="L32" s="161" t="str">
        <f t="array" aca="1" ref="L32" ca="1">IF(VLOOKUP($A32,INDIRECT("'"&amp;INDEX(Sheetlist,MATCH(1,--(COUNTIF(INDIRECT("'"&amp;Sheetlist&amp;"'!$A$8:$M$39"),$A32)&gt;0),0))&amp;"'!$A$8:$M$39"),{12.13},FALSE)=0,"",VLOOKUP($A32,INDIRECT("'"&amp;INDEX(Sheetlist,MATCH(1,--(COUNTIF(INDIRECT("'"&amp;Sheetlist&amp;"'!$A$8:$M$39"),$A32)&gt;0),0))&amp;"'!$A$8:$M$39"),{12.13},FALSE))</f>
        <v/>
      </c>
      <c r="M32" s="161" t="str">
        <f t="array" aca="1" ref="M32" ca="1">IF(VLOOKUP($A32,INDIRECT("'"&amp;INDEX(Sheetlist,MATCH(1,--(COUNTIF(INDIRECT("'"&amp;Sheetlist&amp;"'!$A$8:$M$39"),$A32)&gt;0),0))&amp;"'!$A$8:$M$39"),{13.14},FALSE)=0,"",VLOOKUP($A32,INDIRECT("'"&amp;INDEX(Sheetlist,MATCH(1,--(COUNTIF(INDIRECT("'"&amp;Sheetlist&amp;"'!$A$8:$M$39"),$A32)&gt;0),0))&amp;"'!$A$8:$M$39"),{13.14},FALSE))</f>
        <v/>
      </c>
      <c r="N32" s="162">
        <f t="shared" ca="1" si="0"/>
        <v>16.5</v>
      </c>
    </row>
    <row r="33" spans="1:14" ht="15" customHeight="1">
      <c r="A33" s="160">
        <f t="shared" si="1"/>
        <v>42029</v>
      </c>
      <c r="B33" s="161" t="str">
        <f t="array" aca="1" ref="B33" ca="1">IF(VLOOKUP($A33,INDIRECT("'"&amp;INDEX(Sheetlist,MATCH(1,--(COUNTIF(INDIRECT("'"&amp;Sheetlist&amp;"'!$A$8:$M$39"),$A33)&gt;0),0))&amp;"'!$A$8:$M$39"),{2.3},FALSE)=0,"",VLOOKUP($A33,INDIRECT("'"&amp;INDEX(Sheetlist,MATCH(1,--(COUNTIF(INDIRECT("'"&amp;Sheetlist&amp;"'!$A$8:$M$39"),$A33)&gt;0),0))&amp;"'!$A$8:$M$39"),{2.3},FALSE))</f>
        <v/>
      </c>
      <c r="C33" s="161" t="str">
        <f t="array" aca="1" ref="C33" ca="1">IF(VLOOKUP($A33,INDIRECT("'"&amp;INDEX(Sheetlist,MATCH(1,--(COUNTIF(INDIRECT("'"&amp;Sheetlist&amp;"'!$A$8:$M$39"),$A33)&gt;0),0))&amp;"'!$A$8:$M$39"),{3.4},FALSE)=0,"",VLOOKUP($A33,INDIRECT("'"&amp;INDEX(Sheetlist,MATCH(1,--(COUNTIF(INDIRECT("'"&amp;Sheetlist&amp;"'!$A$8:$M$39"),$A33)&gt;0),0))&amp;"'!$A$8:$M$39"),{3.4},FALSE))</f>
        <v/>
      </c>
      <c r="D33" s="161" t="str">
        <f t="array" aca="1" ref="D33" ca="1">IF(VLOOKUP($A33,INDIRECT("'"&amp;INDEX(Sheetlist,MATCH(1,--(COUNTIF(INDIRECT("'"&amp;Sheetlist&amp;"'!$A$8:$M$39"),$A33)&gt;0),0))&amp;"'!$A$8:$M$39"),{4.5},FALSE)=0,"",VLOOKUP($A33,INDIRECT("'"&amp;INDEX(Sheetlist,MATCH(1,--(COUNTIF(INDIRECT("'"&amp;Sheetlist&amp;"'!$A$8:$M$39"),$A33)&gt;0),0))&amp;"'!$A$8:$M$39"),{4.5},FALSE))</f>
        <v/>
      </c>
      <c r="E33" s="161" t="str">
        <f t="array" aca="1" ref="E33" ca="1">IF(VLOOKUP($A33,INDIRECT("'"&amp;INDEX(Sheetlist,MATCH(1,--(COUNTIF(INDIRECT("'"&amp;Sheetlist&amp;"'!$A$8:$M$39"),$A33)&gt;0),0))&amp;"'!$A$8:$M$39"),{5.6},FALSE)=0,"",VLOOKUP($A33,INDIRECT("'"&amp;INDEX(Sheetlist,MATCH(1,--(COUNTIF(INDIRECT("'"&amp;Sheetlist&amp;"'!$A$8:$M$39"),$A33)&gt;0),0))&amp;"'!$A$8:$M$39"),{5.6},FALSE))</f>
        <v/>
      </c>
      <c r="F33" s="161" t="str">
        <f t="array" aca="1" ref="F33" ca="1">IF(VLOOKUP($A33,INDIRECT("'"&amp;INDEX(Sheetlist,MATCH(1,--(COUNTIF(INDIRECT("'"&amp;Sheetlist&amp;"'!$A$8:$M$39"),$A33)&gt;0),0))&amp;"'!$A$8:$M$39"),{6.7},FALSE)=0,"",VLOOKUP($A33,INDIRECT("'"&amp;INDEX(Sheetlist,MATCH(1,--(COUNTIF(INDIRECT("'"&amp;Sheetlist&amp;"'!$A$8:$M$39"),$A33)&gt;0),0))&amp;"'!$A$8:$M$39"),{6.7},FALSE))</f>
        <v/>
      </c>
      <c r="G33" s="161" t="str">
        <f t="array" aca="1" ref="G33" ca="1">IF(VLOOKUP($A33,INDIRECT("'"&amp;INDEX(Sheetlist,MATCH(1,--(COUNTIF(INDIRECT("'"&amp;Sheetlist&amp;"'!$A$8:$M$39"),$A33)&gt;0),0))&amp;"'!$A$8:$M$39"),{7.8},FALSE)=0,"",VLOOKUP($A33,INDIRECT("'"&amp;INDEX(Sheetlist,MATCH(1,--(COUNTIF(INDIRECT("'"&amp;Sheetlist&amp;"'!$A$8:$M$39"),$A33)&gt;0),0))&amp;"'!$A$8:$M$39"),{7.8},FALSE))</f>
        <v/>
      </c>
      <c r="H33" s="161" t="str">
        <f t="array" aca="1" ref="H33" ca="1">IF(VLOOKUP($A33,INDIRECT("'"&amp;INDEX(Sheetlist,MATCH(1,--(COUNTIF(INDIRECT("'"&amp;Sheetlist&amp;"'!$A$8:$M$39"),$A33)&gt;0),0))&amp;"'!$A$8:$M$39"),{8.9},FALSE)=0,"",VLOOKUP($A33,INDIRECT("'"&amp;INDEX(Sheetlist,MATCH(1,--(COUNTIF(INDIRECT("'"&amp;Sheetlist&amp;"'!$A$8:$M$39"),$A33)&gt;0),0))&amp;"'!$A$8:$M$39"),{8.9},FALSE))</f>
        <v/>
      </c>
      <c r="I33" s="161" t="str">
        <f t="array" aca="1" ref="I33" ca="1">IF(VLOOKUP($A33,INDIRECT("'"&amp;INDEX(Sheetlist,MATCH(1,--(COUNTIF(INDIRECT("'"&amp;Sheetlist&amp;"'!$A$8:$M$39"),$A33)&gt;0),0))&amp;"'!$A$8:$M$39"),{9.1},FALSE)=0,"",VLOOKUP($A33,INDIRECT("'"&amp;INDEX(Sheetlist,MATCH(1,--(COUNTIF(INDIRECT("'"&amp;Sheetlist&amp;"'!$A$8:$M$39"),$A33)&gt;0),0))&amp;"'!$A$8:$M$39"),{9.1},FALSE))</f>
        <v/>
      </c>
      <c r="J33" s="161" t="str">
        <f t="array" aca="1" ref="J33" ca="1">IF(VLOOKUP($A33,INDIRECT("'"&amp;INDEX(Sheetlist,MATCH(1,--(COUNTIF(INDIRECT("'"&amp;Sheetlist&amp;"'!$A$8:$M$39"),$A33)&gt;0),0))&amp;"'!$A$8:$M$39"),{10.11},FALSE)=0,"",VLOOKUP($A33,INDIRECT("'"&amp;INDEX(Sheetlist,MATCH(1,--(COUNTIF(INDIRECT("'"&amp;Sheetlist&amp;"'!$A$8:$M$39"),$A33)&gt;0),0))&amp;"'!$A$8:$M$39"),{10.11},FALSE))</f>
        <v/>
      </c>
      <c r="K33" s="161" t="str">
        <f t="array" aca="1" ref="K33" ca="1">IF(VLOOKUP($A33,INDIRECT("'"&amp;INDEX(Sheetlist,MATCH(1,--(COUNTIF(INDIRECT("'"&amp;Sheetlist&amp;"'!$A$8:$M$39"),$A33)&gt;0),0))&amp;"'!$A$8:$M$39"),{11.12},FALSE)=0,"",VLOOKUP($A33,INDIRECT("'"&amp;INDEX(Sheetlist,MATCH(1,--(COUNTIF(INDIRECT("'"&amp;Sheetlist&amp;"'!$A$8:$M$39"),$A33)&gt;0),0))&amp;"'!$A$8:$M$39"),{11.12},FALSE))</f>
        <v/>
      </c>
      <c r="L33" s="161" t="str">
        <f t="array" aca="1" ref="L33" ca="1">IF(VLOOKUP($A33,INDIRECT("'"&amp;INDEX(Sheetlist,MATCH(1,--(COUNTIF(INDIRECT("'"&amp;Sheetlist&amp;"'!$A$8:$M$39"),$A33)&gt;0),0))&amp;"'!$A$8:$M$39"),{12.13},FALSE)=0,"",VLOOKUP($A33,INDIRECT("'"&amp;INDEX(Sheetlist,MATCH(1,--(COUNTIF(INDIRECT("'"&amp;Sheetlist&amp;"'!$A$8:$M$39"),$A33)&gt;0),0))&amp;"'!$A$8:$M$39"),{12.13},FALSE))</f>
        <v/>
      </c>
      <c r="M33" s="161" t="str">
        <f t="array" aca="1" ref="M33" ca="1">IF(VLOOKUP($A33,INDIRECT("'"&amp;INDEX(Sheetlist,MATCH(1,--(COUNTIF(INDIRECT("'"&amp;Sheetlist&amp;"'!$A$8:$M$39"),$A33)&gt;0),0))&amp;"'!$A$8:$M$39"),{13.14},FALSE)=0,"",VLOOKUP($A33,INDIRECT("'"&amp;INDEX(Sheetlist,MATCH(1,--(COUNTIF(INDIRECT("'"&amp;Sheetlist&amp;"'!$A$8:$M$39"),$A33)&gt;0),0))&amp;"'!$A$8:$M$39"),{13.14},FALSE))</f>
        <v/>
      </c>
      <c r="N33" s="162">
        <f t="shared" ca="1" si="0"/>
        <v>0</v>
      </c>
    </row>
    <row r="34" spans="1:14" ht="15" customHeight="1">
      <c r="A34" s="160">
        <f t="shared" si="1"/>
        <v>42030</v>
      </c>
      <c r="B34" s="161" t="str">
        <f t="array" aca="1" ref="B34" ca="1">IF(VLOOKUP($A34,INDIRECT("'"&amp;INDEX(Sheetlist,MATCH(1,--(COUNTIF(INDIRECT("'"&amp;Sheetlist&amp;"'!$A$8:$M$39"),$A34)&gt;0),0))&amp;"'!$A$8:$M$39"),{2.3},FALSE)=0,"",VLOOKUP($A34,INDIRECT("'"&amp;INDEX(Sheetlist,MATCH(1,--(COUNTIF(INDIRECT("'"&amp;Sheetlist&amp;"'!$A$8:$M$39"),$A34)&gt;0),0))&amp;"'!$A$8:$M$39"),{2.3},FALSE))</f>
        <v/>
      </c>
      <c r="C34" s="161" t="str">
        <f t="array" aca="1" ref="C34" ca="1">IF(VLOOKUP($A34,INDIRECT("'"&amp;INDEX(Sheetlist,MATCH(1,--(COUNTIF(INDIRECT("'"&amp;Sheetlist&amp;"'!$A$8:$M$39"),$A34)&gt;0),0))&amp;"'!$A$8:$M$39"),{3.4},FALSE)=0,"",VLOOKUP($A34,INDIRECT("'"&amp;INDEX(Sheetlist,MATCH(1,--(COUNTIF(INDIRECT("'"&amp;Sheetlist&amp;"'!$A$8:$M$39"),$A34)&gt;0),0))&amp;"'!$A$8:$M$39"),{3.4},FALSE))</f>
        <v/>
      </c>
      <c r="D34" s="161">
        <f t="array" aca="1" ref="D34" ca="1">IF(VLOOKUP($A34,INDIRECT("'"&amp;INDEX(Sheetlist,MATCH(1,--(COUNTIF(INDIRECT("'"&amp;Sheetlist&amp;"'!$A$8:$M$39"),$A34)&gt;0),0))&amp;"'!$A$8:$M$39"),{4.5},FALSE)=0,"",VLOOKUP($A34,INDIRECT("'"&amp;INDEX(Sheetlist,MATCH(1,--(COUNTIF(INDIRECT("'"&amp;Sheetlist&amp;"'!$A$8:$M$39"),$A34)&gt;0),0))&amp;"'!$A$8:$M$39"),{4.5},FALSE))</f>
        <v>66</v>
      </c>
      <c r="E34" s="161" t="str">
        <f t="array" aca="1" ref="E34" ca="1">IF(VLOOKUP($A34,INDIRECT("'"&amp;INDEX(Sheetlist,MATCH(1,--(COUNTIF(INDIRECT("'"&amp;Sheetlist&amp;"'!$A$8:$M$39"),$A34)&gt;0),0))&amp;"'!$A$8:$M$39"),{5.6},FALSE)=0,"",VLOOKUP($A34,INDIRECT("'"&amp;INDEX(Sheetlist,MATCH(1,--(COUNTIF(INDIRECT("'"&amp;Sheetlist&amp;"'!$A$8:$M$39"),$A34)&gt;0),0))&amp;"'!$A$8:$M$39"),{5.6},FALSE))</f>
        <v/>
      </c>
      <c r="F34" s="161" t="str">
        <f t="array" aca="1" ref="F34" ca="1">IF(VLOOKUP($A34,INDIRECT("'"&amp;INDEX(Sheetlist,MATCH(1,--(COUNTIF(INDIRECT("'"&amp;Sheetlist&amp;"'!$A$8:$M$39"),$A34)&gt;0),0))&amp;"'!$A$8:$M$39"),{6.7},FALSE)=0,"",VLOOKUP($A34,INDIRECT("'"&amp;INDEX(Sheetlist,MATCH(1,--(COUNTIF(INDIRECT("'"&amp;Sheetlist&amp;"'!$A$8:$M$39"),$A34)&gt;0),0))&amp;"'!$A$8:$M$39"),{6.7},FALSE))</f>
        <v/>
      </c>
      <c r="G34" s="161" t="str">
        <f t="array" aca="1" ref="G34" ca="1">IF(VLOOKUP($A34,INDIRECT("'"&amp;INDEX(Sheetlist,MATCH(1,--(COUNTIF(INDIRECT("'"&amp;Sheetlist&amp;"'!$A$8:$M$39"),$A34)&gt;0),0))&amp;"'!$A$8:$M$39"),{7.8},FALSE)=0,"",VLOOKUP($A34,INDIRECT("'"&amp;INDEX(Sheetlist,MATCH(1,--(COUNTIF(INDIRECT("'"&amp;Sheetlist&amp;"'!$A$8:$M$39"),$A34)&gt;0),0))&amp;"'!$A$8:$M$39"),{7.8},FALSE))</f>
        <v/>
      </c>
      <c r="H34" s="161" t="str">
        <f t="array" aca="1" ref="H34" ca="1">IF(VLOOKUP($A34,INDIRECT("'"&amp;INDEX(Sheetlist,MATCH(1,--(COUNTIF(INDIRECT("'"&amp;Sheetlist&amp;"'!$A$8:$M$39"),$A34)&gt;0),0))&amp;"'!$A$8:$M$39"),{8.9},FALSE)=0,"",VLOOKUP($A34,INDIRECT("'"&amp;INDEX(Sheetlist,MATCH(1,--(COUNTIF(INDIRECT("'"&amp;Sheetlist&amp;"'!$A$8:$M$39"),$A34)&gt;0),0))&amp;"'!$A$8:$M$39"),{8.9},FALSE))</f>
        <v/>
      </c>
      <c r="I34" s="161" t="str">
        <f t="array" aca="1" ref="I34" ca="1">IF(VLOOKUP($A34,INDIRECT("'"&amp;INDEX(Sheetlist,MATCH(1,--(COUNTIF(INDIRECT("'"&amp;Sheetlist&amp;"'!$A$8:$M$39"),$A34)&gt;0),0))&amp;"'!$A$8:$M$39"),{9.1},FALSE)=0,"",VLOOKUP($A34,INDIRECT("'"&amp;INDEX(Sheetlist,MATCH(1,--(COUNTIF(INDIRECT("'"&amp;Sheetlist&amp;"'!$A$8:$M$39"),$A34)&gt;0),0))&amp;"'!$A$8:$M$39"),{9.1},FALSE))</f>
        <v/>
      </c>
      <c r="J34" s="161" t="str">
        <f t="array" aca="1" ref="J34" ca="1">IF(VLOOKUP($A34,INDIRECT("'"&amp;INDEX(Sheetlist,MATCH(1,--(COUNTIF(INDIRECT("'"&amp;Sheetlist&amp;"'!$A$8:$M$39"),$A34)&gt;0),0))&amp;"'!$A$8:$M$39"),{10.11},FALSE)=0,"",VLOOKUP($A34,INDIRECT("'"&amp;INDEX(Sheetlist,MATCH(1,--(COUNTIF(INDIRECT("'"&amp;Sheetlist&amp;"'!$A$8:$M$39"),$A34)&gt;0),0))&amp;"'!$A$8:$M$39"),{10.11},FALSE))</f>
        <v/>
      </c>
      <c r="K34" s="161" t="str">
        <f t="array" aca="1" ref="K34" ca="1">IF(VLOOKUP($A34,INDIRECT("'"&amp;INDEX(Sheetlist,MATCH(1,--(COUNTIF(INDIRECT("'"&amp;Sheetlist&amp;"'!$A$8:$M$39"),$A34)&gt;0),0))&amp;"'!$A$8:$M$39"),{11.12},FALSE)=0,"",VLOOKUP($A34,INDIRECT("'"&amp;INDEX(Sheetlist,MATCH(1,--(COUNTIF(INDIRECT("'"&amp;Sheetlist&amp;"'!$A$8:$M$39"),$A34)&gt;0),0))&amp;"'!$A$8:$M$39"),{11.12},FALSE))</f>
        <v/>
      </c>
      <c r="L34" s="161" t="str">
        <f t="array" aca="1" ref="L34" ca="1">IF(VLOOKUP($A34,INDIRECT("'"&amp;INDEX(Sheetlist,MATCH(1,--(COUNTIF(INDIRECT("'"&amp;Sheetlist&amp;"'!$A$8:$M$39"),$A34)&gt;0),0))&amp;"'!$A$8:$M$39"),{12.13},FALSE)=0,"",VLOOKUP($A34,INDIRECT("'"&amp;INDEX(Sheetlist,MATCH(1,--(COUNTIF(INDIRECT("'"&amp;Sheetlist&amp;"'!$A$8:$M$39"),$A34)&gt;0),0))&amp;"'!$A$8:$M$39"),{12.13},FALSE))</f>
        <v/>
      </c>
      <c r="M34" s="161" t="str">
        <f t="array" aca="1" ref="M34" ca="1">IF(VLOOKUP($A34,INDIRECT("'"&amp;INDEX(Sheetlist,MATCH(1,--(COUNTIF(INDIRECT("'"&amp;Sheetlist&amp;"'!$A$8:$M$39"),$A34)&gt;0),0))&amp;"'!$A$8:$M$39"),{13.14},FALSE)=0,"",VLOOKUP($A34,INDIRECT("'"&amp;INDEX(Sheetlist,MATCH(1,--(COUNTIF(INDIRECT("'"&amp;Sheetlist&amp;"'!$A$8:$M$39"),$A34)&gt;0),0))&amp;"'!$A$8:$M$39"),{13.14},FALSE))</f>
        <v/>
      </c>
      <c r="N34" s="162">
        <f t="shared" ca="1" si="0"/>
        <v>66</v>
      </c>
    </row>
    <row r="35" spans="1:14" ht="15" customHeight="1">
      <c r="A35" s="160">
        <f t="shared" si="1"/>
        <v>42031</v>
      </c>
      <c r="B35" s="161" t="str">
        <f t="array" aca="1" ref="B35" ca="1">IF(VLOOKUP($A35,INDIRECT("'"&amp;INDEX(Sheetlist,MATCH(1,--(COUNTIF(INDIRECT("'"&amp;Sheetlist&amp;"'!$A$8:$M$39"),$A35)&gt;0),0))&amp;"'!$A$8:$M$39"),{2.3},FALSE)=0,"",VLOOKUP($A35,INDIRECT("'"&amp;INDEX(Sheetlist,MATCH(1,--(COUNTIF(INDIRECT("'"&amp;Sheetlist&amp;"'!$A$8:$M$39"),$A35)&gt;0),0))&amp;"'!$A$8:$M$39"),{2.3},FALSE))</f>
        <v/>
      </c>
      <c r="C35" s="161" t="str">
        <f t="array" aca="1" ref="C35" ca="1">IF(VLOOKUP($A35,INDIRECT("'"&amp;INDEX(Sheetlist,MATCH(1,--(COUNTIF(INDIRECT("'"&amp;Sheetlist&amp;"'!$A$8:$M$39"),$A35)&gt;0),0))&amp;"'!$A$8:$M$39"),{3.4},FALSE)=0,"",VLOOKUP($A35,INDIRECT("'"&amp;INDEX(Sheetlist,MATCH(1,--(COUNTIF(INDIRECT("'"&amp;Sheetlist&amp;"'!$A$8:$M$39"),$A35)&gt;0),0))&amp;"'!$A$8:$M$39"),{3.4},FALSE))</f>
        <v/>
      </c>
      <c r="D35" s="161">
        <f t="array" aca="1" ref="D35" ca="1">IF(VLOOKUP($A35,INDIRECT("'"&amp;INDEX(Sheetlist,MATCH(1,--(COUNTIF(INDIRECT("'"&amp;Sheetlist&amp;"'!$A$8:$M$39"),$A35)&gt;0),0))&amp;"'!$A$8:$M$39"),{4.5},FALSE)=0,"",VLOOKUP($A35,INDIRECT("'"&amp;INDEX(Sheetlist,MATCH(1,--(COUNTIF(INDIRECT("'"&amp;Sheetlist&amp;"'!$A$8:$M$39"),$A35)&gt;0),0))&amp;"'!$A$8:$M$39"),{4.5},FALSE))</f>
        <v>18.5</v>
      </c>
      <c r="E35" s="161" t="str">
        <f t="array" aca="1" ref="E35" ca="1">IF(VLOOKUP($A35,INDIRECT("'"&amp;INDEX(Sheetlist,MATCH(1,--(COUNTIF(INDIRECT("'"&amp;Sheetlist&amp;"'!$A$8:$M$39"),$A35)&gt;0),0))&amp;"'!$A$8:$M$39"),{5.6},FALSE)=0,"",VLOOKUP($A35,INDIRECT("'"&amp;INDEX(Sheetlist,MATCH(1,--(COUNTIF(INDIRECT("'"&amp;Sheetlist&amp;"'!$A$8:$M$39"),$A35)&gt;0),0))&amp;"'!$A$8:$M$39"),{5.6},FALSE))</f>
        <v/>
      </c>
      <c r="F35" s="161" t="str">
        <f t="array" aca="1" ref="F35" ca="1">IF(VLOOKUP($A35,INDIRECT("'"&amp;INDEX(Sheetlist,MATCH(1,--(COUNTIF(INDIRECT("'"&amp;Sheetlist&amp;"'!$A$8:$M$39"),$A35)&gt;0),0))&amp;"'!$A$8:$M$39"),{6.7},FALSE)=0,"",VLOOKUP($A35,INDIRECT("'"&amp;INDEX(Sheetlist,MATCH(1,--(COUNTIF(INDIRECT("'"&amp;Sheetlist&amp;"'!$A$8:$M$39"),$A35)&gt;0),0))&amp;"'!$A$8:$M$39"),{6.7},FALSE))</f>
        <v/>
      </c>
      <c r="G35" s="161" t="str">
        <f t="array" aca="1" ref="G35" ca="1">IF(VLOOKUP($A35,INDIRECT("'"&amp;INDEX(Sheetlist,MATCH(1,--(COUNTIF(INDIRECT("'"&amp;Sheetlist&amp;"'!$A$8:$M$39"),$A35)&gt;0),0))&amp;"'!$A$8:$M$39"),{7.8},FALSE)=0,"",VLOOKUP($A35,INDIRECT("'"&amp;INDEX(Sheetlist,MATCH(1,--(COUNTIF(INDIRECT("'"&amp;Sheetlist&amp;"'!$A$8:$M$39"),$A35)&gt;0),0))&amp;"'!$A$8:$M$39"),{7.8},FALSE))</f>
        <v/>
      </c>
      <c r="H35" s="161" t="str">
        <f t="array" aca="1" ref="H35" ca="1">IF(VLOOKUP($A35,INDIRECT("'"&amp;INDEX(Sheetlist,MATCH(1,--(COUNTIF(INDIRECT("'"&amp;Sheetlist&amp;"'!$A$8:$M$39"),$A35)&gt;0),0))&amp;"'!$A$8:$M$39"),{8.9},FALSE)=0,"",VLOOKUP($A35,INDIRECT("'"&amp;INDEX(Sheetlist,MATCH(1,--(COUNTIF(INDIRECT("'"&amp;Sheetlist&amp;"'!$A$8:$M$39"),$A35)&gt;0),0))&amp;"'!$A$8:$M$39"),{8.9},FALSE))</f>
        <v/>
      </c>
      <c r="I35" s="161" t="str">
        <f t="array" aca="1" ref="I35" ca="1">IF(VLOOKUP($A35,INDIRECT("'"&amp;INDEX(Sheetlist,MATCH(1,--(COUNTIF(INDIRECT("'"&amp;Sheetlist&amp;"'!$A$8:$M$39"),$A35)&gt;0),0))&amp;"'!$A$8:$M$39"),{9.1},FALSE)=0,"",VLOOKUP($A35,INDIRECT("'"&amp;INDEX(Sheetlist,MATCH(1,--(COUNTIF(INDIRECT("'"&amp;Sheetlist&amp;"'!$A$8:$M$39"),$A35)&gt;0),0))&amp;"'!$A$8:$M$39"),{9.1},FALSE))</f>
        <v/>
      </c>
      <c r="J35" s="161" t="str">
        <f t="array" aca="1" ref="J35" ca="1">IF(VLOOKUP($A35,INDIRECT("'"&amp;INDEX(Sheetlist,MATCH(1,--(COUNTIF(INDIRECT("'"&amp;Sheetlist&amp;"'!$A$8:$M$39"),$A35)&gt;0),0))&amp;"'!$A$8:$M$39"),{10.11},FALSE)=0,"",VLOOKUP($A35,INDIRECT("'"&amp;INDEX(Sheetlist,MATCH(1,--(COUNTIF(INDIRECT("'"&amp;Sheetlist&amp;"'!$A$8:$M$39"),$A35)&gt;0),0))&amp;"'!$A$8:$M$39"),{10.11},FALSE))</f>
        <v/>
      </c>
      <c r="K35" s="161" t="str">
        <f t="array" aca="1" ref="K35" ca="1">IF(VLOOKUP($A35,INDIRECT("'"&amp;INDEX(Sheetlist,MATCH(1,--(COUNTIF(INDIRECT("'"&amp;Sheetlist&amp;"'!$A$8:$M$39"),$A35)&gt;0),0))&amp;"'!$A$8:$M$39"),{11.12},FALSE)=0,"",VLOOKUP($A35,INDIRECT("'"&amp;INDEX(Sheetlist,MATCH(1,--(COUNTIF(INDIRECT("'"&amp;Sheetlist&amp;"'!$A$8:$M$39"),$A35)&gt;0),0))&amp;"'!$A$8:$M$39"),{11.12},FALSE))</f>
        <v/>
      </c>
      <c r="L35" s="161" t="str">
        <f t="array" aca="1" ref="L35" ca="1">IF(VLOOKUP($A35,INDIRECT("'"&amp;INDEX(Sheetlist,MATCH(1,--(COUNTIF(INDIRECT("'"&amp;Sheetlist&amp;"'!$A$8:$M$39"),$A35)&gt;0),0))&amp;"'!$A$8:$M$39"),{12.13},FALSE)=0,"",VLOOKUP($A35,INDIRECT("'"&amp;INDEX(Sheetlist,MATCH(1,--(COUNTIF(INDIRECT("'"&amp;Sheetlist&amp;"'!$A$8:$M$39"),$A35)&gt;0),0))&amp;"'!$A$8:$M$39"),{12.13},FALSE))</f>
        <v/>
      </c>
      <c r="M35" s="161" t="str">
        <f t="array" aca="1" ref="M35" ca="1">IF(VLOOKUP($A35,INDIRECT("'"&amp;INDEX(Sheetlist,MATCH(1,--(COUNTIF(INDIRECT("'"&amp;Sheetlist&amp;"'!$A$8:$M$39"),$A35)&gt;0),0))&amp;"'!$A$8:$M$39"),{13.14},FALSE)=0,"",VLOOKUP($A35,INDIRECT("'"&amp;INDEX(Sheetlist,MATCH(1,--(COUNTIF(INDIRECT("'"&amp;Sheetlist&amp;"'!$A$8:$M$39"),$A35)&gt;0),0))&amp;"'!$A$8:$M$39"),{13.14},FALSE))</f>
        <v/>
      </c>
      <c r="N35" s="162">
        <f t="shared" ca="1" si="0"/>
        <v>18.5</v>
      </c>
    </row>
    <row r="36" spans="1:14" ht="15" customHeight="1">
      <c r="A36" s="160">
        <f t="shared" si="1"/>
        <v>42032</v>
      </c>
      <c r="B36" s="161" t="str">
        <f t="array" aca="1" ref="B36" ca="1">IF(VLOOKUP($A36,INDIRECT("'"&amp;INDEX(Sheetlist,MATCH(1,--(COUNTIF(INDIRECT("'"&amp;Sheetlist&amp;"'!$A$8:$M$39"),$A36)&gt;0),0))&amp;"'!$A$8:$M$39"),{2.3},FALSE)=0,"",VLOOKUP($A36,INDIRECT("'"&amp;INDEX(Sheetlist,MATCH(1,--(COUNTIF(INDIRECT("'"&amp;Sheetlist&amp;"'!$A$8:$M$39"),$A36)&gt;0),0))&amp;"'!$A$8:$M$39"),{2.3},FALSE))</f>
        <v/>
      </c>
      <c r="C36" s="161" t="str">
        <f t="array" aca="1" ref="C36" ca="1">IF(VLOOKUP($A36,INDIRECT("'"&amp;INDEX(Sheetlist,MATCH(1,--(COUNTIF(INDIRECT("'"&amp;Sheetlist&amp;"'!$A$8:$M$39"),$A36)&gt;0),0))&amp;"'!$A$8:$M$39"),{3.4},FALSE)=0,"",VLOOKUP($A36,INDIRECT("'"&amp;INDEX(Sheetlist,MATCH(1,--(COUNTIF(INDIRECT("'"&amp;Sheetlist&amp;"'!$A$8:$M$39"),$A36)&gt;0),0))&amp;"'!$A$8:$M$39"),{3.4},FALSE))</f>
        <v/>
      </c>
      <c r="D36" s="161">
        <f t="array" aca="1" ref="D36" ca="1">IF(VLOOKUP($A36,INDIRECT("'"&amp;INDEX(Sheetlist,MATCH(1,--(COUNTIF(INDIRECT("'"&amp;Sheetlist&amp;"'!$A$8:$M$39"),$A36)&gt;0),0))&amp;"'!$A$8:$M$39"),{4.5},FALSE)=0,"",VLOOKUP($A36,INDIRECT("'"&amp;INDEX(Sheetlist,MATCH(1,--(COUNTIF(INDIRECT("'"&amp;Sheetlist&amp;"'!$A$8:$M$39"),$A36)&gt;0),0))&amp;"'!$A$8:$M$39"),{4.5},FALSE))</f>
        <v>11.5</v>
      </c>
      <c r="E36" s="161" t="str">
        <f t="array" aca="1" ref="E36" ca="1">IF(VLOOKUP($A36,INDIRECT("'"&amp;INDEX(Sheetlist,MATCH(1,--(COUNTIF(INDIRECT("'"&amp;Sheetlist&amp;"'!$A$8:$M$39"),$A36)&gt;0),0))&amp;"'!$A$8:$M$39"),{5.6},FALSE)=0,"",VLOOKUP($A36,INDIRECT("'"&amp;INDEX(Sheetlist,MATCH(1,--(COUNTIF(INDIRECT("'"&amp;Sheetlist&amp;"'!$A$8:$M$39"),$A36)&gt;0),0))&amp;"'!$A$8:$M$39"),{5.6},FALSE))</f>
        <v/>
      </c>
      <c r="F36" s="161" t="str">
        <f t="array" aca="1" ref="F36" ca="1">IF(VLOOKUP($A36,INDIRECT("'"&amp;INDEX(Sheetlist,MATCH(1,--(COUNTIF(INDIRECT("'"&amp;Sheetlist&amp;"'!$A$8:$M$39"),$A36)&gt;0),0))&amp;"'!$A$8:$M$39"),{6.7},FALSE)=0,"",VLOOKUP($A36,INDIRECT("'"&amp;INDEX(Sheetlist,MATCH(1,--(COUNTIF(INDIRECT("'"&amp;Sheetlist&amp;"'!$A$8:$M$39"),$A36)&gt;0),0))&amp;"'!$A$8:$M$39"),{6.7},FALSE))</f>
        <v/>
      </c>
      <c r="G36" s="161" t="str">
        <f t="array" aca="1" ref="G36" ca="1">IF(VLOOKUP($A36,INDIRECT("'"&amp;INDEX(Sheetlist,MATCH(1,--(COUNTIF(INDIRECT("'"&amp;Sheetlist&amp;"'!$A$8:$M$39"),$A36)&gt;0),0))&amp;"'!$A$8:$M$39"),{7.8},FALSE)=0,"",VLOOKUP($A36,INDIRECT("'"&amp;INDEX(Sheetlist,MATCH(1,--(COUNTIF(INDIRECT("'"&amp;Sheetlist&amp;"'!$A$8:$M$39"),$A36)&gt;0),0))&amp;"'!$A$8:$M$39"),{7.8},FALSE))</f>
        <v/>
      </c>
      <c r="H36" s="161" t="str">
        <f t="array" aca="1" ref="H36" ca="1">IF(VLOOKUP($A36,INDIRECT("'"&amp;INDEX(Sheetlist,MATCH(1,--(COUNTIF(INDIRECT("'"&amp;Sheetlist&amp;"'!$A$8:$M$39"),$A36)&gt;0),0))&amp;"'!$A$8:$M$39"),{8.9},FALSE)=0,"",VLOOKUP($A36,INDIRECT("'"&amp;INDEX(Sheetlist,MATCH(1,--(COUNTIF(INDIRECT("'"&amp;Sheetlist&amp;"'!$A$8:$M$39"),$A36)&gt;0),0))&amp;"'!$A$8:$M$39"),{8.9},FALSE))</f>
        <v/>
      </c>
      <c r="I36" s="161" t="str">
        <f t="array" aca="1" ref="I36" ca="1">IF(VLOOKUP($A36,INDIRECT("'"&amp;INDEX(Sheetlist,MATCH(1,--(COUNTIF(INDIRECT("'"&amp;Sheetlist&amp;"'!$A$8:$M$39"),$A36)&gt;0),0))&amp;"'!$A$8:$M$39"),{9.1},FALSE)=0,"",VLOOKUP($A36,INDIRECT("'"&amp;INDEX(Sheetlist,MATCH(1,--(COUNTIF(INDIRECT("'"&amp;Sheetlist&amp;"'!$A$8:$M$39"),$A36)&gt;0),0))&amp;"'!$A$8:$M$39"),{9.1},FALSE))</f>
        <v/>
      </c>
      <c r="J36" s="161" t="str">
        <f t="array" aca="1" ref="J36" ca="1">IF(VLOOKUP($A36,INDIRECT("'"&amp;INDEX(Sheetlist,MATCH(1,--(COUNTIF(INDIRECT("'"&amp;Sheetlist&amp;"'!$A$8:$M$39"),$A36)&gt;0),0))&amp;"'!$A$8:$M$39"),{10.11},FALSE)=0,"",VLOOKUP($A36,INDIRECT("'"&amp;INDEX(Sheetlist,MATCH(1,--(COUNTIF(INDIRECT("'"&amp;Sheetlist&amp;"'!$A$8:$M$39"),$A36)&gt;0),0))&amp;"'!$A$8:$M$39"),{10.11},FALSE))</f>
        <v/>
      </c>
      <c r="K36" s="161" t="str">
        <f t="array" aca="1" ref="K36" ca="1">IF(VLOOKUP($A36,INDIRECT("'"&amp;INDEX(Sheetlist,MATCH(1,--(COUNTIF(INDIRECT("'"&amp;Sheetlist&amp;"'!$A$8:$M$39"),$A36)&gt;0),0))&amp;"'!$A$8:$M$39"),{11.12},FALSE)=0,"",VLOOKUP($A36,INDIRECT("'"&amp;INDEX(Sheetlist,MATCH(1,--(COUNTIF(INDIRECT("'"&amp;Sheetlist&amp;"'!$A$8:$M$39"),$A36)&gt;0),0))&amp;"'!$A$8:$M$39"),{11.12},FALSE))</f>
        <v/>
      </c>
      <c r="L36" s="161" t="str">
        <f t="array" aca="1" ref="L36" ca="1">IF(VLOOKUP($A36,INDIRECT("'"&amp;INDEX(Sheetlist,MATCH(1,--(COUNTIF(INDIRECT("'"&amp;Sheetlist&amp;"'!$A$8:$M$39"),$A36)&gt;0),0))&amp;"'!$A$8:$M$39"),{12.13},FALSE)=0,"",VLOOKUP($A36,INDIRECT("'"&amp;INDEX(Sheetlist,MATCH(1,--(COUNTIF(INDIRECT("'"&amp;Sheetlist&amp;"'!$A$8:$M$39"),$A36)&gt;0),0))&amp;"'!$A$8:$M$39"),{12.13},FALSE))</f>
        <v/>
      </c>
      <c r="M36" s="161" t="str">
        <f t="array" aca="1" ref="M36" ca="1">IF(VLOOKUP($A36,INDIRECT("'"&amp;INDEX(Sheetlist,MATCH(1,--(COUNTIF(INDIRECT("'"&amp;Sheetlist&amp;"'!$A$8:$M$39"),$A36)&gt;0),0))&amp;"'!$A$8:$M$39"),{13.14},FALSE)=0,"",VLOOKUP($A36,INDIRECT("'"&amp;INDEX(Sheetlist,MATCH(1,--(COUNTIF(INDIRECT("'"&amp;Sheetlist&amp;"'!$A$8:$M$39"),$A36)&gt;0),0))&amp;"'!$A$8:$M$39"),{13.14},FALSE))</f>
        <v/>
      </c>
      <c r="N36" s="162">
        <f t="shared" ca="1" si="0"/>
        <v>11.5</v>
      </c>
    </row>
    <row r="37" spans="1:14" ht="15" customHeight="1">
      <c r="A37" s="160">
        <f>IF(A36="","",IF(MONTH(A36+1)&lt;&gt;MONTH(A36),"",A36+1))</f>
        <v>42033</v>
      </c>
      <c r="B37" s="161" t="str">
        <f t="array" aca="1" ref="B37" ca="1">IF(VLOOKUP($A37,INDIRECT("'"&amp;INDEX(Sheetlist,MATCH(1,--(COUNTIF(INDIRECT("'"&amp;Sheetlist&amp;"'!$A$8:$M$39"),$A37)&gt;0),0))&amp;"'!$A$8:$M$39"),{2.3},FALSE)=0,"",VLOOKUP($A37,INDIRECT("'"&amp;INDEX(Sheetlist,MATCH(1,--(COUNTIF(INDIRECT("'"&amp;Sheetlist&amp;"'!$A$8:$M$39"),$A37)&gt;0),0))&amp;"'!$A$8:$M$39"),{2.3},FALSE))</f>
        <v/>
      </c>
      <c r="C37" s="161" t="str">
        <f t="array" aca="1" ref="C37" ca="1">IF(VLOOKUP($A37,INDIRECT("'"&amp;INDEX(Sheetlist,MATCH(1,--(COUNTIF(INDIRECT("'"&amp;Sheetlist&amp;"'!$A$8:$M$39"),$A37)&gt;0),0))&amp;"'!$A$8:$M$39"),{3.4},FALSE)=0,"",VLOOKUP($A37,INDIRECT("'"&amp;INDEX(Sheetlist,MATCH(1,--(COUNTIF(INDIRECT("'"&amp;Sheetlist&amp;"'!$A$8:$M$39"),$A37)&gt;0),0))&amp;"'!$A$8:$M$39"),{3.4},FALSE))</f>
        <v/>
      </c>
      <c r="D37" s="161">
        <f t="array" aca="1" ref="D37" ca="1">IF(VLOOKUP($A37,INDIRECT("'"&amp;INDEX(Sheetlist,MATCH(1,--(COUNTIF(INDIRECT("'"&amp;Sheetlist&amp;"'!$A$8:$M$39"),$A37)&gt;0),0))&amp;"'!$A$8:$M$39"),{4.5},FALSE)=0,"",VLOOKUP($A37,INDIRECT("'"&amp;INDEX(Sheetlist,MATCH(1,--(COUNTIF(INDIRECT("'"&amp;Sheetlist&amp;"'!$A$8:$M$39"),$A37)&gt;0),0))&amp;"'!$A$8:$M$39"),{4.5},FALSE))</f>
        <v>75</v>
      </c>
      <c r="E37" s="161" t="str">
        <f t="array" aca="1" ref="E37" ca="1">IF(VLOOKUP($A37,INDIRECT("'"&amp;INDEX(Sheetlist,MATCH(1,--(COUNTIF(INDIRECT("'"&amp;Sheetlist&amp;"'!$A$8:$M$39"),$A37)&gt;0),0))&amp;"'!$A$8:$M$39"),{5.6},FALSE)=0,"",VLOOKUP($A37,INDIRECT("'"&amp;INDEX(Sheetlist,MATCH(1,--(COUNTIF(INDIRECT("'"&amp;Sheetlist&amp;"'!$A$8:$M$39"),$A37)&gt;0),0))&amp;"'!$A$8:$M$39"),{5.6},FALSE))</f>
        <v/>
      </c>
      <c r="F37" s="161" t="str">
        <f t="array" aca="1" ref="F37" ca="1">IF(VLOOKUP($A37,INDIRECT("'"&amp;INDEX(Sheetlist,MATCH(1,--(COUNTIF(INDIRECT("'"&amp;Sheetlist&amp;"'!$A$8:$M$39"),$A37)&gt;0),0))&amp;"'!$A$8:$M$39"),{6.7},FALSE)=0,"",VLOOKUP($A37,INDIRECT("'"&amp;INDEX(Sheetlist,MATCH(1,--(COUNTIF(INDIRECT("'"&amp;Sheetlist&amp;"'!$A$8:$M$39"),$A37)&gt;0),0))&amp;"'!$A$8:$M$39"),{6.7},FALSE))</f>
        <v/>
      </c>
      <c r="G37" s="161" t="str">
        <f t="array" aca="1" ref="G37" ca="1">IF(VLOOKUP($A37,INDIRECT("'"&amp;INDEX(Sheetlist,MATCH(1,--(COUNTIF(INDIRECT("'"&amp;Sheetlist&amp;"'!$A$8:$M$39"),$A37)&gt;0),0))&amp;"'!$A$8:$M$39"),{7.8},FALSE)=0,"",VLOOKUP($A37,INDIRECT("'"&amp;INDEX(Sheetlist,MATCH(1,--(COUNTIF(INDIRECT("'"&amp;Sheetlist&amp;"'!$A$8:$M$39"),$A37)&gt;0),0))&amp;"'!$A$8:$M$39"),{7.8},FALSE))</f>
        <v/>
      </c>
      <c r="H37" s="161" t="str">
        <f t="array" aca="1" ref="H37" ca="1">IF(VLOOKUP($A37,INDIRECT("'"&amp;INDEX(Sheetlist,MATCH(1,--(COUNTIF(INDIRECT("'"&amp;Sheetlist&amp;"'!$A$8:$M$39"),$A37)&gt;0),0))&amp;"'!$A$8:$M$39"),{8.9},FALSE)=0,"",VLOOKUP($A37,INDIRECT("'"&amp;INDEX(Sheetlist,MATCH(1,--(COUNTIF(INDIRECT("'"&amp;Sheetlist&amp;"'!$A$8:$M$39"),$A37)&gt;0),0))&amp;"'!$A$8:$M$39"),{8.9},FALSE))</f>
        <v/>
      </c>
      <c r="I37" s="161" t="str">
        <f t="array" aca="1" ref="I37" ca="1">IF(VLOOKUP($A37,INDIRECT("'"&amp;INDEX(Sheetlist,MATCH(1,--(COUNTIF(INDIRECT("'"&amp;Sheetlist&amp;"'!$A$8:$M$39"),$A37)&gt;0),0))&amp;"'!$A$8:$M$39"),{9.1},FALSE)=0,"",VLOOKUP($A37,INDIRECT("'"&amp;INDEX(Sheetlist,MATCH(1,--(COUNTIF(INDIRECT("'"&amp;Sheetlist&amp;"'!$A$8:$M$39"),$A37)&gt;0),0))&amp;"'!$A$8:$M$39"),{9.1},FALSE))</f>
        <v/>
      </c>
      <c r="J37" s="161" t="str">
        <f t="array" aca="1" ref="J37" ca="1">IF(VLOOKUP($A37,INDIRECT("'"&amp;INDEX(Sheetlist,MATCH(1,--(COUNTIF(INDIRECT("'"&amp;Sheetlist&amp;"'!$A$8:$M$39"),$A37)&gt;0),0))&amp;"'!$A$8:$M$39"),{10.11},FALSE)=0,"",VLOOKUP($A37,INDIRECT("'"&amp;INDEX(Sheetlist,MATCH(1,--(COUNTIF(INDIRECT("'"&amp;Sheetlist&amp;"'!$A$8:$M$39"),$A37)&gt;0),0))&amp;"'!$A$8:$M$39"),{10.11},FALSE))</f>
        <v/>
      </c>
      <c r="K37" s="161" t="str">
        <f t="array" aca="1" ref="K37" ca="1">IF(VLOOKUP($A37,INDIRECT("'"&amp;INDEX(Sheetlist,MATCH(1,--(COUNTIF(INDIRECT("'"&amp;Sheetlist&amp;"'!$A$8:$M$39"),$A37)&gt;0),0))&amp;"'!$A$8:$M$39"),{11.12},FALSE)=0,"",VLOOKUP($A37,INDIRECT("'"&amp;INDEX(Sheetlist,MATCH(1,--(COUNTIF(INDIRECT("'"&amp;Sheetlist&amp;"'!$A$8:$M$39"),$A37)&gt;0),0))&amp;"'!$A$8:$M$39"),{11.12},FALSE))</f>
        <v/>
      </c>
      <c r="L37" s="161" t="str">
        <f t="array" aca="1" ref="L37" ca="1">IF(VLOOKUP($A37,INDIRECT("'"&amp;INDEX(Sheetlist,MATCH(1,--(COUNTIF(INDIRECT("'"&amp;Sheetlist&amp;"'!$A$8:$M$39"),$A37)&gt;0),0))&amp;"'!$A$8:$M$39"),{12.13},FALSE)=0,"",VLOOKUP($A37,INDIRECT("'"&amp;INDEX(Sheetlist,MATCH(1,--(COUNTIF(INDIRECT("'"&amp;Sheetlist&amp;"'!$A$8:$M$39"),$A37)&gt;0),0))&amp;"'!$A$8:$M$39"),{12.13},FALSE))</f>
        <v/>
      </c>
      <c r="M37" s="161" t="str">
        <f t="array" aca="1" ref="M37" ca="1">IF(VLOOKUP($A37,INDIRECT("'"&amp;INDEX(Sheetlist,MATCH(1,--(COUNTIF(INDIRECT("'"&amp;Sheetlist&amp;"'!$A$8:$M$39"),$A37)&gt;0),0))&amp;"'!$A$8:$M$39"),{13.14},FALSE)=0,"",VLOOKUP($A37,INDIRECT("'"&amp;INDEX(Sheetlist,MATCH(1,--(COUNTIF(INDIRECT("'"&amp;Sheetlist&amp;"'!$A$8:$M$39"),$A37)&gt;0),0))&amp;"'!$A$8:$M$39"),{13.14},FALSE))</f>
        <v/>
      </c>
      <c r="N37" s="162">
        <f ca="1">IF(A37="","",SUM(B37:M37))</f>
        <v>75</v>
      </c>
    </row>
    <row r="38" spans="1:14" ht="15" customHeight="1">
      <c r="A38" s="160">
        <f>IF(A37="","",IF(MONTH(A37+1)&lt;&gt;MONTH(A37),"",A37+1))</f>
        <v>42034</v>
      </c>
      <c r="B38" s="161" t="str">
        <f t="array" aca="1" ref="B38" ca="1">IF(VLOOKUP($A38,INDIRECT("'"&amp;INDEX(Sheetlist,MATCH(1,--(COUNTIF(INDIRECT("'"&amp;Sheetlist&amp;"'!$A$8:$M$39"),$A38)&gt;0),0))&amp;"'!$A$8:$M$39"),{2.3},FALSE)=0,"",VLOOKUP($A38,INDIRECT("'"&amp;INDEX(Sheetlist,MATCH(1,--(COUNTIF(INDIRECT("'"&amp;Sheetlist&amp;"'!$A$8:$M$39"),$A38)&gt;0),0))&amp;"'!$A$8:$M$39"),{2.3},FALSE))</f>
        <v/>
      </c>
      <c r="C38" s="161" t="str">
        <f t="array" aca="1" ref="C38" ca="1">IF(VLOOKUP($A38,INDIRECT("'"&amp;INDEX(Sheetlist,MATCH(1,--(COUNTIF(INDIRECT("'"&amp;Sheetlist&amp;"'!$A$8:$M$39"),$A38)&gt;0),0))&amp;"'!$A$8:$M$39"),{3.4},FALSE)=0,"",VLOOKUP($A38,INDIRECT("'"&amp;INDEX(Sheetlist,MATCH(1,--(COUNTIF(INDIRECT("'"&amp;Sheetlist&amp;"'!$A$8:$M$39"),$A38)&gt;0),0))&amp;"'!$A$8:$M$39"),{3.4},FALSE))</f>
        <v/>
      </c>
      <c r="D38" s="161">
        <f t="array" aca="1" ref="D38" ca="1">IF(VLOOKUP($A38,INDIRECT("'"&amp;INDEX(Sheetlist,MATCH(1,--(COUNTIF(INDIRECT("'"&amp;Sheetlist&amp;"'!$A$8:$M$39"),$A38)&gt;0),0))&amp;"'!$A$8:$M$39"),{4.5},FALSE)=0,"",VLOOKUP($A38,INDIRECT("'"&amp;INDEX(Sheetlist,MATCH(1,--(COUNTIF(INDIRECT("'"&amp;Sheetlist&amp;"'!$A$8:$M$39"),$A38)&gt;0),0))&amp;"'!$A$8:$M$39"),{4.5},FALSE))</f>
        <v>19</v>
      </c>
      <c r="E38" s="161" t="str">
        <f t="array" aca="1" ref="E38" ca="1">IF(VLOOKUP($A38,INDIRECT("'"&amp;INDEX(Sheetlist,MATCH(1,--(COUNTIF(INDIRECT("'"&amp;Sheetlist&amp;"'!$A$8:$M$39"),$A38)&gt;0),0))&amp;"'!$A$8:$M$39"),{5.6},FALSE)=0,"",VLOOKUP($A38,INDIRECT("'"&amp;INDEX(Sheetlist,MATCH(1,--(COUNTIF(INDIRECT("'"&amp;Sheetlist&amp;"'!$A$8:$M$39"),$A38)&gt;0),0))&amp;"'!$A$8:$M$39"),{5.6},FALSE))</f>
        <v/>
      </c>
      <c r="F38" s="161" t="str">
        <f t="array" aca="1" ref="F38" ca="1">IF(VLOOKUP($A38,INDIRECT("'"&amp;INDEX(Sheetlist,MATCH(1,--(COUNTIF(INDIRECT("'"&amp;Sheetlist&amp;"'!$A$8:$M$39"),$A38)&gt;0),0))&amp;"'!$A$8:$M$39"),{6.7},FALSE)=0,"",VLOOKUP($A38,INDIRECT("'"&amp;INDEX(Sheetlist,MATCH(1,--(COUNTIF(INDIRECT("'"&amp;Sheetlist&amp;"'!$A$8:$M$39"),$A38)&gt;0),0))&amp;"'!$A$8:$M$39"),{6.7},FALSE))</f>
        <v/>
      </c>
      <c r="G38" s="161" t="str">
        <f t="array" aca="1" ref="G38" ca="1">IF(VLOOKUP($A38,INDIRECT("'"&amp;INDEX(Sheetlist,MATCH(1,--(COUNTIF(INDIRECT("'"&amp;Sheetlist&amp;"'!$A$8:$M$39"),$A38)&gt;0),0))&amp;"'!$A$8:$M$39"),{7.8},FALSE)=0,"",VLOOKUP($A38,INDIRECT("'"&amp;INDEX(Sheetlist,MATCH(1,--(COUNTIF(INDIRECT("'"&amp;Sheetlist&amp;"'!$A$8:$M$39"),$A38)&gt;0),0))&amp;"'!$A$8:$M$39"),{7.8},FALSE))</f>
        <v/>
      </c>
      <c r="H38" s="161" t="str">
        <f t="array" aca="1" ref="H38" ca="1">IF(VLOOKUP($A38,INDIRECT("'"&amp;INDEX(Sheetlist,MATCH(1,--(COUNTIF(INDIRECT("'"&amp;Sheetlist&amp;"'!$A$8:$M$39"),$A38)&gt;0),0))&amp;"'!$A$8:$M$39"),{8.9},FALSE)=0,"",VLOOKUP($A38,INDIRECT("'"&amp;INDEX(Sheetlist,MATCH(1,--(COUNTIF(INDIRECT("'"&amp;Sheetlist&amp;"'!$A$8:$M$39"),$A38)&gt;0),0))&amp;"'!$A$8:$M$39"),{8.9},FALSE))</f>
        <v/>
      </c>
      <c r="I38" s="161" t="str">
        <f t="array" aca="1" ref="I38" ca="1">IF(VLOOKUP($A38,INDIRECT("'"&amp;INDEX(Sheetlist,MATCH(1,--(COUNTIF(INDIRECT("'"&amp;Sheetlist&amp;"'!$A$8:$M$39"),$A38)&gt;0),0))&amp;"'!$A$8:$M$39"),{9.1},FALSE)=0,"",VLOOKUP($A38,INDIRECT("'"&amp;INDEX(Sheetlist,MATCH(1,--(COUNTIF(INDIRECT("'"&amp;Sheetlist&amp;"'!$A$8:$M$39"),$A38)&gt;0),0))&amp;"'!$A$8:$M$39"),{9.1},FALSE))</f>
        <v/>
      </c>
      <c r="J38" s="161" t="str">
        <f t="array" aca="1" ref="J38" ca="1">IF(VLOOKUP($A38,INDIRECT("'"&amp;INDEX(Sheetlist,MATCH(1,--(COUNTIF(INDIRECT("'"&amp;Sheetlist&amp;"'!$A$8:$M$39"),$A38)&gt;0),0))&amp;"'!$A$8:$M$39"),{10.11},FALSE)=0,"",VLOOKUP($A38,INDIRECT("'"&amp;INDEX(Sheetlist,MATCH(1,--(COUNTIF(INDIRECT("'"&amp;Sheetlist&amp;"'!$A$8:$M$39"),$A38)&gt;0),0))&amp;"'!$A$8:$M$39"),{10.11},FALSE))</f>
        <v/>
      </c>
      <c r="K38" s="161" t="str">
        <f t="array" aca="1" ref="K38" ca="1">IF(VLOOKUP($A38,INDIRECT("'"&amp;INDEX(Sheetlist,MATCH(1,--(COUNTIF(INDIRECT("'"&amp;Sheetlist&amp;"'!$A$8:$M$39"),$A38)&gt;0),0))&amp;"'!$A$8:$M$39"),{11.12},FALSE)=0,"",VLOOKUP($A38,INDIRECT("'"&amp;INDEX(Sheetlist,MATCH(1,--(COUNTIF(INDIRECT("'"&amp;Sheetlist&amp;"'!$A$8:$M$39"),$A38)&gt;0),0))&amp;"'!$A$8:$M$39"),{11.12},FALSE))</f>
        <v/>
      </c>
      <c r="L38" s="161" t="str">
        <f t="array" aca="1" ref="L38" ca="1">IF(VLOOKUP($A38,INDIRECT("'"&amp;INDEX(Sheetlist,MATCH(1,--(COUNTIF(INDIRECT("'"&amp;Sheetlist&amp;"'!$A$8:$M$39"),$A38)&gt;0),0))&amp;"'!$A$8:$M$39"),{12.13},FALSE)=0,"",VLOOKUP($A38,INDIRECT("'"&amp;INDEX(Sheetlist,MATCH(1,--(COUNTIF(INDIRECT("'"&amp;Sheetlist&amp;"'!$A$8:$M$39"),$A38)&gt;0),0))&amp;"'!$A$8:$M$39"),{12.13},FALSE))</f>
        <v/>
      </c>
      <c r="M38" s="161" t="str">
        <f t="array" aca="1" ref="M38" ca="1">IF(VLOOKUP($A38,INDIRECT("'"&amp;INDEX(Sheetlist,MATCH(1,--(COUNTIF(INDIRECT("'"&amp;Sheetlist&amp;"'!$A$8:$M$39"),$A38)&gt;0),0))&amp;"'!$A$8:$M$39"),{13.14},FALSE)=0,"",VLOOKUP($A38,INDIRECT("'"&amp;INDEX(Sheetlist,MATCH(1,--(COUNTIF(INDIRECT("'"&amp;Sheetlist&amp;"'!$A$8:$M$39"),$A38)&gt;0),0))&amp;"'!$A$8:$M$39"),{13.14},FALSE))</f>
        <v/>
      </c>
      <c r="N38" s="162">
        <f ca="1">IF(A38="","",SUM(B38:M38))</f>
        <v>19</v>
      </c>
    </row>
    <row r="39" spans="1:14" ht="15" customHeight="1" thickBot="1">
      <c r="A39" s="163">
        <f>IF(A38="","",IF(MONTH(A38+1)&lt;&gt;MONTH(A38),"",A38+1))</f>
        <v>42035</v>
      </c>
      <c r="B39" s="164" t="str">
        <f t="array" aca="1" ref="B39" ca="1">IF(VLOOKUP($A39,INDIRECT("'"&amp;INDEX(Sheetlist,MATCH(1,--(COUNTIF(INDIRECT("'"&amp;Sheetlist&amp;"'!$A$8:$M$39"),$A39)&gt;0),0))&amp;"'!$A$8:$M$39"),{2.3},FALSE)=0,"",VLOOKUP($A39,INDIRECT("'"&amp;INDEX(Sheetlist,MATCH(1,--(COUNTIF(INDIRECT("'"&amp;Sheetlist&amp;"'!$A$8:$M$39"),$A39)&gt;0),0))&amp;"'!$A$8:$M$39"),{2.3},FALSE))</f>
        <v/>
      </c>
      <c r="C39" s="164" t="str">
        <f t="array" aca="1" ref="C39" ca="1">IF(VLOOKUP($A39,INDIRECT("'"&amp;INDEX(Sheetlist,MATCH(1,--(COUNTIF(INDIRECT("'"&amp;Sheetlist&amp;"'!$A$8:$M$39"),$A39)&gt;0),0))&amp;"'!$A$8:$M$39"),{3.4},FALSE)=0,"",VLOOKUP($A39,INDIRECT("'"&amp;INDEX(Sheetlist,MATCH(1,--(COUNTIF(INDIRECT("'"&amp;Sheetlist&amp;"'!$A$8:$M$39"),$A39)&gt;0),0))&amp;"'!$A$8:$M$39"),{3.4},FALSE))</f>
        <v/>
      </c>
      <c r="D39" s="164">
        <f t="array" aca="1" ref="D39" ca="1">IF(VLOOKUP($A39,INDIRECT("'"&amp;INDEX(Sheetlist,MATCH(1,--(COUNTIF(INDIRECT("'"&amp;Sheetlist&amp;"'!$A$8:$M$39"),$A39)&gt;0),0))&amp;"'!$A$8:$M$39"),{4.5},FALSE)=0,"",VLOOKUP($A39,INDIRECT("'"&amp;INDEX(Sheetlist,MATCH(1,--(COUNTIF(INDIRECT("'"&amp;Sheetlist&amp;"'!$A$8:$M$39"),$A39)&gt;0),0))&amp;"'!$A$8:$M$39"),{4.5},FALSE))</f>
        <v>11</v>
      </c>
      <c r="E39" s="164" t="str">
        <f t="array" aca="1" ref="E39" ca="1">IF(VLOOKUP($A39,INDIRECT("'"&amp;INDEX(Sheetlist,MATCH(1,--(COUNTIF(INDIRECT("'"&amp;Sheetlist&amp;"'!$A$8:$M$39"),$A39)&gt;0),0))&amp;"'!$A$8:$M$39"),{5.6},FALSE)=0,"",VLOOKUP($A39,INDIRECT("'"&amp;INDEX(Sheetlist,MATCH(1,--(COUNTIF(INDIRECT("'"&amp;Sheetlist&amp;"'!$A$8:$M$39"),$A39)&gt;0),0))&amp;"'!$A$8:$M$39"),{5.6},FALSE))</f>
        <v/>
      </c>
      <c r="F39" s="164" t="str">
        <f t="array" aca="1" ref="F39" ca="1">IF(VLOOKUP($A39,INDIRECT("'"&amp;INDEX(Sheetlist,MATCH(1,--(COUNTIF(INDIRECT("'"&amp;Sheetlist&amp;"'!$A$8:$M$39"),$A39)&gt;0),0))&amp;"'!$A$8:$M$39"),{6.7},FALSE)=0,"",VLOOKUP($A39,INDIRECT("'"&amp;INDEX(Sheetlist,MATCH(1,--(COUNTIF(INDIRECT("'"&amp;Sheetlist&amp;"'!$A$8:$M$39"),$A39)&gt;0),0))&amp;"'!$A$8:$M$39"),{6.7},FALSE))</f>
        <v/>
      </c>
      <c r="G39" s="164" t="str">
        <f t="array" aca="1" ref="G39" ca="1">IF(VLOOKUP($A39,INDIRECT("'"&amp;INDEX(Sheetlist,MATCH(1,--(COUNTIF(INDIRECT("'"&amp;Sheetlist&amp;"'!$A$8:$M$39"),$A39)&gt;0),0))&amp;"'!$A$8:$M$39"),{7.8},FALSE)=0,"",VLOOKUP($A39,INDIRECT("'"&amp;INDEX(Sheetlist,MATCH(1,--(COUNTIF(INDIRECT("'"&amp;Sheetlist&amp;"'!$A$8:$M$39"),$A39)&gt;0),0))&amp;"'!$A$8:$M$39"),{7.8},FALSE))</f>
        <v/>
      </c>
      <c r="H39" s="164" t="str">
        <f t="array" aca="1" ref="H39" ca="1">IF(VLOOKUP($A39,INDIRECT("'"&amp;INDEX(Sheetlist,MATCH(1,--(COUNTIF(INDIRECT("'"&amp;Sheetlist&amp;"'!$A$8:$M$39"),$A39)&gt;0),0))&amp;"'!$A$8:$M$39"),{8.9},FALSE)=0,"",VLOOKUP($A39,INDIRECT("'"&amp;INDEX(Sheetlist,MATCH(1,--(COUNTIF(INDIRECT("'"&amp;Sheetlist&amp;"'!$A$8:$M$39"),$A39)&gt;0),0))&amp;"'!$A$8:$M$39"),{8.9},FALSE))</f>
        <v/>
      </c>
      <c r="I39" s="164" t="str">
        <f t="array" aca="1" ref="I39" ca="1">IF(VLOOKUP($A39,INDIRECT("'"&amp;INDEX(Sheetlist,MATCH(1,--(COUNTIF(INDIRECT("'"&amp;Sheetlist&amp;"'!$A$8:$M$39"),$A39)&gt;0),0))&amp;"'!$A$8:$M$39"),{9.1},FALSE)=0,"",VLOOKUP($A39,INDIRECT("'"&amp;INDEX(Sheetlist,MATCH(1,--(COUNTIF(INDIRECT("'"&amp;Sheetlist&amp;"'!$A$8:$M$39"),$A39)&gt;0),0))&amp;"'!$A$8:$M$39"),{9.1},FALSE))</f>
        <v/>
      </c>
      <c r="J39" s="164" t="str">
        <f t="array" aca="1" ref="J39" ca="1">IF(VLOOKUP($A39,INDIRECT("'"&amp;INDEX(Sheetlist,MATCH(1,--(COUNTIF(INDIRECT("'"&amp;Sheetlist&amp;"'!$A$8:$M$39"),$A39)&gt;0),0))&amp;"'!$A$8:$M$39"),{10.11},FALSE)=0,"",VLOOKUP($A39,INDIRECT("'"&amp;INDEX(Sheetlist,MATCH(1,--(COUNTIF(INDIRECT("'"&amp;Sheetlist&amp;"'!$A$8:$M$39"),$A39)&gt;0),0))&amp;"'!$A$8:$M$39"),{10.11},FALSE))</f>
        <v/>
      </c>
      <c r="K39" s="164" t="str">
        <f t="array" aca="1" ref="K39" ca="1">IF(VLOOKUP($A39,INDIRECT("'"&amp;INDEX(Sheetlist,MATCH(1,--(COUNTIF(INDIRECT("'"&amp;Sheetlist&amp;"'!$A$8:$M$39"),$A39)&gt;0),0))&amp;"'!$A$8:$M$39"),{11.12},FALSE)=0,"",VLOOKUP($A39,INDIRECT("'"&amp;INDEX(Sheetlist,MATCH(1,--(COUNTIF(INDIRECT("'"&amp;Sheetlist&amp;"'!$A$8:$M$39"),$A39)&gt;0),0))&amp;"'!$A$8:$M$39"),{11.12},FALSE))</f>
        <v/>
      </c>
      <c r="L39" s="164" t="str">
        <f t="array" aca="1" ref="L39" ca="1">IF(VLOOKUP($A39,INDIRECT("'"&amp;INDEX(Sheetlist,MATCH(1,--(COUNTIF(INDIRECT("'"&amp;Sheetlist&amp;"'!$A$8:$M$39"),$A39)&gt;0),0))&amp;"'!$A$8:$M$39"),{12.13},FALSE)=0,"",VLOOKUP($A39,INDIRECT("'"&amp;INDEX(Sheetlist,MATCH(1,--(COUNTIF(INDIRECT("'"&amp;Sheetlist&amp;"'!$A$8:$M$39"),$A39)&gt;0),0))&amp;"'!$A$8:$M$39"),{12.13},FALSE))</f>
        <v/>
      </c>
      <c r="M39" s="164" t="str">
        <f t="array" aca="1" ref="M39" ca="1">IF(VLOOKUP($A39,INDIRECT("'"&amp;INDEX(Sheetlist,MATCH(1,--(COUNTIF(INDIRECT("'"&amp;Sheetlist&amp;"'!$A$8:$M$39"),$A39)&gt;0),0))&amp;"'!$A$8:$M$39"),{13.14},FALSE)=0,"",VLOOKUP($A39,INDIRECT("'"&amp;INDEX(Sheetlist,MATCH(1,--(COUNTIF(INDIRECT("'"&amp;Sheetlist&amp;"'!$A$8:$M$39"),$A39)&gt;0),0))&amp;"'!$A$8:$M$39"),{13.14},FALSE))</f>
        <v/>
      </c>
      <c r="N39" s="165">
        <f ca="1">IF(A39="","",SUM(B39:M39))</f>
        <v>11</v>
      </c>
    </row>
    <row r="40" spans="1:14" ht="22.5" customHeight="1" thickTop="1" thickBot="1">
      <c r="A40" s="51" t="s">
        <v>3</v>
      </c>
      <c r="B40" s="51">
        <f t="shared" ref="B40:N40" ca="1" si="2">SUM(B9:B39)</f>
        <v>0</v>
      </c>
      <c r="C40" s="51">
        <f t="shared" ca="1" si="2"/>
        <v>0</v>
      </c>
      <c r="D40" s="51">
        <f t="shared" ca="1" si="2"/>
        <v>1087.5</v>
      </c>
      <c r="E40" s="51">
        <f t="shared" ca="1" si="2"/>
        <v>0</v>
      </c>
      <c r="F40" s="51">
        <f t="shared" ca="1" si="2"/>
        <v>0</v>
      </c>
      <c r="G40" s="51">
        <f t="shared" ca="1" si="2"/>
        <v>0</v>
      </c>
      <c r="H40" s="51">
        <f t="shared" ca="1" si="2"/>
        <v>24</v>
      </c>
      <c r="I40" s="51">
        <f t="shared" ca="1" si="2"/>
        <v>0</v>
      </c>
      <c r="J40" s="51">
        <f t="shared" ca="1" si="2"/>
        <v>0</v>
      </c>
      <c r="K40" s="51">
        <f t="shared" ca="1" si="2"/>
        <v>0</v>
      </c>
      <c r="L40" s="51">
        <f t="shared" ca="1" si="2"/>
        <v>0</v>
      </c>
      <c r="M40" s="51">
        <f t="shared" ca="1" si="2"/>
        <v>0</v>
      </c>
      <c r="N40" s="54">
        <f t="shared" ca="1" si="2"/>
        <v>1111.5</v>
      </c>
    </row>
    <row r="41" spans="1:14" ht="15.75" thickTop="1"/>
  </sheetData>
  <mergeCells count="3">
    <mergeCell ref="D2:K2"/>
    <mergeCell ref="E4:G4"/>
    <mergeCell ref="H4:I4"/>
  </mergeCells>
  <dataValidations count="2">
    <dataValidation type="list" allowBlank="1" showInputMessage="1" showErrorMessage="1" sqref="H4">
      <formula1>Mois</formula1>
    </dataValidation>
    <dataValidation type="list" allowBlank="1" showInputMessage="1" showErrorMessage="1" sqref="J5 J4">
      <formula1>Années</formula1>
    </dataValidation>
  </dataValidations>
  <pageMargins left="0.7" right="0.7" top="0.75" bottom="0.75" header="0.3" footer="0.3"/>
  <pageSetup paperSize="9" scale="52"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Feuil1">
    <tabColor rgb="FF00B0F0"/>
  </sheetPr>
  <dimension ref="A3:L29"/>
  <sheetViews>
    <sheetView showGridLines="0" workbookViewId="0">
      <pane xSplit="2" ySplit="7" topLeftCell="C23" activePane="bottomRight" state="frozen"/>
      <selection pane="topRight" activeCell="C1" sqref="C1"/>
      <selection pane="bottomLeft" activeCell="A8" sqref="A8"/>
      <selection pane="bottomRight" activeCell="C28" sqref="C28"/>
    </sheetView>
  </sheetViews>
  <sheetFormatPr baseColWidth="10" defaultRowHeight="15"/>
  <cols>
    <col min="3" max="7" width="23" customWidth="1"/>
    <col min="11" max="12" width="23.42578125" customWidth="1"/>
  </cols>
  <sheetData>
    <row r="3" spans="3:12" ht="31.5" customHeight="1">
      <c r="C3" s="174" t="s">
        <v>5</v>
      </c>
      <c r="D3" s="174"/>
      <c r="E3" s="174"/>
      <c r="F3" s="174"/>
      <c r="G3" s="174"/>
    </row>
    <row r="6" spans="3:12" ht="15.75" thickBot="1"/>
    <row r="7" spans="3:12" ht="33" customHeight="1" thickBot="1">
      <c r="C7" s="24" t="s">
        <v>20</v>
      </c>
      <c r="D7" s="25" t="s">
        <v>8</v>
      </c>
      <c r="E7" s="25" t="s">
        <v>7</v>
      </c>
      <c r="F7" s="25" t="s">
        <v>9</v>
      </c>
      <c r="G7" s="26" t="s">
        <v>21</v>
      </c>
    </row>
    <row r="8" spans="3:12" ht="33" customHeight="1">
      <c r="C8" s="13" t="str">
        <f ca="1">'Juin-13'!A43</f>
        <v>Juin-13</v>
      </c>
      <c r="D8" s="14" t="str">
        <f t="array" aca="1" ref="D8" ca="1">IF(VLOOKUP($C8,INDIRECT("'"&amp;INDEX(Sheetlist,MATCH(1,--(COUNTIF(INDIRECT("'"&amp;Sheetlist&amp;"'!$A$42:$D$43"),$C8)&gt;0),0))&amp;"'!$A$42:$D$43"),{2.3},FALSE)=0,"",VLOOKUP($C8,INDIRECT("'"&amp;INDEX(Sheetlist,MATCH(1,--(COUNTIF(INDIRECT("'"&amp;Sheetlist&amp;"'!$A$42:$D$43"),$C8)&gt;0),0))&amp;"'!$A$42:$D$43"),{2.3},FALSE))</f>
        <v/>
      </c>
      <c r="E8" s="14" t="str">
        <f t="array" aca="1" ref="E8" ca="1">IF(VLOOKUP($C8,INDIRECT("'"&amp;INDEX(Sheetlist,MATCH(1,--(COUNTIF(INDIRECT("'"&amp;Sheetlist&amp;"'!$A$42:$D$43"),$C8)&gt;0),0))&amp;"'!$A$42:$D$43"),{3.4},FALSE)=0,"",VLOOKUP($C8,INDIRECT("'"&amp;INDEX(Sheetlist,MATCH(1,--(COUNTIF(INDIRECT("'"&amp;Sheetlist&amp;"'!$A$42:$D$43"),$C8)&gt;0),0))&amp;"'!$A$42:$D$43"),{3.4},FALSE))</f>
        <v/>
      </c>
      <c r="F8" s="14">
        <f t="array" aca="1" ref="F8" ca="1">IF(VLOOKUP($C8,INDIRECT("'"&amp;INDEX(Sheetlist,MATCH(1,--(COUNTIF(INDIRECT("'"&amp;Sheetlist&amp;"'!$A$42:$D$43"),$C8)&gt;0),0))&amp;"'!$A$42:$D$43"),{4.5},FALSE)=0,"",VLOOKUP($C8,INDIRECT("'"&amp;INDEX(Sheetlist,MATCH(1,--(COUNTIF(INDIRECT("'"&amp;Sheetlist&amp;"'!$A$42:$D$43"),$C8)&gt;0),0))&amp;"'!$A$42:$D$43"),{4.5},FALSE))</f>
        <v>48</v>
      </c>
      <c r="G8" s="23">
        <f t="shared" ref="G8:G28" ca="1" si="0">IF(SUM(D8:F8)=0,"",SUM(D8:F8))</f>
        <v>48</v>
      </c>
    </row>
    <row r="9" spans="3:12" ht="33" customHeight="1">
      <c r="C9" s="13" t="str">
        <f ca="1">'Juil-13 '!A43</f>
        <v xml:space="preserve">Juil-13 </v>
      </c>
      <c r="D9" s="14">
        <f t="array" aca="1" ref="D9" ca="1">IF(VLOOKUP($C9,INDIRECT("'"&amp;INDEX(Sheetlist,MATCH(1,--(COUNTIF(INDIRECT("'"&amp;Sheetlist&amp;"'!$A$42:$D$43"),$C9)&gt;0),0))&amp;"'!$A$42:$D$43"),{2.3},FALSE)=0,"",VLOOKUP($C9,INDIRECT("'"&amp;INDEX(Sheetlist,MATCH(1,--(COUNTIF(INDIRECT("'"&amp;Sheetlist&amp;"'!$A$42:$D$43"),$C9)&gt;0),0))&amp;"'!$A$42:$D$43"),{2.3},FALSE))</f>
        <v>14</v>
      </c>
      <c r="E9" s="14" t="str">
        <f t="array" aca="1" ref="E9" ca="1">IF(VLOOKUP($C9,INDIRECT("'"&amp;INDEX(Sheetlist,MATCH(1,--(COUNTIF(INDIRECT("'"&amp;Sheetlist&amp;"'!$A$42:$D$43"),$C9)&gt;0),0))&amp;"'!$A$42:$D$43"),{3.4},FALSE)=0,"",VLOOKUP($C9,INDIRECT("'"&amp;INDEX(Sheetlist,MATCH(1,--(COUNTIF(INDIRECT("'"&amp;Sheetlist&amp;"'!$A$42:$D$43"),$C9)&gt;0),0))&amp;"'!$A$42:$D$43"),{3.4},FALSE))</f>
        <v/>
      </c>
      <c r="F9" s="14">
        <f t="array" aca="1" ref="F9" ca="1">IF(VLOOKUP($C9,INDIRECT("'"&amp;INDEX(Sheetlist,MATCH(1,--(COUNTIF(INDIRECT("'"&amp;Sheetlist&amp;"'!$A$42:$D$43"),$C9)&gt;0),0))&amp;"'!$A$42:$D$43"),{4.5},FALSE)=0,"",VLOOKUP($C9,INDIRECT("'"&amp;INDEX(Sheetlist,MATCH(1,--(COUNTIF(INDIRECT("'"&amp;Sheetlist&amp;"'!$A$42:$D$43"),$C9)&gt;0),0))&amp;"'!$A$42:$D$43"),{4.5},FALSE))</f>
        <v>264.5</v>
      </c>
      <c r="G9" s="23">
        <f t="shared" ca="1" si="0"/>
        <v>278.5</v>
      </c>
    </row>
    <row r="10" spans="3:12" ht="33" customHeight="1">
      <c r="C10" s="13" t="str">
        <f ca="1">'Août-13 '!A43</f>
        <v xml:space="preserve">Août-13 </v>
      </c>
      <c r="D10" s="14">
        <f t="array" aca="1" ref="D10" ca="1">IF(VLOOKUP($C10,INDIRECT("'"&amp;INDEX(Sheetlist,MATCH(1,--(COUNTIF(INDIRECT("'"&amp;Sheetlist&amp;"'!$A$42:$D$43"),$C10)&gt;0),0))&amp;"'!$A$42:$D$43"),{2.3},FALSE)=0,"",VLOOKUP($C10,INDIRECT("'"&amp;INDEX(Sheetlist,MATCH(1,--(COUNTIF(INDIRECT("'"&amp;Sheetlist&amp;"'!$A$42:$D$43"),$C10)&gt;0),0))&amp;"'!$A$42:$D$43"),{2.3},FALSE))</f>
        <v>510</v>
      </c>
      <c r="E10" s="14" t="str">
        <f t="array" aca="1" ref="E10" ca="1">IF(VLOOKUP($C10,INDIRECT("'"&amp;INDEX(Sheetlist,MATCH(1,--(COUNTIF(INDIRECT("'"&amp;Sheetlist&amp;"'!$A$42:$D$43"),$C10)&gt;0),0))&amp;"'!$A$42:$D$43"),{3.4},FALSE)=0,"",VLOOKUP($C10,INDIRECT("'"&amp;INDEX(Sheetlist,MATCH(1,--(COUNTIF(INDIRECT("'"&amp;Sheetlist&amp;"'!$A$42:$D$43"),$C10)&gt;0),0))&amp;"'!$A$42:$D$43"),{3.4},FALSE))</f>
        <v/>
      </c>
      <c r="F10" s="14">
        <f t="array" aca="1" ref="F10" ca="1">IF(VLOOKUP($C10,INDIRECT("'"&amp;INDEX(Sheetlist,MATCH(1,--(COUNTIF(INDIRECT("'"&amp;Sheetlist&amp;"'!$A$42:$D$43"),$C10)&gt;0),0))&amp;"'!$A$42:$D$43"),{4.5},FALSE)=0,"",VLOOKUP($C10,INDIRECT("'"&amp;INDEX(Sheetlist,MATCH(1,--(COUNTIF(INDIRECT("'"&amp;Sheetlist&amp;"'!$A$42:$D$43"),$C10)&gt;0),0))&amp;"'!$A$42:$D$43"),{4.5},FALSE))</f>
        <v>757</v>
      </c>
      <c r="G10" s="23">
        <f t="shared" ca="1" si="0"/>
        <v>1267</v>
      </c>
      <c r="K10" s="36"/>
      <c r="L10" s="36"/>
    </row>
    <row r="11" spans="3:12" ht="33" customHeight="1">
      <c r="C11" s="13" t="str">
        <f ca="1">'Sept-13'!A43</f>
        <v>Sept-13</v>
      </c>
      <c r="D11" s="14">
        <f t="array" aca="1" ref="D11" ca="1">IF(VLOOKUP($C11,INDIRECT("'"&amp;INDEX(Sheetlist,MATCH(1,--(COUNTIF(INDIRECT("'"&amp;Sheetlist&amp;"'!$A$42:$D$43"),$C11)&gt;0),0))&amp;"'!$A$42:$D$43"),{2.3},FALSE)=0,"",VLOOKUP($C11,INDIRECT("'"&amp;INDEX(Sheetlist,MATCH(1,--(COUNTIF(INDIRECT("'"&amp;Sheetlist&amp;"'!$A$42:$D$43"),$C11)&gt;0),0))&amp;"'!$A$42:$D$43"),{2.3},FALSE))</f>
        <v>936</v>
      </c>
      <c r="E11" s="14" t="str">
        <f t="array" aca="1" ref="E11" ca="1">IF(VLOOKUP($C11,INDIRECT("'"&amp;INDEX(Sheetlist,MATCH(1,--(COUNTIF(INDIRECT("'"&amp;Sheetlist&amp;"'!$A$42:$D$43"),$C11)&gt;0),0))&amp;"'!$A$42:$D$43"),{3.4},FALSE)=0,"",VLOOKUP($C11,INDIRECT("'"&amp;INDEX(Sheetlist,MATCH(1,--(COUNTIF(INDIRECT("'"&amp;Sheetlist&amp;"'!$A$42:$D$43"),$C11)&gt;0),0))&amp;"'!$A$42:$D$43"),{3.4},FALSE))</f>
        <v/>
      </c>
      <c r="F11" s="14">
        <f t="array" aca="1" ref="F11" ca="1">IF(VLOOKUP($C11,INDIRECT("'"&amp;INDEX(Sheetlist,MATCH(1,--(COUNTIF(INDIRECT("'"&amp;Sheetlist&amp;"'!$A$42:$D$43"),$C11)&gt;0),0))&amp;"'!$A$42:$D$43"),{4.5},FALSE)=0,"",VLOOKUP($C11,INDIRECT("'"&amp;INDEX(Sheetlist,MATCH(1,--(COUNTIF(INDIRECT("'"&amp;Sheetlist&amp;"'!$A$42:$D$43"),$C11)&gt;0),0))&amp;"'!$A$42:$D$43"),{4.5},FALSE))</f>
        <v>1502</v>
      </c>
      <c r="G11" s="23">
        <f t="shared" ca="1" si="0"/>
        <v>2438</v>
      </c>
      <c r="I11" s="55"/>
      <c r="K11" s="38"/>
      <c r="L11" s="38"/>
    </row>
    <row r="12" spans="3:12" ht="33" customHeight="1">
      <c r="C12" s="13" t="str">
        <f ca="1">'Oct-13'!A43</f>
        <v>Oct-13</v>
      </c>
      <c r="D12" s="14">
        <f t="array" aca="1" ref="D12" ca="1">IF(VLOOKUP($C12,INDIRECT("'"&amp;INDEX(Sheetlist,MATCH(1,--(COUNTIF(INDIRECT("'"&amp;Sheetlist&amp;"'!$A$42:$D$43"),$C12)&gt;0),0))&amp;"'!$A$42:$D$43"),{2.3},FALSE)=0,"",VLOOKUP($C12,INDIRECT("'"&amp;INDEX(Sheetlist,MATCH(1,--(COUNTIF(INDIRECT("'"&amp;Sheetlist&amp;"'!$A$42:$D$43"),$C12)&gt;0),0))&amp;"'!$A$42:$D$43"),{2.3},FALSE))</f>
        <v>1152</v>
      </c>
      <c r="E12" s="14">
        <f t="array" aca="1" ref="E12" ca="1">IF(VLOOKUP($C12,INDIRECT("'"&amp;INDEX(Sheetlist,MATCH(1,--(COUNTIF(INDIRECT("'"&amp;Sheetlist&amp;"'!$A$42:$D$43"),$C12)&gt;0),0))&amp;"'!$A$42:$D$43"),{3.4},FALSE)=0,"",VLOOKUP($C12,INDIRECT("'"&amp;INDEX(Sheetlist,MATCH(1,--(COUNTIF(INDIRECT("'"&amp;Sheetlist&amp;"'!$A$42:$D$43"),$C12)&gt;0),0))&amp;"'!$A$42:$D$43"),{3.4},FALSE))</f>
        <v>753.5</v>
      </c>
      <c r="F12" s="14">
        <f t="array" aca="1" ref="F12" ca="1">IF(VLOOKUP($C12,INDIRECT("'"&amp;INDEX(Sheetlist,MATCH(1,--(COUNTIF(INDIRECT("'"&amp;Sheetlist&amp;"'!$A$42:$D$43"),$C12)&gt;0),0))&amp;"'!$A$42:$D$43"),{4.5},FALSE)=0,"",VLOOKUP($C12,INDIRECT("'"&amp;INDEX(Sheetlist,MATCH(1,--(COUNTIF(INDIRECT("'"&amp;Sheetlist&amp;"'!$A$42:$D$43"),$C12)&gt;0),0))&amp;"'!$A$42:$D$43"),{4.5},FALSE))</f>
        <v>313</v>
      </c>
      <c r="G12" s="23">
        <f t="shared" ca="1" si="0"/>
        <v>2218.5</v>
      </c>
    </row>
    <row r="13" spans="3:12" ht="33" customHeight="1">
      <c r="C13" s="13" t="str">
        <f ca="1">'Nov-13 '!A43</f>
        <v xml:space="preserve">Nov-13 </v>
      </c>
      <c r="D13" s="14">
        <f t="array" aca="1" ref="D13" ca="1">IF(VLOOKUP($C13,INDIRECT("'"&amp;INDEX(Sheetlist,MATCH(1,--(COUNTIF(INDIRECT("'"&amp;Sheetlist&amp;"'!$A$42:$D$43"),$C13)&gt;0),0))&amp;"'!$A$42:$D$43"),{2.3},FALSE)=0,"",VLOOKUP($C13,INDIRECT("'"&amp;INDEX(Sheetlist,MATCH(1,--(COUNTIF(INDIRECT("'"&amp;Sheetlist&amp;"'!$A$42:$D$43"),$C13)&gt;0),0))&amp;"'!$A$42:$D$43"),{2.3},FALSE))</f>
        <v>1515</v>
      </c>
      <c r="E13" s="14">
        <f t="array" aca="1" ref="E13" ca="1">IF(VLOOKUP($C13,INDIRECT("'"&amp;INDEX(Sheetlist,MATCH(1,--(COUNTIF(INDIRECT("'"&amp;Sheetlist&amp;"'!$A$42:$D$43"),$C13)&gt;0),0))&amp;"'!$A$42:$D$43"),{3.4},FALSE)=0,"",VLOOKUP($C13,INDIRECT("'"&amp;INDEX(Sheetlist,MATCH(1,--(COUNTIF(INDIRECT("'"&amp;Sheetlist&amp;"'!$A$42:$D$43"),$C13)&gt;0),0))&amp;"'!$A$42:$D$43"),{3.4},FALSE))</f>
        <v>1940.5</v>
      </c>
      <c r="F13" s="14" t="str">
        <f t="array" aca="1" ref="F13" ca="1">IF(VLOOKUP($C13,INDIRECT("'"&amp;INDEX(Sheetlist,MATCH(1,--(COUNTIF(INDIRECT("'"&amp;Sheetlist&amp;"'!$A$42:$D$43"),$C13)&gt;0),0))&amp;"'!$A$42:$D$43"),{4.5},FALSE)=0,"",VLOOKUP($C13,INDIRECT("'"&amp;INDEX(Sheetlist,MATCH(1,--(COUNTIF(INDIRECT("'"&amp;Sheetlist&amp;"'!$A$42:$D$43"),$C13)&gt;0),0))&amp;"'!$A$42:$D$43"),{4.5},FALSE))</f>
        <v/>
      </c>
      <c r="G13" s="23">
        <f t="shared" ca="1" si="0"/>
        <v>3455.5</v>
      </c>
      <c r="I13" s="30"/>
      <c r="K13" s="35" t="s">
        <v>20</v>
      </c>
      <c r="L13" s="39" t="s">
        <v>39</v>
      </c>
    </row>
    <row r="14" spans="3:12" ht="33" customHeight="1">
      <c r="C14" s="13" t="str">
        <f ca="1">'Déc-13 '!A43</f>
        <v xml:space="preserve">Déc-13 </v>
      </c>
      <c r="D14" s="14">
        <f t="array" aca="1" ref="D14" ca="1">IF(VLOOKUP($C14,INDIRECT("'"&amp;INDEX(Sheetlist,MATCH(1,--(COUNTIF(INDIRECT("'"&amp;Sheetlist&amp;"'!$A$42:$D$43"),$C14)&gt;0),0))&amp;"'!$A$42:$D$43"),{2.3},FALSE)=0,"",VLOOKUP($C14,INDIRECT("'"&amp;INDEX(Sheetlist,MATCH(1,--(COUNTIF(INDIRECT("'"&amp;Sheetlist&amp;"'!$A$42:$D$43"),$C14)&gt;0),0))&amp;"'!$A$42:$D$43"),{2.3},FALSE))</f>
        <v>1906.5</v>
      </c>
      <c r="E14" s="14">
        <f t="array" aca="1" ref="E14" ca="1">IF(VLOOKUP($C14,INDIRECT("'"&amp;INDEX(Sheetlist,MATCH(1,--(COUNTIF(INDIRECT("'"&amp;Sheetlist&amp;"'!$A$42:$D$43"),$C14)&gt;0),0))&amp;"'!$A$42:$D$43"),{3.4},FALSE)=0,"",VLOOKUP($C14,INDIRECT("'"&amp;INDEX(Sheetlist,MATCH(1,--(COUNTIF(INDIRECT("'"&amp;Sheetlist&amp;"'!$A$42:$D$43"),$C14)&gt;0),0))&amp;"'!$A$42:$D$43"),{3.4},FALSE))</f>
        <v>612</v>
      </c>
      <c r="F14" s="14" t="str">
        <f t="array" aca="1" ref="F14" ca="1">IF(VLOOKUP($C14,INDIRECT("'"&amp;INDEX(Sheetlist,MATCH(1,--(COUNTIF(INDIRECT("'"&amp;Sheetlist&amp;"'!$A$42:$D$43"),$C14)&gt;0),0))&amp;"'!$A$42:$D$43"),{4.5},FALSE)=0,"",VLOOKUP($C14,INDIRECT("'"&amp;INDEX(Sheetlist,MATCH(1,--(COUNTIF(INDIRECT("'"&amp;Sheetlist&amp;"'!$A$42:$D$43"),$C14)&gt;0),0))&amp;"'!$A$42:$D$43"),{4.5},FALSE))</f>
        <v/>
      </c>
      <c r="G14" s="23">
        <f t="shared" ca="1" si="0"/>
        <v>2518.5</v>
      </c>
      <c r="I14" s="30"/>
      <c r="K14" s="27" t="s">
        <v>8</v>
      </c>
      <c r="L14" s="37">
        <f ca="1">IF(VLOOKUP($L$13,Calcestruzzo,2,0)=0,"",VLOOKUP($L$13,Calcestruzzo,2,0))</f>
        <v>1208.5</v>
      </c>
    </row>
    <row r="15" spans="3:12" ht="33" customHeight="1">
      <c r="C15" s="13" t="str">
        <f ca="1">'Jan-14 '!A43</f>
        <v xml:space="preserve">Jan-14 </v>
      </c>
      <c r="D15" s="14">
        <f t="array" aca="1" ref="D15" ca="1">IF(VLOOKUP($C15,INDIRECT("'"&amp;INDEX(Sheetlist,MATCH(1,--(COUNTIF(INDIRECT("'"&amp;Sheetlist&amp;"'!$A$42:$D$43"),$C15)&gt;0),0))&amp;"'!$A$42:$D$43"),{2.3},FALSE)=0,"",VLOOKUP($C15,INDIRECT("'"&amp;INDEX(Sheetlist,MATCH(1,--(COUNTIF(INDIRECT("'"&amp;Sheetlist&amp;"'!$A$42:$D$43"),$C15)&gt;0),0))&amp;"'!$A$42:$D$43"),{2.3},FALSE))</f>
        <v>1312.5</v>
      </c>
      <c r="E15" s="14">
        <f t="array" aca="1" ref="E15" ca="1">IF(VLOOKUP($C15,INDIRECT("'"&amp;INDEX(Sheetlist,MATCH(1,--(COUNTIF(INDIRECT("'"&amp;Sheetlist&amp;"'!$A$42:$D$43"),$C15)&gt;0),0))&amp;"'!$A$42:$D$43"),{3.4},FALSE)=0,"",VLOOKUP($C15,INDIRECT("'"&amp;INDEX(Sheetlist,MATCH(1,--(COUNTIF(INDIRECT("'"&amp;Sheetlist&amp;"'!$A$42:$D$43"),$C15)&gt;0),0))&amp;"'!$A$42:$D$43"),{3.4},FALSE))</f>
        <v>277.5</v>
      </c>
      <c r="F15" s="14" t="str">
        <f t="array" aca="1" ref="F15" ca="1">IF(VLOOKUP($C15,INDIRECT("'"&amp;INDEX(Sheetlist,MATCH(1,--(COUNTIF(INDIRECT("'"&amp;Sheetlist&amp;"'!$A$42:$D$43"),$C15)&gt;0),0))&amp;"'!$A$42:$D$43"),{4.5},FALSE)=0,"",VLOOKUP($C15,INDIRECT("'"&amp;INDEX(Sheetlist,MATCH(1,--(COUNTIF(INDIRECT("'"&amp;Sheetlist&amp;"'!$A$42:$D$43"),$C15)&gt;0),0))&amp;"'!$A$42:$D$43"),{4.5},FALSE))</f>
        <v/>
      </c>
      <c r="G15" s="23">
        <f t="shared" ca="1" si="0"/>
        <v>1590</v>
      </c>
      <c r="I15" s="30"/>
      <c r="K15" s="27" t="s">
        <v>7</v>
      </c>
      <c r="L15" s="37">
        <f ca="1">IF(VLOOKUP($L$13,Calcestruzzo,2,0)=0,"",VLOOKUP($L$13,Calcestruzzo,3,0))</f>
        <v>109.5</v>
      </c>
    </row>
    <row r="16" spans="3:12" ht="33" customHeight="1">
      <c r="C16" s="13" t="str">
        <f ca="1">'Févr-14 '!A43</f>
        <v xml:space="preserve">Févr-14 </v>
      </c>
      <c r="D16" s="14">
        <f t="array" aca="1" ref="D16" ca="1">IF(VLOOKUP($C16,INDIRECT("'"&amp;INDEX(Sheetlist,MATCH(1,--(COUNTIF(INDIRECT("'"&amp;Sheetlist&amp;"'!$A$42:$D$43"),$C16)&gt;0),0))&amp;"'!$A$42:$D$43"),{2.3},FALSE)=0,"",VLOOKUP($C16,INDIRECT("'"&amp;INDEX(Sheetlist,MATCH(1,--(COUNTIF(INDIRECT("'"&amp;Sheetlist&amp;"'!$A$42:$D$43"),$C16)&gt;0),0))&amp;"'!$A$42:$D$43"),{2.3},FALSE))</f>
        <v>1620</v>
      </c>
      <c r="E16" s="14">
        <f t="array" aca="1" ref="E16" ca="1">IF(VLOOKUP($C16,INDIRECT("'"&amp;INDEX(Sheetlist,MATCH(1,--(COUNTIF(INDIRECT("'"&amp;Sheetlist&amp;"'!$A$42:$D$43"),$C16)&gt;0),0))&amp;"'!$A$42:$D$43"),{3.4},FALSE)=0,"",VLOOKUP($C16,INDIRECT("'"&amp;INDEX(Sheetlist,MATCH(1,--(COUNTIF(INDIRECT("'"&amp;Sheetlist&amp;"'!$A$42:$D$43"),$C16)&gt;0),0))&amp;"'!$A$42:$D$43"),{3.4},FALSE))</f>
        <v>242</v>
      </c>
      <c r="F16" s="14" t="str">
        <f t="array" aca="1" ref="F16" ca="1">IF(VLOOKUP($C16,INDIRECT("'"&amp;INDEX(Sheetlist,MATCH(1,--(COUNTIF(INDIRECT("'"&amp;Sheetlist&amp;"'!$A$42:$D$43"),$C16)&gt;0),0))&amp;"'!$A$42:$D$43"),{4.5},FALSE)=0,"",VLOOKUP($C16,INDIRECT("'"&amp;INDEX(Sheetlist,MATCH(1,--(COUNTIF(INDIRECT("'"&amp;Sheetlist&amp;"'!$A$42:$D$43"),$C16)&gt;0),0))&amp;"'!$A$42:$D$43"),{4.5},FALSE))</f>
        <v/>
      </c>
      <c r="G16" s="23">
        <f t="shared" ca="1" si="0"/>
        <v>1862</v>
      </c>
      <c r="K16" s="27" t="s">
        <v>9</v>
      </c>
      <c r="L16" s="37" t="str">
        <f ca="1">IF(VLOOKUP($L$13,Calcestruzzo,2,0)=0,"",VLOOKUP($L$13,Calcestruzzo,4,0))</f>
        <v/>
      </c>
    </row>
    <row r="17" spans="1:12" ht="33" customHeight="1">
      <c r="C17" s="13" t="str">
        <f ca="1">'Mars-14  '!A43</f>
        <v xml:space="preserve">Mars-14  </v>
      </c>
      <c r="D17" s="14">
        <f t="array" aca="1" ref="D17" ca="1">IF(VLOOKUP($C17,INDIRECT("'"&amp;INDEX(Sheetlist,MATCH(1,--(COUNTIF(INDIRECT("'"&amp;Sheetlist&amp;"'!$A$42:$D$43"),$C17)&gt;0),0))&amp;"'!$A$42:$D$43"),{2.3},FALSE)=0,"",VLOOKUP($C17,INDIRECT("'"&amp;INDEX(Sheetlist,MATCH(1,--(COUNTIF(INDIRECT("'"&amp;Sheetlist&amp;"'!$A$42:$D$43"),$C17)&gt;0),0))&amp;"'!$A$42:$D$43"),{2.3},FALSE))</f>
        <v>1905</v>
      </c>
      <c r="E17" s="14">
        <f t="array" aca="1" ref="E17" ca="1">IF(VLOOKUP($C17,INDIRECT("'"&amp;INDEX(Sheetlist,MATCH(1,--(COUNTIF(INDIRECT("'"&amp;Sheetlist&amp;"'!$A$42:$D$43"),$C17)&gt;0),0))&amp;"'!$A$42:$D$43"),{3.4},FALSE)=0,"",VLOOKUP($C17,INDIRECT("'"&amp;INDEX(Sheetlist,MATCH(1,--(COUNTIF(INDIRECT("'"&amp;Sheetlist&amp;"'!$A$42:$D$43"),$C17)&gt;0),0))&amp;"'!$A$42:$D$43"),{3.4},FALSE))</f>
        <v>170</v>
      </c>
      <c r="F17" s="14" t="str">
        <f t="array" aca="1" ref="F17" ca="1">IF(VLOOKUP($C17,INDIRECT("'"&amp;INDEX(Sheetlist,MATCH(1,--(COUNTIF(INDIRECT("'"&amp;Sheetlist&amp;"'!$A$42:$D$43"),$C17)&gt;0),0))&amp;"'!$A$42:$D$43"),{4.5},FALSE)=0,"",VLOOKUP($C17,INDIRECT("'"&amp;INDEX(Sheetlist,MATCH(1,--(COUNTIF(INDIRECT("'"&amp;Sheetlist&amp;"'!$A$42:$D$43"),$C17)&gt;0),0))&amp;"'!$A$42:$D$43"),{4.5},FALSE))</f>
        <v/>
      </c>
      <c r="G17" s="23">
        <f t="shared" ca="1" si="0"/>
        <v>2075</v>
      </c>
      <c r="K17" s="28" t="s">
        <v>37</v>
      </c>
      <c r="L17" s="29">
        <f ca="1">SUM(L14:L16)</f>
        <v>1318</v>
      </c>
    </row>
    <row r="18" spans="1:12" ht="33" customHeight="1">
      <c r="C18" s="13" t="str">
        <f ca="1">'Avr-14  '!A43</f>
        <v xml:space="preserve">Avr-14  </v>
      </c>
      <c r="D18" s="14">
        <f t="array" aca="1" ref="D18" ca="1">IF(VLOOKUP($C18,INDIRECT("'"&amp;INDEX(Sheetlist,MATCH(1,--(COUNTIF(INDIRECT("'"&amp;Sheetlist&amp;"'!$A$42:$D$43"),$C18)&gt;0),0))&amp;"'!$A$42:$D$43"),{2.3},FALSE)=0,"",VLOOKUP($C18,INDIRECT("'"&amp;INDEX(Sheetlist,MATCH(1,--(COUNTIF(INDIRECT("'"&amp;Sheetlist&amp;"'!$A$42:$D$43"),$C18)&gt;0),0))&amp;"'!$A$42:$D$43"),{2.3},FALSE))</f>
        <v>1979.75</v>
      </c>
      <c r="E18" s="14">
        <f t="array" aca="1" ref="E18" ca="1">IF(VLOOKUP($C18,INDIRECT("'"&amp;INDEX(Sheetlist,MATCH(1,--(COUNTIF(INDIRECT("'"&amp;Sheetlist&amp;"'!$A$42:$D$43"),$C18)&gt;0),0))&amp;"'!$A$42:$D$43"),{3.4},FALSE)=0,"",VLOOKUP($C18,INDIRECT("'"&amp;INDEX(Sheetlist,MATCH(1,--(COUNTIF(INDIRECT("'"&amp;Sheetlist&amp;"'!$A$42:$D$43"),$C18)&gt;0),0))&amp;"'!$A$42:$D$43"),{3.4},FALSE))</f>
        <v>131</v>
      </c>
      <c r="F18" s="14" t="str">
        <f t="array" aca="1" ref="F18" ca="1">IF(VLOOKUP($C18,INDIRECT("'"&amp;INDEX(Sheetlist,MATCH(1,--(COUNTIF(INDIRECT("'"&amp;Sheetlist&amp;"'!$A$42:$D$43"),$C18)&gt;0),0))&amp;"'!$A$42:$D$43"),{4.5},FALSE)=0,"",VLOOKUP($C18,INDIRECT("'"&amp;INDEX(Sheetlist,MATCH(1,--(COUNTIF(INDIRECT("'"&amp;Sheetlist&amp;"'!$A$42:$D$43"),$C18)&gt;0),0))&amp;"'!$A$42:$D$43"),{4.5},FALSE))</f>
        <v/>
      </c>
      <c r="G18" s="23">
        <f t="shared" ca="1" si="0"/>
        <v>2110.75</v>
      </c>
    </row>
    <row r="19" spans="1:12" ht="33" customHeight="1">
      <c r="C19" s="13" t="str">
        <f ca="1">'Mai-14  '!A43</f>
        <v xml:space="preserve">Mai-14  </v>
      </c>
      <c r="D19" s="14">
        <f t="array" aca="1" ref="D19" ca="1">IF(VLOOKUP($C19,INDIRECT("'"&amp;INDEX(Sheetlist,MATCH(1,--(COUNTIF(INDIRECT("'"&amp;Sheetlist&amp;"'!$A$42:$D$43"),$C19)&gt;0),0))&amp;"'!$A$42:$D$43"),{2.3},FALSE)=0,"",VLOOKUP($C19,INDIRECT("'"&amp;INDEX(Sheetlist,MATCH(1,--(COUNTIF(INDIRECT("'"&amp;Sheetlist&amp;"'!$A$42:$D$43"),$C19)&gt;0),0))&amp;"'!$A$42:$D$43"),{2.3},FALSE))</f>
        <v>2054.25</v>
      </c>
      <c r="E19" s="14">
        <f t="array" aca="1" ref="E19" ca="1">IF(VLOOKUP($C19,INDIRECT("'"&amp;INDEX(Sheetlist,MATCH(1,--(COUNTIF(INDIRECT("'"&amp;Sheetlist&amp;"'!$A$42:$D$43"),$C19)&gt;0),0))&amp;"'!$A$42:$D$43"),{3.4},FALSE)=0,"",VLOOKUP($C19,INDIRECT("'"&amp;INDEX(Sheetlist,MATCH(1,--(COUNTIF(INDIRECT("'"&amp;Sheetlist&amp;"'!$A$42:$D$43"),$C19)&gt;0),0))&amp;"'!$A$42:$D$43"),{3.4},FALSE))</f>
        <v>75.5</v>
      </c>
      <c r="F19" s="14" t="str">
        <f t="array" aca="1" ref="F19" ca="1">IF(VLOOKUP($C19,INDIRECT("'"&amp;INDEX(Sheetlist,MATCH(1,--(COUNTIF(INDIRECT("'"&amp;Sheetlist&amp;"'!$A$42:$D$43"),$C19)&gt;0),0))&amp;"'!$A$42:$D$43"),{4.5},FALSE)=0,"",VLOOKUP($C19,INDIRECT("'"&amp;INDEX(Sheetlist,MATCH(1,--(COUNTIF(INDIRECT("'"&amp;Sheetlist&amp;"'!$A$42:$D$43"),$C19)&gt;0),0))&amp;"'!$A$42:$D$43"),{4.5},FALSE))</f>
        <v/>
      </c>
      <c r="G19" s="23">
        <f t="shared" ca="1" si="0"/>
        <v>2129.75</v>
      </c>
    </row>
    <row r="20" spans="1:12" ht="33" customHeight="1">
      <c r="C20" s="13" t="str">
        <f ca="1">'Juin-14 '!A43</f>
        <v xml:space="preserve">Juin-14 </v>
      </c>
      <c r="D20" s="14">
        <f t="array" aca="1" ref="D20" ca="1">IF(VLOOKUP($C20,INDIRECT("'"&amp;INDEX(Sheetlist,MATCH(1,--(COUNTIF(INDIRECT("'"&amp;Sheetlist&amp;"'!$A$42:$D$43"),$C20)&gt;0),0))&amp;"'!$A$42:$D$43"),{2.3},FALSE)=0,"",VLOOKUP($C20,INDIRECT("'"&amp;INDEX(Sheetlist,MATCH(1,--(COUNTIF(INDIRECT("'"&amp;Sheetlist&amp;"'!$A$42:$D$43"),$C20)&gt;0),0))&amp;"'!$A$42:$D$43"),{2.3},FALSE))</f>
        <v>1965.5</v>
      </c>
      <c r="E20" s="14">
        <f t="array" aca="1" ref="E20" ca="1">IF(VLOOKUP($C20,INDIRECT("'"&amp;INDEX(Sheetlist,MATCH(1,--(COUNTIF(INDIRECT("'"&amp;Sheetlist&amp;"'!$A$42:$D$43"),$C20)&gt;0),0))&amp;"'!$A$42:$D$43"),{3.4},FALSE)=0,"",VLOOKUP($C20,INDIRECT("'"&amp;INDEX(Sheetlist,MATCH(1,--(COUNTIF(INDIRECT("'"&amp;Sheetlist&amp;"'!$A$42:$D$43"),$C20)&gt;0),0))&amp;"'!$A$42:$D$43"),{3.4},FALSE))</f>
        <v>106.5</v>
      </c>
      <c r="F20" s="14" t="str">
        <f t="array" aca="1" ref="F20" ca="1">IF(VLOOKUP($C20,INDIRECT("'"&amp;INDEX(Sheetlist,MATCH(1,--(COUNTIF(INDIRECT("'"&amp;Sheetlist&amp;"'!$A$42:$D$43"),$C20)&gt;0),0))&amp;"'!$A$42:$D$43"),{4.5},FALSE)=0,"",VLOOKUP($C20,INDIRECT("'"&amp;INDEX(Sheetlist,MATCH(1,--(COUNTIF(INDIRECT("'"&amp;Sheetlist&amp;"'!$A$42:$D$43"),$C20)&gt;0),0))&amp;"'!$A$42:$D$43"),{4.5},FALSE))</f>
        <v/>
      </c>
      <c r="G20" s="23">
        <f t="shared" ca="1" si="0"/>
        <v>2072</v>
      </c>
    </row>
    <row r="21" spans="1:12" ht="33" customHeight="1">
      <c r="C21" s="13" t="str">
        <f ca="1">'Juil-14  '!A43</f>
        <v xml:space="preserve">Juil-14  </v>
      </c>
      <c r="D21" s="14">
        <f t="array" aca="1" ref="D21" ca="1">IF(VLOOKUP($C21,INDIRECT("'"&amp;INDEX(Sheetlist,MATCH(1,--(COUNTIF(INDIRECT("'"&amp;Sheetlist&amp;"'!$A$42:$D$43"),$C21)&gt;0),0))&amp;"'!$A$42:$D$43"),{2.3},FALSE)=0,"",VLOOKUP($C21,INDIRECT("'"&amp;INDEX(Sheetlist,MATCH(1,--(COUNTIF(INDIRECT("'"&amp;Sheetlist&amp;"'!$A$42:$D$43"),$C21)&gt;0),0))&amp;"'!$A$42:$D$43"),{2.3},FALSE))</f>
        <v>1277.75</v>
      </c>
      <c r="E21" s="14">
        <f t="array" aca="1" ref="E21" ca="1">IF(VLOOKUP($C21,INDIRECT("'"&amp;INDEX(Sheetlist,MATCH(1,--(COUNTIF(INDIRECT("'"&amp;Sheetlist&amp;"'!$A$42:$D$43"),$C21)&gt;0),0))&amp;"'!$A$42:$D$43"),{3.4},FALSE)=0,"",VLOOKUP($C21,INDIRECT("'"&amp;INDEX(Sheetlist,MATCH(1,--(COUNTIF(INDIRECT("'"&amp;Sheetlist&amp;"'!$A$42:$D$43"),$C21)&gt;0),0))&amp;"'!$A$42:$D$43"),{3.4},FALSE))</f>
        <v>66</v>
      </c>
      <c r="F21" s="14" t="str">
        <f t="array" aca="1" ref="F21" ca="1">IF(VLOOKUP($C21,INDIRECT("'"&amp;INDEX(Sheetlist,MATCH(1,--(COUNTIF(INDIRECT("'"&amp;Sheetlist&amp;"'!$A$42:$D$43"),$C21)&gt;0),0))&amp;"'!$A$42:$D$43"),{4.5},FALSE)=0,"",VLOOKUP($C21,INDIRECT("'"&amp;INDEX(Sheetlist,MATCH(1,--(COUNTIF(INDIRECT("'"&amp;Sheetlist&amp;"'!$A$42:$D$43"),$C21)&gt;0),0))&amp;"'!$A$42:$D$43"),{4.5},FALSE))</f>
        <v/>
      </c>
      <c r="G21" s="23">
        <f t="shared" ca="1" si="0"/>
        <v>1343.75</v>
      </c>
    </row>
    <row r="22" spans="1:12" ht="33" customHeight="1">
      <c r="C22" s="13" t="str">
        <f ca="1">'Août-14 '!A43</f>
        <v xml:space="preserve">Août-14 </v>
      </c>
      <c r="D22" s="14">
        <f t="array" aca="1" ref="D22" ca="1">IF(VLOOKUP($C22,INDIRECT("'"&amp;INDEX(Sheetlist,MATCH(1,--(COUNTIF(INDIRECT("'"&amp;Sheetlist&amp;"'!$A$42:$D$43"),$C22)&gt;0),0))&amp;"'!$A$42:$D$43"),{2.3},FALSE)=0,"",VLOOKUP($C22,INDIRECT("'"&amp;INDEX(Sheetlist,MATCH(1,--(COUNTIF(INDIRECT("'"&amp;Sheetlist&amp;"'!$A$42:$D$43"),$C22)&gt;0),0))&amp;"'!$A$42:$D$43"),{2.3},FALSE))</f>
        <v>1407</v>
      </c>
      <c r="E22" s="14">
        <f t="array" aca="1" ref="E22" ca="1">IF(VLOOKUP($C22,INDIRECT("'"&amp;INDEX(Sheetlist,MATCH(1,--(COUNTIF(INDIRECT("'"&amp;Sheetlist&amp;"'!$A$42:$D$43"),$C22)&gt;0),0))&amp;"'!$A$42:$D$43"),{3.4},FALSE)=0,"",VLOOKUP($C22,INDIRECT("'"&amp;INDEX(Sheetlist,MATCH(1,--(COUNTIF(INDIRECT("'"&amp;Sheetlist&amp;"'!$A$42:$D$43"),$C22)&gt;0),0))&amp;"'!$A$42:$D$43"),{3.4},FALSE))</f>
        <v>157.5</v>
      </c>
      <c r="F22" s="14" t="str">
        <f t="array" aca="1" ref="F22" ca="1">IF(VLOOKUP($C22,INDIRECT("'"&amp;INDEX(Sheetlist,MATCH(1,--(COUNTIF(INDIRECT("'"&amp;Sheetlist&amp;"'!$A$42:$D$43"),$C22)&gt;0),0))&amp;"'!$A$42:$D$43"),{4.5},FALSE)=0,"",VLOOKUP($C22,INDIRECT("'"&amp;INDEX(Sheetlist,MATCH(1,--(COUNTIF(INDIRECT("'"&amp;Sheetlist&amp;"'!$A$42:$D$43"),$C22)&gt;0),0))&amp;"'!$A$42:$D$43"),{4.5},FALSE))</f>
        <v/>
      </c>
      <c r="G22" s="23">
        <f t="shared" ca="1" si="0"/>
        <v>1564.5</v>
      </c>
    </row>
    <row r="23" spans="1:12" ht="33" customHeight="1">
      <c r="C23" s="13" t="str">
        <f ca="1">'Sept-14 '!A43</f>
        <v xml:space="preserve">Sept-14 </v>
      </c>
      <c r="D23" s="14">
        <f t="array" aca="1" ref="D23" ca="1">IF(VLOOKUP($C23,INDIRECT("'"&amp;INDEX(Sheetlist,MATCH(1,--(COUNTIF(INDIRECT("'"&amp;Sheetlist&amp;"'!$A$42:$D$43"),$C23)&gt;0),0))&amp;"'!$A$42:$D$43"),{2.3},FALSE)=0,"",VLOOKUP($C23,INDIRECT("'"&amp;INDEX(Sheetlist,MATCH(1,--(COUNTIF(INDIRECT("'"&amp;Sheetlist&amp;"'!$A$42:$D$43"),$C23)&gt;0),0))&amp;"'!$A$42:$D$43"),{2.3},FALSE))</f>
        <v>2281.5</v>
      </c>
      <c r="E23" s="14">
        <f t="array" aca="1" ref="E23" ca="1">IF(VLOOKUP($C23,INDIRECT("'"&amp;INDEX(Sheetlist,MATCH(1,--(COUNTIF(INDIRECT("'"&amp;Sheetlist&amp;"'!$A$42:$D$43"),$C23)&gt;0),0))&amp;"'!$A$42:$D$43"),{3.4},FALSE)=0,"",VLOOKUP($C23,INDIRECT("'"&amp;INDEX(Sheetlist,MATCH(1,--(COUNTIF(INDIRECT("'"&amp;Sheetlist&amp;"'!$A$42:$D$43"),$C23)&gt;0),0))&amp;"'!$A$42:$D$43"),{3.4},FALSE))</f>
        <v>290</v>
      </c>
      <c r="F23" s="14" t="str">
        <f t="array" aca="1" ref="F23" ca="1">IF(VLOOKUP($C23,INDIRECT("'"&amp;INDEX(Sheetlist,MATCH(1,--(COUNTIF(INDIRECT("'"&amp;Sheetlist&amp;"'!$A$42:$D$43"),$C23)&gt;0),0))&amp;"'!$A$42:$D$43"),{4.5},FALSE)=0,"",VLOOKUP($C23,INDIRECT("'"&amp;INDEX(Sheetlist,MATCH(1,--(COUNTIF(INDIRECT("'"&amp;Sheetlist&amp;"'!$A$42:$D$43"),$C23)&gt;0),0))&amp;"'!$A$42:$D$43"),{4.5},FALSE))</f>
        <v/>
      </c>
      <c r="G23" s="23">
        <f t="shared" ca="1" si="0"/>
        <v>2571.5</v>
      </c>
    </row>
    <row r="24" spans="1:12" ht="33" customHeight="1">
      <c r="C24" s="13" t="str">
        <f ca="1">'Oct-14  '!A43</f>
        <v xml:space="preserve">Oct-14  </v>
      </c>
      <c r="D24" s="14">
        <f t="array" aca="1" ref="D24" ca="1">IF(VLOOKUP($C24,INDIRECT("'"&amp;INDEX(Sheetlist,MATCH(1,--(COUNTIF(INDIRECT("'"&amp;Sheetlist&amp;"'!$A$42:$D$43"),$C24)&gt;0),0))&amp;"'!$A$42:$D$43"),{2.3},FALSE)=0,"",VLOOKUP($C24,INDIRECT("'"&amp;INDEX(Sheetlist,MATCH(1,--(COUNTIF(INDIRECT("'"&amp;Sheetlist&amp;"'!$A$42:$D$43"),$C24)&gt;0),0))&amp;"'!$A$42:$D$43"),{2.3},FALSE))</f>
        <v>1208.5</v>
      </c>
      <c r="E24" s="14">
        <f t="array" aca="1" ref="E24" ca="1">IF(VLOOKUP($C24,INDIRECT("'"&amp;INDEX(Sheetlist,MATCH(1,--(COUNTIF(INDIRECT("'"&amp;Sheetlist&amp;"'!$A$42:$D$43"),$C24)&gt;0),0))&amp;"'!$A$42:$D$43"),{3.4},FALSE)=0,"",VLOOKUP($C24,INDIRECT("'"&amp;INDEX(Sheetlist,MATCH(1,--(COUNTIF(INDIRECT("'"&amp;Sheetlist&amp;"'!$A$42:$D$43"),$C24)&gt;0),0))&amp;"'!$A$42:$D$43"),{3.4},FALSE))</f>
        <v>109.5</v>
      </c>
      <c r="F24" s="14" t="str">
        <f t="array" aca="1" ref="F24" ca="1">IF(VLOOKUP($C24,INDIRECT("'"&amp;INDEX(Sheetlist,MATCH(1,--(COUNTIF(INDIRECT("'"&amp;Sheetlist&amp;"'!$A$42:$D$43"),$C24)&gt;0),0))&amp;"'!$A$42:$D$43"),{4.5},FALSE)=0,"",VLOOKUP($C24,INDIRECT("'"&amp;INDEX(Sheetlist,MATCH(1,--(COUNTIF(INDIRECT("'"&amp;Sheetlist&amp;"'!$A$42:$D$43"),$C24)&gt;0),0))&amp;"'!$A$42:$D$43"),{4.5},FALSE))</f>
        <v/>
      </c>
      <c r="G24" s="23">
        <f t="shared" ca="1" si="0"/>
        <v>1318</v>
      </c>
    </row>
    <row r="25" spans="1:12" ht="33" customHeight="1">
      <c r="C25" s="13" t="str">
        <f ca="1">'Nov-14 '!A43</f>
        <v xml:space="preserve">Nov-14 </v>
      </c>
      <c r="D25" s="14">
        <f t="array" aca="1" ref="D25" ca="1">IF(VLOOKUP($C25,INDIRECT("'"&amp;INDEX(Sheetlist,MATCH(1,--(COUNTIF(INDIRECT("'"&amp;Sheetlist&amp;"'!$A$42:$D$43"),$C25)&gt;0),0))&amp;"'!$A$42:$D$43"),{2.3},FALSE)=0,"",VLOOKUP($C25,INDIRECT("'"&amp;INDEX(Sheetlist,MATCH(1,--(COUNTIF(INDIRECT("'"&amp;Sheetlist&amp;"'!$A$42:$D$43"),$C25)&gt;0),0))&amp;"'!$A$42:$D$43"),{2.3},FALSE))</f>
        <v>1802.5</v>
      </c>
      <c r="E25" s="14">
        <f t="array" aca="1" ref="E25" ca="1">IF(VLOOKUP($C25,INDIRECT("'"&amp;INDEX(Sheetlist,MATCH(1,--(COUNTIF(INDIRECT("'"&amp;Sheetlist&amp;"'!$A$42:$D$43"),$C25)&gt;0),0))&amp;"'!$A$42:$D$43"),{3.4},FALSE)=0,"",VLOOKUP($C25,INDIRECT("'"&amp;INDEX(Sheetlist,MATCH(1,--(COUNTIF(INDIRECT("'"&amp;Sheetlist&amp;"'!$A$42:$D$43"),$C25)&gt;0),0))&amp;"'!$A$42:$D$43"),{3.4},FALSE))</f>
        <v>93</v>
      </c>
      <c r="F25" s="14" t="str">
        <f t="array" aca="1" ref="F25" ca="1">IF(VLOOKUP($C25,INDIRECT("'"&amp;INDEX(Sheetlist,MATCH(1,--(COUNTIF(INDIRECT("'"&amp;Sheetlist&amp;"'!$A$42:$D$43"),$C25)&gt;0),0))&amp;"'!$A$42:$D$43"),{4.5},FALSE)=0,"",VLOOKUP($C25,INDIRECT("'"&amp;INDEX(Sheetlist,MATCH(1,--(COUNTIF(INDIRECT("'"&amp;Sheetlist&amp;"'!$A$42:$D$43"),$C25)&gt;0),0))&amp;"'!$A$42:$D$43"),{4.5},FALSE))</f>
        <v/>
      </c>
      <c r="G25" s="23">
        <f t="shared" ca="1" si="0"/>
        <v>1895.5</v>
      </c>
    </row>
    <row r="26" spans="1:12" ht="33" customHeight="1">
      <c r="C26" s="13" t="str">
        <f ca="1">'Déc-14   '!A43</f>
        <v xml:space="preserve">Déc-14   </v>
      </c>
      <c r="D26" s="14">
        <f t="array" aca="1" ref="D26" ca="1">IF(VLOOKUP($C26,INDIRECT("'"&amp;INDEX(Sheetlist,MATCH(1,--(COUNTIF(INDIRECT("'"&amp;Sheetlist&amp;"'!$A$42:$D$43"),$C26)&gt;0),0))&amp;"'!$A$42:$D$43"),{2.3},FALSE)=0,"",VLOOKUP($C26,INDIRECT("'"&amp;INDEX(Sheetlist,MATCH(1,--(COUNTIF(INDIRECT("'"&amp;Sheetlist&amp;"'!$A$42:$D$43"),$C26)&gt;0),0))&amp;"'!$A$42:$D$43"),{2.3},FALSE))</f>
        <v>1569.5</v>
      </c>
      <c r="E26" s="14">
        <f t="array" aca="1" ref="E26" ca="1">IF(VLOOKUP($C26,INDIRECT("'"&amp;INDEX(Sheetlist,MATCH(1,--(COUNTIF(INDIRECT("'"&amp;Sheetlist&amp;"'!$A$42:$D$43"),$C26)&gt;0),0))&amp;"'!$A$42:$D$43"),{3.4},FALSE)=0,"",VLOOKUP($C26,INDIRECT("'"&amp;INDEX(Sheetlist,MATCH(1,--(COUNTIF(INDIRECT("'"&amp;Sheetlist&amp;"'!$A$42:$D$43"),$C26)&gt;0),0))&amp;"'!$A$42:$D$43"),{3.4},FALSE))</f>
        <v>202.5</v>
      </c>
      <c r="F26" s="14" t="str">
        <f t="array" aca="1" ref="F26" ca="1">IF(VLOOKUP($C26,INDIRECT("'"&amp;INDEX(Sheetlist,MATCH(1,--(COUNTIF(INDIRECT("'"&amp;Sheetlist&amp;"'!$A$42:$D$43"),$C26)&gt;0),0))&amp;"'!$A$42:$D$43"),{4.5},FALSE)=0,"",VLOOKUP($C26,INDIRECT("'"&amp;INDEX(Sheetlist,MATCH(1,--(COUNTIF(INDIRECT("'"&amp;Sheetlist&amp;"'!$A$42:$D$43"),$C26)&gt;0),0))&amp;"'!$A$42:$D$43"),{4.5},FALSE))</f>
        <v/>
      </c>
      <c r="G26" s="23">
        <f t="shared" ca="1" si="0"/>
        <v>1772</v>
      </c>
    </row>
    <row r="27" spans="1:12" ht="33" customHeight="1">
      <c r="C27" s="13" t="str">
        <f ca="1">'Jan-15'!A43</f>
        <v>Jan-15</v>
      </c>
      <c r="D27" s="14">
        <f t="array" aca="1" ref="D27" ca="1">IF(VLOOKUP($C27,INDIRECT("'"&amp;INDEX(Sheetlist,MATCH(1,--(COUNTIF(INDIRECT("'"&amp;Sheetlist&amp;"'!$A$42:$D$43"),$C27)&gt;0),0))&amp;"'!$A$42:$D$43"),{2.3},FALSE)=0,"",VLOOKUP($C27,INDIRECT("'"&amp;INDEX(Sheetlist,MATCH(1,--(COUNTIF(INDIRECT("'"&amp;Sheetlist&amp;"'!$A$42:$D$43"),$C27)&gt;0),0))&amp;"'!$A$42:$D$43"),{2.3},FALSE))</f>
        <v>1087.5</v>
      </c>
      <c r="E27" s="14">
        <f t="array" aca="1" ref="E27" ca="1">IF(VLOOKUP($C27,INDIRECT("'"&amp;INDEX(Sheetlist,MATCH(1,--(COUNTIF(INDIRECT("'"&amp;Sheetlist&amp;"'!$A$42:$D$43"),$C27)&gt;0),0))&amp;"'!$A$42:$D$43"),{3.4},FALSE)=0,"",VLOOKUP($C27,INDIRECT("'"&amp;INDEX(Sheetlist,MATCH(1,--(COUNTIF(INDIRECT("'"&amp;Sheetlist&amp;"'!$A$42:$D$43"),$C27)&gt;0),0))&amp;"'!$A$42:$D$43"),{3.4},FALSE))</f>
        <v>24</v>
      </c>
      <c r="F27" s="14" t="str">
        <f t="array" aca="1" ref="F27" ca="1">IF(VLOOKUP($C27,INDIRECT("'"&amp;INDEX(Sheetlist,MATCH(1,--(COUNTIF(INDIRECT("'"&amp;Sheetlist&amp;"'!$A$42:$D$43"),$C27)&gt;0),0))&amp;"'!$A$42:$D$43"),{4.5},FALSE)=0,"",VLOOKUP($C27,INDIRECT("'"&amp;INDEX(Sheetlist,MATCH(1,--(COUNTIF(INDIRECT("'"&amp;Sheetlist&amp;"'!$A$42:$D$43"),$C27)&gt;0),0))&amp;"'!$A$42:$D$43"),{4.5},FALSE))</f>
        <v/>
      </c>
      <c r="G27" s="23">
        <f t="shared" ca="1" si="0"/>
        <v>1111.5</v>
      </c>
    </row>
    <row r="28" spans="1:12" ht="33" customHeight="1" thickBot="1">
      <c r="C28" s="13" t="str">
        <f ca="1">'Fev-15 '!A43</f>
        <v xml:space="preserve">Fev-15 </v>
      </c>
      <c r="D28" s="14">
        <f t="array" aca="1" ref="D28" ca="1">IF(VLOOKUP($C28,INDIRECT("'"&amp;INDEX(Sheetlist,MATCH(1,--(COUNTIF(INDIRECT("'"&amp;Sheetlist&amp;"'!$A$42:$D$43"),$C28)&gt;0),0))&amp;"'!$A$42:$D$43"),{2.3},FALSE)=0,"",VLOOKUP($C28,INDIRECT("'"&amp;INDEX(Sheetlist,MATCH(1,--(COUNTIF(INDIRECT("'"&amp;Sheetlist&amp;"'!$A$42:$D$43"),$C28)&gt;0),0))&amp;"'!$A$42:$D$43"),{2.3},FALSE))</f>
        <v>243.5</v>
      </c>
      <c r="E28" s="14" t="str">
        <f t="array" aca="1" ref="E28" ca="1">IF(VLOOKUP($C28,INDIRECT("'"&amp;INDEX(Sheetlist,MATCH(1,--(COUNTIF(INDIRECT("'"&amp;Sheetlist&amp;"'!$A$42:$D$43"),$C28)&gt;0),0))&amp;"'!$A$42:$D$43"),{3.4},FALSE)=0,"",VLOOKUP($C28,INDIRECT("'"&amp;INDEX(Sheetlist,MATCH(1,--(COUNTIF(INDIRECT("'"&amp;Sheetlist&amp;"'!$A$42:$D$43"),$C28)&gt;0),0))&amp;"'!$A$42:$D$43"),{3.4},FALSE))</f>
        <v/>
      </c>
      <c r="F28" s="14" t="str">
        <f t="array" aca="1" ref="F28" ca="1">IF(VLOOKUP($C28,INDIRECT("'"&amp;INDEX(Sheetlist,MATCH(1,--(COUNTIF(INDIRECT("'"&amp;Sheetlist&amp;"'!$A$42:$D$43"),$C28)&gt;0),0))&amp;"'!$A$42:$D$43"),{4.5},FALSE)=0,"",VLOOKUP($C28,INDIRECT("'"&amp;INDEX(Sheetlist,MATCH(1,--(COUNTIF(INDIRECT("'"&amp;Sheetlist&amp;"'!$A$42:$D$43"),$C28)&gt;0),0))&amp;"'!$A$42:$D$43"),{4.5},FALSE))</f>
        <v/>
      </c>
      <c r="G28" s="23">
        <f t="shared" ca="1" si="0"/>
        <v>243.5</v>
      </c>
    </row>
    <row r="29" spans="1:12" ht="31.5" customHeight="1" thickBot="1">
      <c r="A29" s="187"/>
      <c r="B29" s="187"/>
      <c r="C29" s="41" t="s">
        <v>10</v>
      </c>
      <c r="D29" s="40">
        <f ca="1">SUM(D8:D26)</f>
        <v>26417.25</v>
      </c>
      <c r="E29" s="42">
        <f ca="1">SUM(E8:E26)</f>
        <v>5227</v>
      </c>
      <c r="F29" s="33">
        <f ca="1">SUM(F8:F26)</f>
        <v>2884.5</v>
      </c>
      <c r="G29" s="34">
        <f ca="1">SUM(G8:G26)</f>
        <v>34528.75</v>
      </c>
    </row>
  </sheetData>
  <mergeCells count="2">
    <mergeCell ref="A29:B29"/>
    <mergeCell ref="C3:G3"/>
  </mergeCells>
  <dataValidations count="1">
    <dataValidation type="list" allowBlank="1" showInputMessage="1" showErrorMessage="1" sqref="L13">
      <formula1>Sheetlist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24" activePane="bottomLeft" state="frozen"/>
      <selection activeCell="L5" sqref="L5"/>
      <selection pane="bottomLeft" activeCell="F33" sqref="F33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34</v>
      </c>
      <c r="J4" s="172">
        <v>2014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41944</v>
      </c>
      <c r="B9" s="58"/>
      <c r="C9" s="59"/>
      <c r="D9" s="60">
        <v>133.5</v>
      </c>
      <c r="E9" s="61"/>
      <c r="F9" s="62"/>
      <c r="G9" s="63"/>
      <c r="H9" s="64">
        <v>41</v>
      </c>
      <c r="I9" s="61"/>
      <c r="J9" s="61"/>
      <c r="K9" s="61"/>
      <c r="L9" s="61"/>
      <c r="M9" s="65"/>
      <c r="N9" s="66">
        <f>SUM(B9:M9)</f>
        <v>174.5</v>
      </c>
    </row>
    <row r="10" spans="1:19">
      <c r="A10" s="67">
        <f>A9+1</f>
        <v>41945</v>
      </c>
      <c r="B10" s="68"/>
      <c r="C10" s="69"/>
      <c r="D10" s="70">
        <v>13</v>
      </c>
      <c r="E10" s="71"/>
      <c r="F10" s="72"/>
      <c r="G10" s="73"/>
      <c r="H10" s="74"/>
      <c r="I10" s="71"/>
      <c r="J10" s="71"/>
      <c r="K10" s="71"/>
      <c r="L10" s="71"/>
      <c r="M10" s="75"/>
      <c r="N10" s="76">
        <f t="shared" ref="N10:N36" si="0">SUM(B10:M10)</f>
        <v>13</v>
      </c>
    </row>
    <row r="11" spans="1:19">
      <c r="A11" s="67">
        <f>A10+1</f>
        <v>41946</v>
      </c>
      <c r="B11" s="68"/>
      <c r="C11" s="69"/>
      <c r="D11" s="70">
        <v>39.5</v>
      </c>
      <c r="E11" s="71"/>
      <c r="F11" s="77"/>
      <c r="G11" s="73"/>
      <c r="H11" s="74"/>
      <c r="I11" s="71"/>
      <c r="J11" s="71"/>
      <c r="K11" s="71"/>
      <c r="L11" s="71"/>
      <c r="M11" s="75"/>
      <c r="N11" s="76">
        <f t="shared" si="0"/>
        <v>39.5</v>
      </c>
    </row>
    <row r="12" spans="1:19">
      <c r="A12" s="67">
        <f t="shared" ref="A12:A36" si="1">A11+1</f>
        <v>41947</v>
      </c>
      <c r="B12" s="68"/>
      <c r="C12" s="69"/>
      <c r="D12" s="70">
        <v>27</v>
      </c>
      <c r="E12" s="71"/>
      <c r="F12" s="77"/>
      <c r="G12" s="73"/>
      <c r="H12" s="74"/>
      <c r="I12" s="71"/>
      <c r="J12" s="71"/>
      <c r="K12" s="71"/>
      <c r="L12" s="71"/>
      <c r="M12" s="75"/>
      <c r="N12" s="76">
        <f t="shared" si="0"/>
        <v>27</v>
      </c>
    </row>
    <row r="13" spans="1:19">
      <c r="A13" s="67">
        <f t="shared" si="1"/>
        <v>41948</v>
      </c>
      <c r="B13" s="68"/>
      <c r="C13" s="69"/>
      <c r="D13" s="70">
        <v>141.5</v>
      </c>
      <c r="E13" s="71"/>
      <c r="F13" s="77"/>
      <c r="G13" s="73"/>
      <c r="H13" s="74"/>
      <c r="I13" s="71"/>
      <c r="J13" s="71"/>
      <c r="K13" s="71"/>
      <c r="L13" s="71"/>
      <c r="M13" s="75"/>
      <c r="N13" s="76">
        <f t="shared" si="0"/>
        <v>141.5</v>
      </c>
    </row>
    <row r="14" spans="1:19">
      <c r="A14" s="67">
        <f t="shared" si="1"/>
        <v>41949</v>
      </c>
      <c r="B14" s="68"/>
      <c r="C14" s="69"/>
      <c r="D14" s="70"/>
      <c r="E14" s="71"/>
      <c r="F14" s="77"/>
      <c r="G14" s="73"/>
      <c r="H14" s="74"/>
      <c r="I14" s="71"/>
      <c r="J14" s="71"/>
      <c r="K14" s="71"/>
      <c r="L14" s="71"/>
      <c r="M14" s="75"/>
      <c r="N14" s="76">
        <f t="shared" si="0"/>
        <v>0</v>
      </c>
    </row>
    <row r="15" spans="1:19">
      <c r="A15" s="67">
        <f t="shared" si="1"/>
        <v>41950</v>
      </c>
      <c r="B15" s="68"/>
      <c r="C15" s="69"/>
      <c r="D15" s="70">
        <v>82</v>
      </c>
      <c r="E15" s="71"/>
      <c r="F15" s="77"/>
      <c r="G15" s="73"/>
      <c r="H15" s="74">
        <v>52</v>
      </c>
      <c r="I15" s="71"/>
      <c r="J15" s="71"/>
      <c r="K15" s="71"/>
      <c r="L15" s="71"/>
      <c r="M15" s="75"/>
      <c r="N15" s="76">
        <f t="shared" si="0"/>
        <v>134</v>
      </c>
    </row>
    <row r="16" spans="1:19">
      <c r="A16" s="67">
        <f t="shared" si="1"/>
        <v>41951</v>
      </c>
      <c r="B16" s="68"/>
      <c r="C16" s="69"/>
      <c r="D16" s="70">
        <v>58.5</v>
      </c>
      <c r="E16" s="71"/>
      <c r="F16" s="77"/>
      <c r="G16" s="73"/>
      <c r="H16" s="74"/>
      <c r="I16" s="71"/>
      <c r="J16" s="71"/>
      <c r="K16" s="71"/>
      <c r="L16" s="71"/>
      <c r="M16" s="75"/>
      <c r="N16" s="76">
        <f t="shared" si="0"/>
        <v>58.5</v>
      </c>
    </row>
    <row r="17" spans="1:14">
      <c r="A17" s="67">
        <f t="shared" si="1"/>
        <v>41952</v>
      </c>
      <c r="B17" s="68"/>
      <c r="C17" s="69"/>
      <c r="D17" s="70"/>
      <c r="E17" s="71"/>
      <c r="F17" s="77"/>
      <c r="G17" s="73"/>
      <c r="H17" s="74"/>
      <c r="I17" s="71"/>
      <c r="J17" s="71"/>
      <c r="K17" s="71"/>
      <c r="L17" s="78"/>
      <c r="M17" s="75"/>
      <c r="N17" s="76">
        <f t="shared" si="0"/>
        <v>0</v>
      </c>
    </row>
    <row r="18" spans="1:14">
      <c r="A18" s="67">
        <f t="shared" si="1"/>
        <v>41953</v>
      </c>
      <c r="B18" s="68"/>
      <c r="C18" s="69"/>
      <c r="D18" s="70">
        <v>38.5</v>
      </c>
      <c r="E18" s="71"/>
      <c r="F18" s="77"/>
      <c r="G18" s="73"/>
      <c r="H18" s="74"/>
      <c r="I18" s="71"/>
      <c r="J18" s="71"/>
      <c r="K18" s="71"/>
      <c r="L18" s="78"/>
      <c r="M18" s="75"/>
      <c r="N18" s="76">
        <f t="shared" si="0"/>
        <v>38.5</v>
      </c>
    </row>
    <row r="19" spans="1:14">
      <c r="A19" s="67">
        <f t="shared" si="1"/>
        <v>41954</v>
      </c>
      <c r="B19" s="68"/>
      <c r="C19" s="69"/>
      <c r="D19" s="70">
        <v>68.5</v>
      </c>
      <c r="E19" s="71"/>
      <c r="F19" s="77"/>
      <c r="G19" s="73"/>
      <c r="H19" s="74"/>
      <c r="I19" s="71"/>
      <c r="J19" s="71"/>
      <c r="K19" s="71"/>
      <c r="L19" s="78"/>
      <c r="M19" s="75"/>
      <c r="N19" s="76">
        <f t="shared" si="0"/>
        <v>68.5</v>
      </c>
    </row>
    <row r="20" spans="1:14">
      <c r="A20" s="67">
        <f t="shared" si="1"/>
        <v>41955</v>
      </c>
      <c r="B20" s="79"/>
      <c r="C20" s="69"/>
      <c r="D20" s="70">
        <v>70.5</v>
      </c>
      <c r="E20" s="71"/>
      <c r="F20" s="72"/>
      <c r="G20" s="73"/>
      <c r="H20" s="74"/>
      <c r="I20" s="71"/>
      <c r="J20" s="71"/>
      <c r="K20" s="71"/>
      <c r="L20" s="78"/>
      <c r="M20" s="75"/>
      <c r="N20" s="76">
        <f t="shared" si="0"/>
        <v>70.5</v>
      </c>
    </row>
    <row r="21" spans="1:14">
      <c r="A21" s="67">
        <f t="shared" si="1"/>
        <v>41956</v>
      </c>
      <c r="B21" s="79"/>
      <c r="C21" s="69"/>
      <c r="D21" s="70">
        <v>98.5</v>
      </c>
      <c r="E21" s="71"/>
      <c r="F21" s="80"/>
      <c r="G21" s="81"/>
      <c r="H21" s="74"/>
      <c r="I21" s="71"/>
      <c r="J21" s="71"/>
      <c r="K21" s="71"/>
      <c r="L21" s="78"/>
      <c r="M21" s="75"/>
      <c r="N21" s="76">
        <f t="shared" si="0"/>
        <v>98.5</v>
      </c>
    </row>
    <row r="22" spans="1:14">
      <c r="A22" s="67">
        <f t="shared" si="1"/>
        <v>41957</v>
      </c>
      <c r="B22" s="79"/>
      <c r="C22" s="69"/>
      <c r="D22" s="70">
        <v>75</v>
      </c>
      <c r="E22" s="71"/>
      <c r="F22" s="72"/>
      <c r="G22" s="73"/>
      <c r="H22" s="74"/>
      <c r="I22" s="71"/>
      <c r="J22" s="71"/>
      <c r="K22" s="71"/>
      <c r="L22" s="78"/>
      <c r="M22" s="75"/>
      <c r="N22" s="76">
        <f t="shared" si="0"/>
        <v>75</v>
      </c>
    </row>
    <row r="23" spans="1:14">
      <c r="A23" s="67">
        <f t="shared" si="1"/>
        <v>41958</v>
      </c>
      <c r="B23" s="79"/>
      <c r="C23" s="69"/>
      <c r="D23" s="70">
        <v>63.5</v>
      </c>
      <c r="E23" s="71"/>
      <c r="F23" s="72"/>
      <c r="G23" s="73"/>
      <c r="H23" s="74"/>
      <c r="I23" s="71"/>
      <c r="J23" s="71"/>
      <c r="K23" s="71"/>
      <c r="L23" s="78"/>
      <c r="M23" s="75"/>
      <c r="N23" s="76">
        <f t="shared" si="0"/>
        <v>63.5</v>
      </c>
    </row>
    <row r="24" spans="1:14">
      <c r="A24" s="67">
        <f t="shared" si="1"/>
        <v>41959</v>
      </c>
      <c r="B24" s="79"/>
      <c r="C24" s="69"/>
      <c r="D24" s="70">
        <v>20.5</v>
      </c>
      <c r="E24" s="71"/>
      <c r="F24" s="72"/>
      <c r="G24" s="81"/>
      <c r="H24" s="74"/>
      <c r="I24" s="71"/>
      <c r="J24" s="71"/>
      <c r="K24" s="71"/>
      <c r="L24" s="78"/>
      <c r="M24" s="75"/>
      <c r="N24" s="76">
        <f t="shared" si="0"/>
        <v>20.5</v>
      </c>
    </row>
    <row r="25" spans="1:14">
      <c r="A25" s="67">
        <f t="shared" si="1"/>
        <v>41960</v>
      </c>
      <c r="B25" s="82"/>
      <c r="C25" s="69"/>
      <c r="D25" s="70">
        <v>46</v>
      </c>
      <c r="E25" s="71"/>
      <c r="F25" s="72"/>
      <c r="G25" s="73"/>
      <c r="H25" s="74"/>
      <c r="I25" s="71"/>
      <c r="J25" s="71"/>
      <c r="K25" s="71"/>
      <c r="L25" s="78"/>
      <c r="M25" s="75"/>
      <c r="N25" s="76">
        <f t="shared" si="0"/>
        <v>46</v>
      </c>
    </row>
    <row r="26" spans="1:14">
      <c r="A26" s="67">
        <f t="shared" si="1"/>
        <v>41961</v>
      </c>
      <c r="B26" s="82"/>
      <c r="C26" s="69"/>
      <c r="D26" s="70"/>
      <c r="E26" s="71"/>
      <c r="F26" s="72"/>
      <c r="G26" s="81"/>
      <c r="H26" s="74"/>
      <c r="I26" s="71"/>
      <c r="J26" s="71"/>
      <c r="K26" s="71"/>
      <c r="L26" s="78"/>
      <c r="M26" s="75"/>
      <c r="N26" s="76">
        <f t="shared" si="0"/>
        <v>0</v>
      </c>
    </row>
    <row r="27" spans="1:14">
      <c r="A27" s="67">
        <f t="shared" si="1"/>
        <v>41962</v>
      </c>
      <c r="B27" s="79"/>
      <c r="C27" s="69"/>
      <c r="D27" s="83">
        <v>94</v>
      </c>
      <c r="E27" s="71"/>
      <c r="F27" s="80"/>
      <c r="G27" s="73"/>
      <c r="H27" s="74"/>
      <c r="I27" s="71"/>
      <c r="J27" s="71"/>
      <c r="K27" s="71"/>
      <c r="L27" s="78"/>
      <c r="M27" s="75"/>
      <c r="N27" s="76">
        <f t="shared" si="0"/>
        <v>94</v>
      </c>
    </row>
    <row r="28" spans="1:14">
      <c r="A28" s="67">
        <f t="shared" si="1"/>
        <v>41963</v>
      </c>
      <c r="B28" s="79"/>
      <c r="C28" s="69"/>
      <c r="D28" s="70">
        <v>99</v>
      </c>
      <c r="E28" s="71"/>
      <c r="F28" s="72"/>
      <c r="G28" s="73"/>
      <c r="H28" s="74"/>
      <c r="I28" s="71"/>
      <c r="J28" s="71"/>
      <c r="K28" s="71"/>
      <c r="L28" s="78"/>
      <c r="M28" s="75"/>
      <c r="N28" s="76">
        <f t="shared" si="0"/>
        <v>99</v>
      </c>
    </row>
    <row r="29" spans="1:14">
      <c r="A29" s="67">
        <f t="shared" si="1"/>
        <v>41964</v>
      </c>
      <c r="B29" s="79"/>
      <c r="C29" s="69"/>
      <c r="D29" s="83">
        <v>66.5</v>
      </c>
      <c r="E29" s="71"/>
      <c r="F29" s="72"/>
      <c r="G29" s="73"/>
      <c r="H29" s="74"/>
      <c r="I29" s="71"/>
      <c r="J29" s="71"/>
      <c r="K29" s="71"/>
      <c r="L29" s="78"/>
      <c r="M29" s="75"/>
      <c r="N29" s="76">
        <f t="shared" si="0"/>
        <v>66.5</v>
      </c>
    </row>
    <row r="30" spans="1:14">
      <c r="A30" s="67">
        <f t="shared" si="1"/>
        <v>41965</v>
      </c>
      <c r="B30" s="79"/>
      <c r="C30" s="69"/>
      <c r="D30" s="83">
        <v>67</v>
      </c>
      <c r="E30" s="71"/>
      <c r="F30" s="72"/>
      <c r="G30" s="73"/>
      <c r="H30" s="74"/>
      <c r="I30" s="71"/>
      <c r="J30" s="71"/>
      <c r="K30" s="71"/>
      <c r="L30" s="78"/>
      <c r="M30" s="75"/>
      <c r="N30" s="76">
        <f t="shared" si="0"/>
        <v>67</v>
      </c>
    </row>
    <row r="31" spans="1:14">
      <c r="A31" s="67">
        <f t="shared" si="1"/>
        <v>41966</v>
      </c>
      <c r="B31" s="79"/>
      <c r="C31" s="69"/>
      <c r="D31" s="83">
        <v>15.5</v>
      </c>
      <c r="E31" s="71"/>
      <c r="F31" s="72"/>
      <c r="G31" s="73"/>
      <c r="H31" s="74"/>
      <c r="I31" s="71"/>
      <c r="J31" s="71"/>
      <c r="K31" s="71"/>
      <c r="L31" s="78"/>
      <c r="M31" s="75"/>
      <c r="N31" s="76">
        <f t="shared" si="0"/>
        <v>15.5</v>
      </c>
    </row>
    <row r="32" spans="1:14">
      <c r="A32" s="67">
        <f t="shared" si="1"/>
        <v>41967</v>
      </c>
      <c r="B32" s="82"/>
      <c r="C32" s="84"/>
      <c r="D32" s="83">
        <v>82.5</v>
      </c>
      <c r="E32" s="71"/>
      <c r="F32" s="72"/>
      <c r="G32" s="85"/>
      <c r="H32" s="74"/>
      <c r="I32" s="71"/>
      <c r="J32" s="71"/>
      <c r="K32" s="71"/>
      <c r="L32" s="78"/>
      <c r="M32" s="75"/>
      <c r="N32" s="76">
        <f t="shared" si="0"/>
        <v>82.5</v>
      </c>
    </row>
    <row r="33" spans="1:14">
      <c r="A33" s="67">
        <f t="shared" si="1"/>
        <v>41968</v>
      </c>
      <c r="B33" s="79"/>
      <c r="C33" s="84"/>
      <c r="D33" s="83">
        <v>94.5</v>
      </c>
      <c r="E33" s="71"/>
      <c r="F33" s="72"/>
      <c r="G33" s="86"/>
      <c r="H33" s="74"/>
      <c r="I33" s="71"/>
      <c r="J33" s="71"/>
      <c r="K33" s="71"/>
      <c r="L33" s="78"/>
      <c r="M33" s="75"/>
      <c r="N33" s="76">
        <f t="shared" si="0"/>
        <v>94.5</v>
      </c>
    </row>
    <row r="34" spans="1:14">
      <c r="A34" s="67">
        <f t="shared" si="1"/>
        <v>41969</v>
      </c>
      <c r="B34" s="87"/>
      <c r="C34" s="84"/>
      <c r="D34" s="83">
        <v>90</v>
      </c>
      <c r="E34" s="71"/>
      <c r="F34" s="72"/>
      <c r="G34" s="86"/>
      <c r="H34" s="88"/>
      <c r="I34" s="71"/>
      <c r="J34" s="71"/>
      <c r="K34" s="71"/>
      <c r="L34" s="78"/>
      <c r="M34" s="75"/>
      <c r="N34" s="76">
        <f t="shared" si="0"/>
        <v>90</v>
      </c>
    </row>
    <row r="35" spans="1:14">
      <c r="A35" s="67">
        <f t="shared" si="1"/>
        <v>41970</v>
      </c>
      <c r="B35" s="79"/>
      <c r="C35" s="84"/>
      <c r="D35" s="83">
        <v>8</v>
      </c>
      <c r="E35" s="71"/>
      <c r="F35" s="78"/>
      <c r="G35" s="85"/>
      <c r="H35" s="88"/>
      <c r="I35" s="71"/>
      <c r="J35" s="71"/>
      <c r="K35" s="71"/>
      <c r="L35" s="78"/>
      <c r="M35" s="75"/>
      <c r="N35" s="76">
        <f t="shared" si="0"/>
        <v>8</v>
      </c>
    </row>
    <row r="36" spans="1:14">
      <c r="A36" s="67">
        <f t="shared" si="1"/>
        <v>41971</v>
      </c>
      <c r="B36" s="79"/>
      <c r="C36" s="84"/>
      <c r="D36" s="83">
        <v>101.5</v>
      </c>
      <c r="E36" s="71"/>
      <c r="F36" s="78"/>
      <c r="G36" s="85"/>
      <c r="H36" s="88"/>
      <c r="I36" s="71"/>
      <c r="J36" s="71"/>
      <c r="K36" s="71"/>
      <c r="L36" s="78"/>
      <c r="M36" s="75"/>
      <c r="N36" s="76">
        <f t="shared" si="0"/>
        <v>101.5</v>
      </c>
    </row>
    <row r="37" spans="1:14">
      <c r="A37" s="67">
        <f>IF(A36="","",IF(MONTH(A36+1)&lt;&gt;MONTH(A36),"",A36+1))</f>
        <v>41972</v>
      </c>
      <c r="B37" s="79"/>
      <c r="C37" s="84"/>
      <c r="D37" s="83">
        <v>103.5</v>
      </c>
      <c r="E37" s="71"/>
      <c r="F37" s="78"/>
      <c r="G37" s="85"/>
      <c r="H37" s="88"/>
      <c r="I37" s="71"/>
      <c r="J37" s="71"/>
      <c r="K37" s="71"/>
      <c r="L37" s="78"/>
      <c r="M37" s="75"/>
      <c r="N37" s="76">
        <f>IF(A37="","",SUM(B37:M37))</f>
        <v>103.5</v>
      </c>
    </row>
    <row r="38" spans="1:14">
      <c r="A38" s="67">
        <f>IF(A37="","",IF(MONTH(A37+1)&lt;&gt;MONTH(A37),"",A37+1))</f>
        <v>41973</v>
      </c>
      <c r="B38" s="89"/>
      <c r="C38" s="84"/>
      <c r="D38" s="83">
        <v>4.5</v>
      </c>
      <c r="E38" s="71"/>
      <c r="F38" s="71"/>
      <c r="G38" s="85"/>
      <c r="H38" s="88"/>
      <c r="I38" s="71"/>
      <c r="J38" s="71"/>
      <c r="K38" s="71"/>
      <c r="L38" s="78"/>
      <c r="M38" s="75"/>
      <c r="N38" s="76">
        <f>IF(A38="","",SUM(B38:M38))</f>
        <v>4.5</v>
      </c>
    </row>
    <row r="39" spans="1:14" ht="15.75" thickBot="1">
      <c r="A39" s="90" t="str">
        <f>IF(A38="","",IF(MONTH(A38+1)&lt;&gt;MONTH(A38),"",A38+1))</f>
        <v/>
      </c>
      <c r="B39" s="91"/>
      <c r="C39" s="92"/>
      <c r="D39" s="93"/>
      <c r="E39" s="94"/>
      <c r="F39" s="94"/>
      <c r="G39" s="95"/>
      <c r="H39" s="96"/>
      <c r="I39" s="94"/>
      <c r="J39" s="94"/>
      <c r="K39" s="94"/>
      <c r="L39" s="97"/>
      <c r="M39" s="98"/>
      <c r="N39" s="99" t="str">
        <f>IF(A39="","",SUM(B39:M39))</f>
        <v/>
      </c>
    </row>
    <row r="40" spans="1:14" ht="22.5" customHeight="1" thickBot="1">
      <c r="A40" s="5" t="s">
        <v>3</v>
      </c>
      <c r="B40" s="5">
        <f t="shared" ref="B40:N40" si="2">SUM(B9:B39)</f>
        <v>0</v>
      </c>
      <c r="C40" s="5">
        <f t="shared" si="2"/>
        <v>0</v>
      </c>
      <c r="D40" s="5">
        <f t="shared" si="2"/>
        <v>1802.5</v>
      </c>
      <c r="E40" s="5">
        <f t="shared" si="2"/>
        <v>0</v>
      </c>
      <c r="F40" s="5">
        <f t="shared" si="2"/>
        <v>0</v>
      </c>
      <c r="G40" s="5">
        <f t="shared" si="2"/>
        <v>0</v>
      </c>
      <c r="H40" s="5">
        <f t="shared" si="2"/>
        <v>93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0</v>
      </c>
      <c r="M40" s="5">
        <f t="shared" si="2"/>
        <v>0</v>
      </c>
      <c r="N40" s="6">
        <f t="shared" si="2"/>
        <v>1895.5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Nov-14 </v>
      </c>
      <c r="B43" s="15">
        <f>B40+C40+D40+E40</f>
        <v>1802.5</v>
      </c>
      <c r="C43" s="16">
        <f>F40+G40+H40+I40</f>
        <v>93</v>
      </c>
      <c r="D43" s="22">
        <f>J40+K40+L40+M40</f>
        <v>0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J4:J5">
      <formula1>Années</formula1>
    </dataValidation>
    <dataValidation type="list" allowBlank="1" showInputMessage="1" showErrorMessage="1" sqref="I4">
      <formula1>Mois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21" activePane="bottomLeft" state="frozen"/>
      <selection activeCell="L5" sqref="L5"/>
      <selection pane="bottomLeft" activeCell="G46" sqref="G46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35</v>
      </c>
      <c r="J4" s="172">
        <v>2014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41974</v>
      </c>
      <c r="B9" s="58"/>
      <c r="C9" s="59"/>
      <c r="D9" s="60">
        <v>25.5</v>
      </c>
      <c r="E9" s="61"/>
      <c r="F9" s="62"/>
      <c r="G9" s="63"/>
      <c r="H9" s="64"/>
      <c r="I9" s="61"/>
      <c r="J9" s="61"/>
      <c r="K9" s="61"/>
      <c r="L9" s="61"/>
      <c r="M9" s="65"/>
      <c r="N9" s="66">
        <f>SUM(B9:M9)</f>
        <v>25.5</v>
      </c>
    </row>
    <row r="10" spans="1:19">
      <c r="A10" s="67">
        <f>A9+1</f>
        <v>41975</v>
      </c>
      <c r="B10" s="68"/>
      <c r="C10" s="69"/>
      <c r="D10" s="70">
        <v>84.5</v>
      </c>
      <c r="E10" s="71"/>
      <c r="F10" s="72"/>
      <c r="G10" s="73"/>
      <c r="H10" s="74"/>
      <c r="I10" s="71"/>
      <c r="J10" s="71"/>
      <c r="K10" s="71"/>
      <c r="L10" s="71"/>
      <c r="M10" s="75"/>
      <c r="N10" s="76">
        <f t="shared" ref="N10:N36" si="0">SUM(B10:M10)</f>
        <v>84.5</v>
      </c>
    </row>
    <row r="11" spans="1:19">
      <c r="A11" s="67">
        <f>A10+1</f>
        <v>41976</v>
      </c>
      <c r="B11" s="68"/>
      <c r="C11" s="69"/>
      <c r="D11" s="70">
        <v>22</v>
      </c>
      <c r="E11" s="71"/>
      <c r="F11" s="77"/>
      <c r="G11" s="73"/>
      <c r="H11" s="74"/>
      <c r="I11" s="71"/>
      <c r="J11" s="71"/>
      <c r="K11" s="71"/>
      <c r="L11" s="71"/>
      <c r="M11" s="75"/>
      <c r="N11" s="76">
        <f t="shared" si="0"/>
        <v>22</v>
      </c>
    </row>
    <row r="12" spans="1:19">
      <c r="A12" s="67">
        <f t="shared" ref="A12:A36" si="1">A11+1</f>
        <v>41977</v>
      </c>
      <c r="B12" s="68"/>
      <c r="C12" s="69"/>
      <c r="D12" s="70">
        <v>71</v>
      </c>
      <c r="E12" s="71"/>
      <c r="F12" s="77"/>
      <c r="G12" s="73"/>
      <c r="H12" s="74"/>
      <c r="I12" s="71"/>
      <c r="J12" s="71"/>
      <c r="K12" s="71"/>
      <c r="L12" s="71"/>
      <c r="M12" s="75"/>
      <c r="N12" s="76">
        <f t="shared" si="0"/>
        <v>71</v>
      </c>
    </row>
    <row r="13" spans="1:19">
      <c r="A13" s="67">
        <f t="shared" si="1"/>
        <v>41978</v>
      </c>
      <c r="B13" s="68"/>
      <c r="C13" s="69"/>
      <c r="D13" s="70">
        <v>37.5</v>
      </c>
      <c r="E13" s="71"/>
      <c r="F13" s="77"/>
      <c r="G13" s="73"/>
      <c r="H13" s="74"/>
      <c r="I13" s="71"/>
      <c r="J13" s="71"/>
      <c r="K13" s="71"/>
      <c r="L13" s="71"/>
      <c r="M13" s="75"/>
      <c r="N13" s="76">
        <f t="shared" si="0"/>
        <v>37.5</v>
      </c>
    </row>
    <row r="14" spans="1:19">
      <c r="A14" s="67">
        <f t="shared" si="1"/>
        <v>41979</v>
      </c>
      <c r="B14" s="68"/>
      <c r="C14" s="69"/>
      <c r="D14" s="70">
        <v>72.5</v>
      </c>
      <c r="E14" s="71"/>
      <c r="F14" s="77"/>
      <c r="G14" s="73"/>
      <c r="H14" s="74"/>
      <c r="I14" s="71"/>
      <c r="J14" s="71"/>
      <c r="K14" s="71"/>
      <c r="L14" s="71"/>
      <c r="M14" s="75"/>
      <c r="N14" s="76">
        <f t="shared" si="0"/>
        <v>72.5</v>
      </c>
    </row>
    <row r="15" spans="1:19">
      <c r="A15" s="67">
        <f t="shared" si="1"/>
        <v>41980</v>
      </c>
      <c r="B15" s="68"/>
      <c r="C15" s="69"/>
      <c r="D15" s="70">
        <v>16</v>
      </c>
      <c r="E15" s="71"/>
      <c r="F15" s="77"/>
      <c r="G15" s="73"/>
      <c r="H15" s="74"/>
      <c r="I15" s="71"/>
      <c r="J15" s="71"/>
      <c r="K15" s="71"/>
      <c r="L15" s="71"/>
      <c r="M15" s="75"/>
      <c r="N15" s="76">
        <f t="shared" si="0"/>
        <v>16</v>
      </c>
    </row>
    <row r="16" spans="1:19">
      <c r="A16" s="67">
        <f t="shared" si="1"/>
        <v>41981</v>
      </c>
      <c r="B16" s="68"/>
      <c r="C16" s="69"/>
      <c r="D16" s="70">
        <v>64.5</v>
      </c>
      <c r="E16" s="71"/>
      <c r="F16" s="77"/>
      <c r="G16" s="73"/>
      <c r="H16" s="74"/>
      <c r="I16" s="71"/>
      <c r="J16" s="71"/>
      <c r="K16" s="71"/>
      <c r="L16" s="71"/>
      <c r="M16" s="75"/>
      <c r="N16" s="76">
        <f t="shared" si="0"/>
        <v>64.5</v>
      </c>
    </row>
    <row r="17" spans="1:14">
      <c r="A17" s="67">
        <f t="shared" si="1"/>
        <v>41982</v>
      </c>
      <c r="B17" s="68"/>
      <c r="C17" s="69"/>
      <c r="D17" s="70">
        <v>36.5</v>
      </c>
      <c r="E17" s="71"/>
      <c r="F17" s="77"/>
      <c r="G17" s="73"/>
      <c r="H17" s="74"/>
      <c r="I17" s="71"/>
      <c r="J17" s="71"/>
      <c r="K17" s="71"/>
      <c r="L17" s="78"/>
      <c r="M17" s="75"/>
      <c r="N17" s="76">
        <f t="shared" si="0"/>
        <v>36.5</v>
      </c>
    </row>
    <row r="18" spans="1:14">
      <c r="A18" s="67">
        <f t="shared" si="1"/>
        <v>41983</v>
      </c>
      <c r="B18" s="68"/>
      <c r="C18" s="69"/>
      <c r="D18" s="70">
        <v>28.5</v>
      </c>
      <c r="E18" s="71"/>
      <c r="F18" s="77"/>
      <c r="G18" s="73"/>
      <c r="H18" s="74"/>
      <c r="I18" s="71"/>
      <c r="J18" s="71"/>
      <c r="K18" s="71"/>
      <c r="L18" s="78"/>
      <c r="M18" s="75"/>
      <c r="N18" s="76">
        <f t="shared" si="0"/>
        <v>28.5</v>
      </c>
    </row>
    <row r="19" spans="1:14">
      <c r="A19" s="67">
        <f t="shared" si="1"/>
        <v>41984</v>
      </c>
      <c r="B19" s="68"/>
      <c r="C19" s="69"/>
      <c r="D19" s="70">
        <v>103</v>
      </c>
      <c r="E19" s="71"/>
      <c r="F19" s="77"/>
      <c r="G19" s="73"/>
      <c r="H19" s="74"/>
      <c r="I19" s="71"/>
      <c r="J19" s="71"/>
      <c r="K19" s="71"/>
      <c r="L19" s="78"/>
      <c r="M19" s="75"/>
      <c r="N19" s="76">
        <f t="shared" si="0"/>
        <v>103</v>
      </c>
    </row>
    <row r="20" spans="1:14">
      <c r="A20" s="67">
        <f t="shared" si="1"/>
        <v>41985</v>
      </c>
      <c r="B20" s="79"/>
      <c r="C20" s="69"/>
      <c r="D20" s="70">
        <v>96.5</v>
      </c>
      <c r="E20" s="71"/>
      <c r="F20" s="72"/>
      <c r="G20" s="73"/>
      <c r="H20" s="74"/>
      <c r="I20" s="71"/>
      <c r="J20" s="71"/>
      <c r="K20" s="71"/>
      <c r="L20" s="78"/>
      <c r="M20" s="75"/>
      <c r="N20" s="76">
        <f t="shared" si="0"/>
        <v>96.5</v>
      </c>
    </row>
    <row r="21" spans="1:14">
      <c r="A21" s="67">
        <f t="shared" si="1"/>
        <v>41986</v>
      </c>
      <c r="B21" s="79"/>
      <c r="C21" s="69"/>
      <c r="D21" s="70">
        <v>66.5</v>
      </c>
      <c r="E21" s="71"/>
      <c r="F21" s="80"/>
      <c r="G21" s="81"/>
      <c r="H21" s="74"/>
      <c r="I21" s="71"/>
      <c r="J21" s="71"/>
      <c r="K21" s="71"/>
      <c r="L21" s="78"/>
      <c r="M21" s="75"/>
      <c r="N21" s="76">
        <f t="shared" si="0"/>
        <v>66.5</v>
      </c>
    </row>
    <row r="22" spans="1:14">
      <c r="A22" s="67">
        <f t="shared" si="1"/>
        <v>41987</v>
      </c>
      <c r="B22" s="79"/>
      <c r="C22" s="69"/>
      <c r="D22" s="70"/>
      <c r="E22" s="71"/>
      <c r="F22" s="72"/>
      <c r="G22" s="73"/>
      <c r="H22" s="74"/>
      <c r="I22" s="71"/>
      <c r="J22" s="71"/>
      <c r="K22" s="71"/>
      <c r="L22" s="78"/>
      <c r="M22" s="75"/>
      <c r="N22" s="76">
        <f t="shared" si="0"/>
        <v>0</v>
      </c>
    </row>
    <row r="23" spans="1:14">
      <c r="A23" s="67">
        <f t="shared" si="1"/>
        <v>41988</v>
      </c>
      <c r="B23" s="79"/>
      <c r="C23" s="69"/>
      <c r="D23" s="70">
        <v>30.5</v>
      </c>
      <c r="E23" s="71"/>
      <c r="F23" s="72"/>
      <c r="G23" s="73"/>
      <c r="H23" s="74"/>
      <c r="I23" s="71"/>
      <c r="J23" s="71"/>
      <c r="K23" s="71"/>
      <c r="L23" s="78"/>
      <c r="M23" s="75"/>
      <c r="N23" s="76">
        <f t="shared" si="0"/>
        <v>30.5</v>
      </c>
    </row>
    <row r="24" spans="1:14">
      <c r="A24" s="67">
        <f t="shared" si="1"/>
        <v>41989</v>
      </c>
      <c r="B24" s="79"/>
      <c r="C24" s="69"/>
      <c r="D24" s="70">
        <v>71</v>
      </c>
      <c r="E24" s="71"/>
      <c r="F24" s="72"/>
      <c r="G24" s="81"/>
      <c r="H24" s="74">
        <v>30</v>
      </c>
      <c r="I24" s="71"/>
      <c r="J24" s="71"/>
      <c r="K24" s="71"/>
      <c r="L24" s="78"/>
      <c r="M24" s="75"/>
      <c r="N24" s="76">
        <f t="shared" si="0"/>
        <v>101</v>
      </c>
    </row>
    <row r="25" spans="1:14">
      <c r="A25" s="67">
        <f t="shared" si="1"/>
        <v>41990</v>
      </c>
      <c r="B25" s="82"/>
      <c r="C25" s="69"/>
      <c r="D25" s="70">
        <v>56.5</v>
      </c>
      <c r="E25" s="71"/>
      <c r="F25" s="72"/>
      <c r="G25" s="73"/>
      <c r="H25" s="74"/>
      <c r="I25" s="71"/>
      <c r="J25" s="71"/>
      <c r="K25" s="71"/>
      <c r="L25" s="78"/>
      <c r="M25" s="75"/>
      <c r="N25" s="76">
        <f t="shared" si="0"/>
        <v>56.5</v>
      </c>
    </row>
    <row r="26" spans="1:14">
      <c r="A26" s="67">
        <f t="shared" si="1"/>
        <v>41991</v>
      </c>
      <c r="B26" s="82"/>
      <c r="C26" s="69"/>
      <c r="D26" s="70">
        <v>63</v>
      </c>
      <c r="E26" s="71"/>
      <c r="F26" s="72"/>
      <c r="G26" s="81"/>
      <c r="H26" s="74"/>
      <c r="I26" s="71"/>
      <c r="J26" s="71"/>
      <c r="K26" s="71"/>
      <c r="L26" s="78"/>
      <c r="M26" s="75"/>
      <c r="N26" s="76">
        <f t="shared" si="0"/>
        <v>63</v>
      </c>
    </row>
    <row r="27" spans="1:14">
      <c r="A27" s="67">
        <f t="shared" si="1"/>
        <v>41992</v>
      </c>
      <c r="B27" s="79"/>
      <c r="C27" s="69"/>
      <c r="D27" s="83">
        <v>123.5</v>
      </c>
      <c r="E27" s="71"/>
      <c r="F27" s="80"/>
      <c r="G27" s="73"/>
      <c r="H27" s="74"/>
      <c r="I27" s="71"/>
      <c r="J27" s="71"/>
      <c r="K27" s="71"/>
      <c r="L27" s="78"/>
      <c r="M27" s="75"/>
      <c r="N27" s="76">
        <f t="shared" si="0"/>
        <v>123.5</v>
      </c>
    </row>
    <row r="28" spans="1:14">
      <c r="A28" s="67">
        <f t="shared" si="1"/>
        <v>41993</v>
      </c>
      <c r="B28" s="79"/>
      <c r="C28" s="69"/>
      <c r="D28" s="70">
        <v>65</v>
      </c>
      <c r="E28" s="71"/>
      <c r="F28" s="72"/>
      <c r="G28" s="73"/>
      <c r="H28" s="74"/>
      <c r="I28" s="71"/>
      <c r="J28" s="71"/>
      <c r="K28" s="71"/>
      <c r="L28" s="78"/>
      <c r="M28" s="75"/>
      <c r="N28" s="76">
        <f t="shared" si="0"/>
        <v>65</v>
      </c>
    </row>
    <row r="29" spans="1:14">
      <c r="A29" s="67">
        <f t="shared" si="1"/>
        <v>41994</v>
      </c>
      <c r="B29" s="79"/>
      <c r="C29" s="69"/>
      <c r="D29" s="83">
        <v>20</v>
      </c>
      <c r="E29" s="71"/>
      <c r="F29" s="72"/>
      <c r="G29" s="73"/>
      <c r="H29" s="74"/>
      <c r="I29" s="71"/>
      <c r="J29" s="71"/>
      <c r="K29" s="71"/>
      <c r="L29" s="78"/>
      <c r="M29" s="75"/>
      <c r="N29" s="76">
        <f t="shared" si="0"/>
        <v>20</v>
      </c>
    </row>
    <row r="30" spans="1:14">
      <c r="A30" s="67">
        <f t="shared" si="1"/>
        <v>41995</v>
      </c>
      <c r="B30" s="79"/>
      <c r="C30" s="69"/>
      <c r="D30" s="83">
        <v>56.5</v>
      </c>
      <c r="E30" s="71"/>
      <c r="F30" s="72"/>
      <c r="G30" s="73"/>
      <c r="H30" s="74"/>
      <c r="I30" s="71"/>
      <c r="J30" s="71"/>
      <c r="K30" s="71"/>
      <c r="L30" s="78"/>
      <c r="M30" s="75"/>
      <c r="N30" s="76">
        <f t="shared" si="0"/>
        <v>56.5</v>
      </c>
    </row>
    <row r="31" spans="1:14">
      <c r="A31" s="67">
        <f t="shared" si="1"/>
        <v>41996</v>
      </c>
      <c r="B31" s="79"/>
      <c r="C31" s="69"/>
      <c r="D31" s="83">
        <v>24</v>
      </c>
      <c r="E31" s="71"/>
      <c r="F31" s="72"/>
      <c r="G31" s="73"/>
      <c r="H31" s="74"/>
      <c r="I31" s="71"/>
      <c r="J31" s="71"/>
      <c r="K31" s="71"/>
      <c r="L31" s="78"/>
      <c r="M31" s="75"/>
      <c r="N31" s="76">
        <f t="shared" si="0"/>
        <v>24</v>
      </c>
    </row>
    <row r="32" spans="1:14">
      <c r="A32" s="67">
        <f t="shared" si="1"/>
        <v>41997</v>
      </c>
      <c r="B32" s="82"/>
      <c r="C32" s="84"/>
      <c r="D32" s="83">
        <v>73.5</v>
      </c>
      <c r="E32" s="71"/>
      <c r="F32" s="72"/>
      <c r="G32" s="85"/>
      <c r="H32" s="74"/>
      <c r="I32" s="71"/>
      <c r="J32" s="71"/>
      <c r="K32" s="71"/>
      <c r="L32" s="78"/>
      <c r="M32" s="75"/>
      <c r="N32" s="76">
        <f t="shared" si="0"/>
        <v>73.5</v>
      </c>
    </row>
    <row r="33" spans="1:14">
      <c r="A33" s="67">
        <f t="shared" si="1"/>
        <v>41998</v>
      </c>
      <c r="B33" s="79"/>
      <c r="C33" s="84"/>
      <c r="D33" s="83">
        <v>71</v>
      </c>
      <c r="E33" s="71"/>
      <c r="F33" s="72"/>
      <c r="G33" s="86"/>
      <c r="H33" s="74">
        <v>16</v>
      </c>
      <c r="I33" s="71"/>
      <c r="J33" s="71"/>
      <c r="K33" s="71"/>
      <c r="L33" s="78"/>
      <c r="M33" s="75"/>
      <c r="N33" s="76">
        <f t="shared" si="0"/>
        <v>87</v>
      </c>
    </row>
    <row r="34" spans="1:14">
      <c r="A34" s="67">
        <f t="shared" si="1"/>
        <v>41999</v>
      </c>
      <c r="B34" s="87"/>
      <c r="C34" s="84"/>
      <c r="D34" s="83">
        <v>66.5</v>
      </c>
      <c r="E34" s="71"/>
      <c r="F34" s="72"/>
      <c r="G34" s="86"/>
      <c r="H34" s="88"/>
      <c r="I34" s="71"/>
      <c r="J34" s="71"/>
      <c r="K34" s="71"/>
      <c r="L34" s="78"/>
      <c r="M34" s="75"/>
      <c r="N34" s="76">
        <f t="shared" si="0"/>
        <v>66.5</v>
      </c>
    </row>
    <row r="35" spans="1:14">
      <c r="A35" s="67">
        <f t="shared" si="1"/>
        <v>42000</v>
      </c>
      <c r="B35" s="79"/>
      <c r="C35" s="84"/>
      <c r="D35" s="83"/>
      <c r="E35" s="71"/>
      <c r="F35" s="78"/>
      <c r="G35" s="85"/>
      <c r="H35" s="88">
        <v>69</v>
      </c>
      <c r="I35" s="71"/>
      <c r="J35" s="71"/>
      <c r="K35" s="71"/>
      <c r="L35" s="78"/>
      <c r="M35" s="75"/>
      <c r="N35" s="76">
        <f t="shared" si="0"/>
        <v>69</v>
      </c>
    </row>
    <row r="36" spans="1:14">
      <c r="A36" s="67">
        <f t="shared" si="1"/>
        <v>42001</v>
      </c>
      <c r="B36" s="79"/>
      <c r="C36" s="84"/>
      <c r="D36" s="83"/>
      <c r="E36" s="71"/>
      <c r="F36" s="78"/>
      <c r="G36" s="85"/>
      <c r="H36" s="88"/>
      <c r="I36" s="71"/>
      <c r="J36" s="71"/>
      <c r="K36" s="71"/>
      <c r="L36" s="78"/>
      <c r="M36" s="75"/>
      <c r="N36" s="76">
        <f t="shared" si="0"/>
        <v>0</v>
      </c>
    </row>
    <row r="37" spans="1:14">
      <c r="A37" s="67">
        <f>IF(A36="","",IF(MONTH(A36+1)&lt;&gt;MONTH(A36),"",A36+1))</f>
        <v>42002</v>
      </c>
      <c r="B37" s="79"/>
      <c r="C37" s="84"/>
      <c r="D37" s="83"/>
      <c r="E37" s="71"/>
      <c r="F37" s="78"/>
      <c r="G37" s="85"/>
      <c r="H37" s="88">
        <v>87.5</v>
      </c>
      <c r="I37" s="71"/>
      <c r="J37" s="71"/>
      <c r="K37" s="71"/>
      <c r="L37" s="78"/>
      <c r="M37" s="75"/>
      <c r="N37" s="76">
        <f>IF(A37="","",SUM(B37:M37))</f>
        <v>87.5</v>
      </c>
    </row>
    <row r="38" spans="1:14">
      <c r="A38" s="67">
        <f>IF(A37="","",IF(MONTH(A37+1)&lt;&gt;MONTH(A37),"",A37+1))</f>
        <v>42003</v>
      </c>
      <c r="B38" s="89"/>
      <c r="C38" s="84"/>
      <c r="D38" s="83">
        <v>64</v>
      </c>
      <c r="E38" s="71"/>
      <c r="F38" s="71"/>
      <c r="G38" s="85"/>
      <c r="H38" s="88"/>
      <c r="I38" s="71"/>
      <c r="J38" s="71"/>
      <c r="K38" s="71"/>
      <c r="L38" s="78"/>
      <c r="M38" s="75"/>
      <c r="N38" s="76">
        <f>IF(A38="","",SUM(B38:M38))</f>
        <v>64</v>
      </c>
    </row>
    <row r="39" spans="1:14" ht="15.75" thickBot="1">
      <c r="A39" s="90">
        <f>IF(A38="","",IF(MONTH(A38+1)&lt;&gt;MONTH(A38),"",A38+1))</f>
        <v>42004</v>
      </c>
      <c r="B39" s="91"/>
      <c r="C39" s="92"/>
      <c r="D39" s="93">
        <v>60</v>
      </c>
      <c r="E39" s="94"/>
      <c r="F39" s="94"/>
      <c r="G39" s="95"/>
      <c r="H39" s="96"/>
      <c r="I39" s="94"/>
      <c r="J39" s="94"/>
      <c r="K39" s="94"/>
      <c r="L39" s="97"/>
      <c r="M39" s="98"/>
      <c r="N39" s="99">
        <f>IF(A39="","",SUM(B39:M39))</f>
        <v>60</v>
      </c>
    </row>
    <row r="40" spans="1:14" ht="22.5" customHeight="1" thickBot="1">
      <c r="A40" s="5" t="s">
        <v>3</v>
      </c>
      <c r="B40" s="5">
        <f t="shared" ref="B40:N40" si="2">SUM(B9:B39)</f>
        <v>0</v>
      </c>
      <c r="C40" s="5">
        <f t="shared" si="2"/>
        <v>0</v>
      </c>
      <c r="D40" s="5">
        <f t="shared" si="2"/>
        <v>1569.5</v>
      </c>
      <c r="E40" s="5">
        <f t="shared" si="2"/>
        <v>0</v>
      </c>
      <c r="F40" s="5">
        <f t="shared" si="2"/>
        <v>0</v>
      </c>
      <c r="G40" s="5">
        <f t="shared" si="2"/>
        <v>0</v>
      </c>
      <c r="H40" s="5">
        <f t="shared" si="2"/>
        <v>202.5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0</v>
      </c>
      <c r="M40" s="5">
        <f t="shared" si="2"/>
        <v>0</v>
      </c>
      <c r="N40" s="6">
        <f t="shared" si="2"/>
        <v>1772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Déc-14   </v>
      </c>
      <c r="B43" s="15">
        <f>B40+C40+D40+E40</f>
        <v>1569.5</v>
      </c>
      <c r="C43" s="16">
        <f>F40+G40+H40+I40</f>
        <v>202.5</v>
      </c>
      <c r="D43" s="22">
        <f>J40+K40+L40+M40</f>
        <v>0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J4:J5">
      <formula1>Années</formula1>
    </dataValidation>
    <dataValidation type="list" allowBlank="1" showInputMessage="1" showErrorMessage="1" sqref="I4">
      <formula1>Mois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2:T43"/>
  <sheetViews>
    <sheetView showGridLines="0" zoomScaleSheetLayoutView="90" workbookViewId="0">
      <pane ySplit="8" topLeftCell="A24" activePane="bottomLeft" state="frozen"/>
      <selection activeCell="L5" sqref="L5"/>
      <selection pane="bottomLeft" activeCell="E34" sqref="E34"/>
    </sheetView>
  </sheetViews>
  <sheetFormatPr baseColWidth="10" defaultRowHeight="15"/>
  <cols>
    <col min="1" max="1" width="15.85546875" customWidth="1"/>
    <col min="2" max="15" width="19.140625" customWidth="1"/>
  </cols>
  <sheetData>
    <row r="2" spans="1:20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  <c r="T2" s="4"/>
    </row>
    <row r="4" spans="1:20" ht="15" customHeight="1">
      <c r="F4" s="177" t="s">
        <v>6</v>
      </c>
      <c r="G4" s="178"/>
      <c r="H4" s="179"/>
      <c r="I4" s="175" t="s">
        <v>24</v>
      </c>
      <c r="J4" s="172">
        <v>2015</v>
      </c>
    </row>
    <row r="5" spans="1:20" ht="15" customHeight="1">
      <c r="F5" s="180"/>
      <c r="G5" s="181"/>
      <c r="H5" s="182"/>
      <c r="I5" s="176"/>
      <c r="J5" s="173"/>
    </row>
    <row r="7" spans="1:20" ht="15.75" thickBot="1"/>
    <row r="8" spans="1:20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167" t="s">
        <v>48</v>
      </c>
      <c r="O8" s="3" t="s">
        <v>4</v>
      </c>
    </row>
    <row r="9" spans="1:20">
      <c r="A9" s="57">
        <f>DATE(J4,MONTH(1&amp;$I$4),1)</f>
        <v>42005</v>
      </c>
      <c r="B9" s="58"/>
      <c r="C9" s="59"/>
      <c r="D9" s="60"/>
      <c r="E9" s="61"/>
      <c r="F9" s="62"/>
      <c r="G9" s="63"/>
      <c r="H9" s="64"/>
      <c r="I9" s="61"/>
      <c r="J9" s="61"/>
      <c r="K9" s="61"/>
      <c r="L9" s="61"/>
      <c r="M9" s="65"/>
      <c r="N9" s="65"/>
      <c r="O9" s="66">
        <f>SUM(B9:M9)</f>
        <v>0</v>
      </c>
    </row>
    <row r="10" spans="1:20">
      <c r="A10" s="67">
        <f>A9+1</f>
        <v>42006</v>
      </c>
      <c r="B10" s="68"/>
      <c r="C10" s="69"/>
      <c r="D10" s="70"/>
      <c r="E10" s="71"/>
      <c r="F10" s="72"/>
      <c r="G10" s="73"/>
      <c r="H10" s="74"/>
      <c r="I10" s="71"/>
      <c r="J10" s="71"/>
      <c r="K10" s="71"/>
      <c r="L10" s="71"/>
      <c r="M10" s="75"/>
      <c r="N10" s="75"/>
      <c r="O10" s="76">
        <f t="shared" ref="O10:O35" si="0">SUM(B10:M10)</f>
        <v>0</v>
      </c>
    </row>
    <row r="11" spans="1:20">
      <c r="A11" s="67">
        <f>A10+1</f>
        <v>42007</v>
      </c>
      <c r="B11" s="68"/>
      <c r="C11" s="69"/>
      <c r="D11" s="70"/>
      <c r="E11" s="71"/>
      <c r="F11" s="77"/>
      <c r="G11" s="73"/>
      <c r="H11" s="74"/>
      <c r="I11" s="71"/>
      <c r="J11" s="71"/>
      <c r="K11" s="71"/>
      <c r="L11" s="71"/>
      <c r="M11" s="75"/>
      <c r="N11" s="75"/>
      <c r="O11" s="76">
        <f t="shared" si="0"/>
        <v>0</v>
      </c>
    </row>
    <row r="12" spans="1:20">
      <c r="A12" s="67">
        <f t="shared" ref="A12:A36" si="1">A11+1</f>
        <v>42008</v>
      </c>
      <c r="B12" s="68"/>
      <c r="C12" s="69"/>
      <c r="D12" s="70"/>
      <c r="E12" s="71"/>
      <c r="F12" s="77"/>
      <c r="G12" s="73"/>
      <c r="H12" s="74"/>
      <c r="I12" s="71"/>
      <c r="J12" s="71"/>
      <c r="K12" s="71"/>
      <c r="L12" s="71"/>
      <c r="M12" s="75"/>
      <c r="N12" s="75"/>
      <c r="O12" s="76">
        <f t="shared" si="0"/>
        <v>0</v>
      </c>
    </row>
    <row r="13" spans="1:20">
      <c r="A13" s="67">
        <f t="shared" si="1"/>
        <v>42009</v>
      </c>
      <c r="B13" s="68"/>
      <c r="C13" s="69"/>
      <c r="D13" s="70">
        <v>7.5</v>
      </c>
      <c r="E13" s="71"/>
      <c r="F13" s="77"/>
      <c r="G13" s="73"/>
      <c r="H13" s="74"/>
      <c r="I13" s="71"/>
      <c r="J13" s="71"/>
      <c r="K13" s="71"/>
      <c r="L13" s="71"/>
      <c r="M13" s="75"/>
      <c r="N13" s="75"/>
      <c r="O13" s="76">
        <f t="shared" si="0"/>
        <v>7.5</v>
      </c>
    </row>
    <row r="14" spans="1:20">
      <c r="A14" s="67">
        <f t="shared" si="1"/>
        <v>42010</v>
      </c>
      <c r="B14" s="68"/>
      <c r="C14" s="69"/>
      <c r="D14" s="70">
        <v>20.5</v>
      </c>
      <c r="E14" s="71"/>
      <c r="F14" s="77"/>
      <c r="G14" s="73"/>
      <c r="H14" s="74"/>
      <c r="I14" s="71"/>
      <c r="J14" s="71"/>
      <c r="K14" s="71"/>
      <c r="L14" s="71"/>
      <c r="M14" s="75"/>
      <c r="N14" s="75"/>
      <c r="O14" s="76">
        <f t="shared" si="0"/>
        <v>20.5</v>
      </c>
    </row>
    <row r="15" spans="1:20">
      <c r="A15" s="67">
        <f t="shared" si="1"/>
        <v>42011</v>
      </c>
      <c r="B15" s="68"/>
      <c r="C15" s="69"/>
      <c r="D15" s="70">
        <v>83</v>
      </c>
      <c r="E15" s="71"/>
      <c r="F15" s="77"/>
      <c r="G15" s="73"/>
      <c r="H15" s="74">
        <v>24</v>
      </c>
      <c r="I15" s="71"/>
      <c r="J15" s="71"/>
      <c r="K15" s="71"/>
      <c r="L15" s="71"/>
      <c r="M15" s="75"/>
      <c r="N15" s="75"/>
      <c r="O15" s="76">
        <f t="shared" si="0"/>
        <v>107</v>
      </c>
    </row>
    <row r="16" spans="1:20">
      <c r="A16" s="67">
        <f t="shared" si="1"/>
        <v>42012</v>
      </c>
      <c r="B16" s="68"/>
      <c r="C16" s="69"/>
      <c r="D16" s="70">
        <v>39.5</v>
      </c>
      <c r="E16" s="71"/>
      <c r="F16" s="77"/>
      <c r="G16" s="73"/>
      <c r="H16" s="74"/>
      <c r="I16" s="71"/>
      <c r="J16" s="71"/>
      <c r="K16" s="71"/>
      <c r="L16" s="71"/>
      <c r="M16" s="75"/>
      <c r="N16" s="75"/>
      <c r="O16" s="76">
        <f t="shared" si="0"/>
        <v>39.5</v>
      </c>
    </row>
    <row r="17" spans="1:15">
      <c r="A17" s="67">
        <f t="shared" si="1"/>
        <v>42013</v>
      </c>
      <c r="B17" s="68"/>
      <c r="C17" s="69"/>
      <c r="D17" s="70">
        <v>86.5</v>
      </c>
      <c r="E17" s="71"/>
      <c r="F17" s="77"/>
      <c r="G17" s="73"/>
      <c r="H17" s="74"/>
      <c r="I17" s="71"/>
      <c r="J17" s="71"/>
      <c r="K17" s="71"/>
      <c r="L17" s="78"/>
      <c r="M17" s="75"/>
      <c r="N17" s="75"/>
      <c r="O17" s="76">
        <f t="shared" si="0"/>
        <v>86.5</v>
      </c>
    </row>
    <row r="18" spans="1:15">
      <c r="A18" s="67">
        <f t="shared" si="1"/>
        <v>42014</v>
      </c>
      <c r="B18" s="68"/>
      <c r="C18" s="69"/>
      <c r="D18" s="70">
        <v>59.5</v>
      </c>
      <c r="E18" s="71"/>
      <c r="F18" s="77"/>
      <c r="G18" s="73"/>
      <c r="H18" s="74"/>
      <c r="I18" s="71"/>
      <c r="J18" s="71"/>
      <c r="K18" s="71"/>
      <c r="L18" s="78"/>
      <c r="M18" s="75"/>
      <c r="N18" s="75"/>
      <c r="O18" s="76">
        <f t="shared" si="0"/>
        <v>59.5</v>
      </c>
    </row>
    <row r="19" spans="1:15">
      <c r="A19" s="67">
        <f t="shared" si="1"/>
        <v>42015</v>
      </c>
      <c r="B19" s="68"/>
      <c r="C19" s="69"/>
      <c r="D19" s="70"/>
      <c r="E19" s="71"/>
      <c r="F19" s="77"/>
      <c r="G19" s="73"/>
      <c r="H19" s="74"/>
      <c r="I19" s="71"/>
      <c r="J19" s="71"/>
      <c r="K19" s="71"/>
      <c r="L19" s="78"/>
      <c r="M19" s="75"/>
      <c r="N19" s="75"/>
      <c r="O19" s="76">
        <f t="shared" si="0"/>
        <v>0</v>
      </c>
    </row>
    <row r="20" spans="1:15">
      <c r="A20" s="67">
        <f t="shared" si="1"/>
        <v>42016</v>
      </c>
      <c r="B20" s="79"/>
      <c r="C20" s="69"/>
      <c r="D20" s="70">
        <v>29</v>
      </c>
      <c r="E20" s="71"/>
      <c r="F20" s="72"/>
      <c r="G20" s="73"/>
      <c r="H20" s="74"/>
      <c r="I20" s="71"/>
      <c r="J20" s="71"/>
      <c r="K20" s="71"/>
      <c r="L20" s="78"/>
      <c r="M20" s="75"/>
      <c r="N20" s="75"/>
      <c r="O20" s="76">
        <f t="shared" si="0"/>
        <v>29</v>
      </c>
    </row>
    <row r="21" spans="1:15">
      <c r="A21" s="67">
        <f t="shared" si="1"/>
        <v>42017</v>
      </c>
      <c r="B21" s="79"/>
      <c r="C21" s="69"/>
      <c r="D21" s="70">
        <v>64.5</v>
      </c>
      <c r="E21" s="71"/>
      <c r="F21" s="80"/>
      <c r="G21" s="81"/>
      <c r="H21" s="74"/>
      <c r="I21" s="71"/>
      <c r="J21" s="71"/>
      <c r="K21" s="71"/>
      <c r="L21" s="78"/>
      <c r="M21" s="75"/>
      <c r="N21" s="75"/>
      <c r="O21" s="76">
        <f t="shared" si="0"/>
        <v>64.5</v>
      </c>
    </row>
    <row r="22" spans="1:15">
      <c r="A22" s="67">
        <f t="shared" si="1"/>
        <v>42018</v>
      </c>
      <c r="B22" s="79"/>
      <c r="C22" s="69"/>
      <c r="D22" s="70">
        <v>35.5</v>
      </c>
      <c r="E22" s="71"/>
      <c r="F22" s="72"/>
      <c r="G22" s="73"/>
      <c r="H22" s="74"/>
      <c r="I22" s="71"/>
      <c r="J22" s="71"/>
      <c r="K22" s="71"/>
      <c r="L22" s="78"/>
      <c r="M22" s="75"/>
      <c r="N22" s="75"/>
      <c r="O22" s="76">
        <f t="shared" si="0"/>
        <v>35.5</v>
      </c>
    </row>
    <row r="23" spans="1:15">
      <c r="A23" s="67">
        <f t="shared" si="1"/>
        <v>42019</v>
      </c>
      <c r="B23" s="79"/>
      <c r="C23" s="69"/>
      <c r="D23" s="70">
        <v>55</v>
      </c>
      <c r="E23" s="71"/>
      <c r="F23" s="72"/>
      <c r="G23" s="73"/>
      <c r="H23" s="74"/>
      <c r="I23" s="71"/>
      <c r="J23" s="71"/>
      <c r="K23" s="71"/>
      <c r="L23" s="78"/>
      <c r="M23" s="75"/>
      <c r="N23" s="75"/>
      <c r="O23" s="76">
        <f t="shared" si="0"/>
        <v>55</v>
      </c>
    </row>
    <row r="24" spans="1:15">
      <c r="A24" s="67">
        <f t="shared" si="1"/>
        <v>42020</v>
      </c>
      <c r="B24" s="79"/>
      <c r="C24" s="69"/>
      <c r="D24" s="70">
        <v>22</v>
      </c>
      <c r="E24" s="71"/>
      <c r="F24" s="72"/>
      <c r="G24" s="81"/>
      <c r="H24" s="74"/>
      <c r="I24" s="71"/>
      <c r="J24" s="71"/>
      <c r="K24" s="71"/>
      <c r="L24" s="78"/>
      <c r="M24" s="75"/>
      <c r="N24" s="75"/>
      <c r="O24" s="76">
        <f t="shared" si="0"/>
        <v>22</v>
      </c>
    </row>
    <row r="25" spans="1:15">
      <c r="A25" s="67">
        <f t="shared" si="1"/>
        <v>42021</v>
      </c>
      <c r="B25" s="82"/>
      <c r="C25" s="69"/>
      <c r="D25" s="70">
        <v>109</v>
      </c>
      <c r="E25" s="71"/>
      <c r="F25" s="72"/>
      <c r="G25" s="73"/>
      <c r="H25" s="74"/>
      <c r="I25" s="71"/>
      <c r="J25" s="71"/>
      <c r="K25" s="71"/>
      <c r="L25" s="78"/>
      <c r="M25" s="75"/>
      <c r="N25" s="75"/>
      <c r="O25" s="76">
        <f t="shared" si="0"/>
        <v>109</v>
      </c>
    </row>
    <row r="26" spans="1:15">
      <c r="A26" s="67">
        <f t="shared" si="1"/>
        <v>42022</v>
      </c>
      <c r="B26" s="82"/>
      <c r="C26" s="69"/>
      <c r="D26" s="70">
        <v>12</v>
      </c>
      <c r="E26" s="71"/>
      <c r="F26" s="72"/>
      <c r="G26" s="81"/>
      <c r="H26" s="74"/>
      <c r="I26" s="71"/>
      <c r="J26" s="71"/>
      <c r="K26" s="71"/>
      <c r="L26" s="78"/>
      <c r="M26" s="75"/>
      <c r="N26" s="75"/>
      <c r="O26" s="76">
        <f t="shared" si="0"/>
        <v>12</v>
      </c>
    </row>
    <row r="27" spans="1:15">
      <c r="A27" s="67">
        <f t="shared" si="1"/>
        <v>42023</v>
      </c>
      <c r="B27" s="79"/>
      <c r="C27" s="69"/>
      <c r="D27" s="83">
        <v>18.5</v>
      </c>
      <c r="E27" s="71"/>
      <c r="F27" s="80"/>
      <c r="G27" s="73"/>
      <c r="H27" s="74"/>
      <c r="I27" s="71"/>
      <c r="J27" s="71"/>
      <c r="K27" s="71"/>
      <c r="L27" s="78"/>
      <c r="M27" s="75"/>
      <c r="N27" s="75"/>
      <c r="O27" s="76">
        <f t="shared" si="0"/>
        <v>18.5</v>
      </c>
    </row>
    <row r="28" spans="1:15">
      <c r="A28" s="67">
        <f t="shared" si="1"/>
        <v>42024</v>
      </c>
      <c r="B28" s="79"/>
      <c r="C28" s="69"/>
      <c r="D28" s="70">
        <v>25.5</v>
      </c>
      <c r="E28" s="71"/>
      <c r="F28" s="72"/>
      <c r="G28" s="73"/>
      <c r="H28" s="74"/>
      <c r="I28" s="71"/>
      <c r="J28" s="71"/>
      <c r="K28" s="71"/>
      <c r="L28" s="78"/>
      <c r="M28" s="75"/>
      <c r="N28" s="75"/>
      <c r="O28" s="76">
        <f t="shared" si="0"/>
        <v>25.5</v>
      </c>
    </row>
    <row r="29" spans="1:15">
      <c r="A29" s="67">
        <f t="shared" si="1"/>
        <v>42025</v>
      </c>
      <c r="B29" s="79"/>
      <c r="C29" s="69"/>
      <c r="D29" s="83">
        <v>117</v>
      </c>
      <c r="E29" s="71"/>
      <c r="F29" s="72"/>
      <c r="G29" s="73"/>
      <c r="H29" s="74"/>
      <c r="I29" s="71"/>
      <c r="J29" s="71"/>
      <c r="K29" s="71"/>
      <c r="L29" s="78"/>
      <c r="M29" s="75"/>
      <c r="N29" s="75"/>
      <c r="O29" s="76">
        <f t="shared" si="0"/>
        <v>117</v>
      </c>
    </row>
    <row r="30" spans="1:15">
      <c r="A30" s="67">
        <f t="shared" si="1"/>
        <v>42026</v>
      </c>
      <c r="B30" s="79"/>
      <c r="C30" s="69"/>
      <c r="D30" s="83">
        <v>61</v>
      </c>
      <c r="E30" s="71"/>
      <c r="F30" s="72"/>
      <c r="G30" s="73"/>
      <c r="H30" s="74"/>
      <c r="I30" s="71"/>
      <c r="J30" s="71"/>
      <c r="K30" s="71"/>
      <c r="L30" s="78"/>
      <c r="M30" s="75"/>
      <c r="N30" s="75"/>
      <c r="O30" s="76">
        <f t="shared" si="0"/>
        <v>61</v>
      </c>
    </row>
    <row r="31" spans="1:15">
      <c r="A31" s="67">
        <f t="shared" si="1"/>
        <v>42027</v>
      </c>
      <c r="B31" s="79"/>
      <c r="C31" s="69"/>
      <c r="D31" s="83">
        <v>24.5</v>
      </c>
      <c r="E31" s="71"/>
      <c r="F31" s="72"/>
      <c r="G31" s="73"/>
      <c r="H31" s="74"/>
      <c r="I31" s="71"/>
      <c r="J31" s="71"/>
      <c r="K31" s="71"/>
      <c r="L31" s="78"/>
      <c r="M31" s="75"/>
      <c r="N31" s="75"/>
      <c r="O31" s="76">
        <f t="shared" si="0"/>
        <v>24.5</v>
      </c>
    </row>
    <row r="32" spans="1:15">
      <c r="A32" s="67">
        <f t="shared" si="1"/>
        <v>42028</v>
      </c>
      <c r="B32" s="82"/>
      <c r="C32" s="84"/>
      <c r="D32" s="83">
        <v>16.5</v>
      </c>
      <c r="E32" s="71"/>
      <c r="F32" s="72"/>
      <c r="G32" s="85"/>
      <c r="H32" s="74"/>
      <c r="I32" s="71"/>
      <c r="J32" s="71"/>
      <c r="K32" s="71"/>
      <c r="L32" s="78"/>
      <c r="M32" s="75"/>
      <c r="N32" s="75"/>
      <c r="O32" s="76">
        <f t="shared" si="0"/>
        <v>16.5</v>
      </c>
    </row>
    <row r="33" spans="1:15">
      <c r="A33" s="67">
        <f t="shared" si="1"/>
        <v>42029</v>
      </c>
      <c r="B33" s="79"/>
      <c r="C33" s="84"/>
      <c r="D33" s="83"/>
      <c r="E33" s="71"/>
      <c r="F33" s="72"/>
      <c r="G33" s="86"/>
      <c r="H33" s="74"/>
      <c r="I33" s="71"/>
      <c r="J33" s="71"/>
      <c r="K33" s="71"/>
      <c r="L33" s="78"/>
      <c r="M33" s="75"/>
      <c r="N33" s="75"/>
      <c r="O33" s="76">
        <f t="shared" si="0"/>
        <v>0</v>
      </c>
    </row>
    <row r="34" spans="1:15">
      <c r="A34" s="67">
        <f t="shared" si="1"/>
        <v>42030</v>
      </c>
      <c r="B34" s="87"/>
      <c r="C34" s="84"/>
      <c r="D34" s="83">
        <v>66</v>
      </c>
      <c r="E34" s="71"/>
      <c r="F34" s="72"/>
      <c r="G34" s="86"/>
      <c r="H34" s="88"/>
      <c r="I34" s="71"/>
      <c r="J34" s="71"/>
      <c r="K34" s="71"/>
      <c r="L34" s="78"/>
      <c r="M34" s="75"/>
      <c r="N34" s="75"/>
      <c r="O34" s="76">
        <f t="shared" si="0"/>
        <v>66</v>
      </c>
    </row>
    <row r="35" spans="1:15">
      <c r="A35" s="67">
        <f t="shared" si="1"/>
        <v>42031</v>
      </c>
      <c r="B35" s="79"/>
      <c r="C35" s="84"/>
      <c r="D35" s="83">
        <v>18.5</v>
      </c>
      <c r="E35" s="71"/>
      <c r="F35" s="78"/>
      <c r="G35" s="85"/>
      <c r="H35" s="88"/>
      <c r="I35" s="71"/>
      <c r="J35" s="71"/>
      <c r="K35" s="71"/>
      <c r="L35" s="78"/>
      <c r="M35" s="75"/>
      <c r="N35" s="75"/>
      <c r="O35" s="76">
        <f t="shared" si="0"/>
        <v>18.5</v>
      </c>
    </row>
    <row r="36" spans="1:15">
      <c r="A36" s="67">
        <f t="shared" si="1"/>
        <v>42032</v>
      </c>
      <c r="B36" s="79"/>
      <c r="C36" s="84"/>
      <c r="D36" s="83">
        <v>11.5</v>
      </c>
      <c r="E36" s="71"/>
      <c r="F36" s="78"/>
      <c r="G36" s="85"/>
      <c r="H36" s="88"/>
      <c r="I36" s="71"/>
      <c r="J36" s="71"/>
      <c r="K36" s="71"/>
      <c r="L36" s="78"/>
      <c r="M36" s="75"/>
      <c r="N36" s="75">
        <v>40</v>
      </c>
      <c r="O36" s="168">
        <f>SUM(B36:N36)</f>
        <v>51.5</v>
      </c>
    </row>
    <row r="37" spans="1:15">
      <c r="A37" s="67">
        <f>IF(A36="","",IF(MONTH(A36+1)&lt;&gt;MONTH(A36),"",A36+1))</f>
        <v>42033</v>
      </c>
      <c r="B37" s="79"/>
      <c r="C37" s="84"/>
      <c r="D37" s="83">
        <v>75</v>
      </c>
      <c r="E37" s="71"/>
      <c r="F37" s="78"/>
      <c r="G37" s="85"/>
      <c r="H37" s="88"/>
      <c r="I37" s="71"/>
      <c r="J37" s="71"/>
      <c r="K37" s="71"/>
      <c r="L37" s="78"/>
      <c r="M37" s="75"/>
      <c r="N37" s="75"/>
      <c r="O37" s="76">
        <f>IF(A37="","",SUM(B37:M37))</f>
        <v>75</v>
      </c>
    </row>
    <row r="38" spans="1:15">
      <c r="A38" s="67">
        <f>IF(A37="","",IF(MONTH(A37+1)&lt;&gt;MONTH(A37),"",A37+1))</f>
        <v>42034</v>
      </c>
      <c r="B38" s="89"/>
      <c r="C38" s="84"/>
      <c r="D38" s="83">
        <v>19</v>
      </c>
      <c r="E38" s="71"/>
      <c r="F38" s="71"/>
      <c r="G38" s="85"/>
      <c r="H38" s="88"/>
      <c r="I38" s="71"/>
      <c r="J38" s="71"/>
      <c r="K38" s="71"/>
      <c r="L38" s="78"/>
      <c r="M38" s="75"/>
      <c r="N38" s="75"/>
      <c r="O38" s="76">
        <f>IF(A38="","",SUM(B38:M38))</f>
        <v>19</v>
      </c>
    </row>
    <row r="39" spans="1:15" ht="15.75" thickBot="1">
      <c r="A39" s="90">
        <f>IF(A38="","",IF(MONTH(A38+1)&lt;&gt;MONTH(A38),"",A38+1))</f>
        <v>42035</v>
      </c>
      <c r="B39" s="91"/>
      <c r="C39" s="92"/>
      <c r="D39" s="93">
        <v>11</v>
      </c>
      <c r="E39" s="94"/>
      <c r="F39" s="94"/>
      <c r="G39" s="95"/>
      <c r="H39" s="96"/>
      <c r="I39" s="94"/>
      <c r="J39" s="94"/>
      <c r="K39" s="94"/>
      <c r="L39" s="97"/>
      <c r="M39" s="98"/>
      <c r="N39" s="98"/>
      <c r="O39" s="99">
        <f>IF(A39="","",SUM(B39:M39))</f>
        <v>11</v>
      </c>
    </row>
    <row r="40" spans="1:15" ht="22.5" customHeight="1" thickBot="1">
      <c r="A40" s="5" t="s">
        <v>3</v>
      </c>
      <c r="B40" s="5">
        <f t="shared" ref="B40:O40" si="2">SUM(B9:B39)</f>
        <v>0</v>
      </c>
      <c r="C40" s="5">
        <f t="shared" si="2"/>
        <v>0</v>
      </c>
      <c r="D40" s="5">
        <f t="shared" si="2"/>
        <v>1087.5</v>
      </c>
      <c r="E40" s="5">
        <f t="shared" si="2"/>
        <v>0</v>
      </c>
      <c r="F40" s="5">
        <f t="shared" si="2"/>
        <v>0</v>
      </c>
      <c r="G40" s="5">
        <f t="shared" si="2"/>
        <v>0</v>
      </c>
      <c r="H40" s="5">
        <f t="shared" si="2"/>
        <v>24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0</v>
      </c>
      <c r="M40" s="5">
        <f t="shared" si="2"/>
        <v>0</v>
      </c>
      <c r="N40" s="5">
        <f t="shared" si="2"/>
        <v>40</v>
      </c>
      <c r="O40" s="6">
        <f t="shared" si="2"/>
        <v>1151.5</v>
      </c>
    </row>
    <row r="42" spans="1:15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169" t="str">
        <f>MID(N8,1,5)</f>
        <v>CIMAT</v>
      </c>
      <c r="F42" s="46"/>
      <c r="G42" s="46"/>
      <c r="H42" s="46"/>
      <c r="I42" s="46"/>
      <c r="J42" s="47"/>
    </row>
    <row r="43" spans="1:15" ht="30" customHeight="1">
      <c r="A43" s="20" t="str">
        <f ca="1">MID(CELL("filename",A1),FIND("]",CELL("filename",A1))+1,LEN(CELL("filename",A1))-FIND("]",CELL("filename",A1)))</f>
        <v>Jan-15</v>
      </c>
      <c r="B43" s="15">
        <f>B40+C40+D40+E40</f>
        <v>1087.5</v>
      </c>
      <c r="C43" s="16">
        <f>F40+G40+H40+I40</f>
        <v>24</v>
      </c>
      <c r="D43" s="22">
        <f>J40+K40+L40+M40</f>
        <v>0</v>
      </c>
      <c r="E43" s="170">
        <f>N40</f>
        <v>40</v>
      </c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I4">
      <formula1>Mois</formula1>
    </dataValidation>
    <dataValidation type="list" allowBlank="1" showInputMessage="1" showErrorMessage="1" sqref="J4:J5">
      <formula1>Années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2:S43"/>
  <sheetViews>
    <sheetView showGridLines="0" tabSelected="1" zoomScaleSheetLayoutView="90" workbookViewId="0">
      <pane ySplit="8" topLeftCell="A31" activePane="bottomLeft" state="frozen"/>
      <selection activeCell="L5" sqref="L5"/>
      <selection pane="bottomLeft" activeCell="D35" sqref="D35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25</v>
      </c>
      <c r="J4" s="172">
        <v>2015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42036</v>
      </c>
      <c r="B9" s="58"/>
      <c r="C9" s="59"/>
      <c r="D9" s="60"/>
      <c r="E9" s="61"/>
      <c r="F9" s="62"/>
      <c r="G9" s="63"/>
      <c r="H9" s="64"/>
      <c r="I9" s="61"/>
      <c r="J9" s="61"/>
      <c r="K9" s="61"/>
      <c r="L9" s="61"/>
      <c r="M9" s="65"/>
      <c r="N9" s="66">
        <f>SUM(B9:M9)</f>
        <v>0</v>
      </c>
    </row>
    <row r="10" spans="1:19">
      <c r="A10" s="67">
        <f>A9+1</f>
        <v>42037</v>
      </c>
      <c r="B10" s="68"/>
      <c r="C10" s="69"/>
      <c r="D10" s="70">
        <v>47.5</v>
      </c>
      <c r="E10" s="71"/>
      <c r="F10" s="72"/>
      <c r="G10" s="73"/>
      <c r="H10" s="74"/>
      <c r="I10" s="71"/>
      <c r="J10" s="71"/>
      <c r="K10" s="71"/>
      <c r="L10" s="71"/>
      <c r="M10" s="75"/>
      <c r="N10" s="76">
        <f t="shared" ref="N10:N35" si="0">SUM(B10:M10)</f>
        <v>47.5</v>
      </c>
    </row>
    <row r="11" spans="1:19">
      <c r="A11" s="67">
        <f>A10+1</f>
        <v>42038</v>
      </c>
      <c r="B11" s="68"/>
      <c r="C11" s="69"/>
      <c r="D11" s="70">
        <v>34.5</v>
      </c>
      <c r="E11" s="71"/>
      <c r="F11" s="77"/>
      <c r="G11" s="73"/>
      <c r="H11" s="74"/>
      <c r="I11" s="71"/>
      <c r="J11" s="71"/>
      <c r="K11" s="71"/>
      <c r="L11" s="71"/>
      <c r="M11" s="75"/>
      <c r="N11" s="76">
        <f t="shared" si="0"/>
        <v>34.5</v>
      </c>
    </row>
    <row r="12" spans="1:19">
      <c r="A12" s="67">
        <f t="shared" ref="A12:A36" si="1">A11+1</f>
        <v>42039</v>
      </c>
      <c r="B12" s="68"/>
      <c r="C12" s="69"/>
      <c r="D12" s="70">
        <v>12.5</v>
      </c>
      <c r="E12" s="71"/>
      <c r="F12" s="77"/>
      <c r="G12" s="73"/>
      <c r="H12" s="74"/>
      <c r="I12" s="71"/>
      <c r="J12" s="71"/>
      <c r="K12" s="71"/>
      <c r="L12" s="71"/>
      <c r="M12" s="75"/>
      <c r="N12" s="76">
        <f t="shared" si="0"/>
        <v>12.5</v>
      </c>
    </row>
    <row r="13" spans="1:19">
      <c r="A13" s="67">
        <f t="shared" si="1"/>
        <v>42040</v>
      </c>
      <c r="B13" s="68"/>
      <c r="C13" s="69"/>
      <c r="D13" s="70">
        <v>13.5</v>
      </c>
      <c r="E13" s="71"/>
      <c r="F13" s="77"/>
      <c r="G13" s="73"/>
      <c r="H13" s="74"/>
      <c r="I13" s="71"/>
      <c r="J13" s="71"/>
      <c r="K13" s="71"/>
      <c r="L13" s="71"/>
      <c r="M13" s="75"/>
      <c r="N13" s="76">
        <f t="shared" si="0"/>
        <v>13.5</v>
      </c>
    </row>
    <row r="14" spans="1:19">
      <c r="A14" s="67">
        <f t="shared" si="1"/>
        <v>42041</v>
      </c>
      <c r="B14" s="68"/>
      <c r="C14" s="69"/>
      <c r="D14" s="70">
        <v>12.5</v>
      </c>
      <c r="E14" s="71"/>
      <c r="F14" s="77"/>
      <c r="G14" s="73"/>
      <c r="H14" s="74"/>
      <c r="I14" s="71"/>
      <c r="J14" s="71"/>
      <c r="K14" s="71"/>
      <c r="L14" s="71"/>
      <c r="M14" s="75"/>
      <c r="N14" s="76">
        <f t="shared" si="0"/>
        <v>12.5</v>
      </c>
    </row>
    <row r="15" spans="1:19">
      <c r="A15" s="67">
        <f t="shared" si="1"/>
        <v>42042</v>
      </c>
      <c r="B15" s="68"/>
      <c r="C15" s="69"/>
      <c r="D15" s="70">
        <v>9.5</v>
      </c>
      <c r="E15" s="71"/>
      <c r="F15" s="77"/>
      <c r="G15" s="73"/>
      <c r="H15" s="74"/>
      <c r="I15" s="71"/>
      <c r="J15" s="71"/>
      <c r="K15" s="71"/>
      <c r="L15" s="71"/>
      <c r="M15" s="75"/>
      <c r="N15" s="76">
        <f t="shared" si="0"/>
        <v>9.5</v>
      </c>
    </row>
    <row r="16" spans="1:19">
      <c r="A16" s="67">
        <f t="shared" si="1"/>
        <v>42043</v>
      </c>
      <c r="B16" s="68"/>
      <c r="C16" s="69"/>
      <c r="D16" s="70"/>
      <c r="E16" s="71"/>
      <c r="F16" s="77"/>
      <c r="G16" s="73"/>
      <c r="H16" s="74"/>
      <c r="I16" s="71"/>
      <c r="J16" s="71"/>
      <c r="K16" s="71"/>
      <c r="L16" s="71"/>
      <c r="M16" s="75"/>
      <c r="N16" s="76">
        <f t="shared" si="0"/>
        <v>0</v>
      </c>
    </row>
    <row r="17" spans="1:14">
      <c r="A17" s="67">
        <f t="shared" si="1"/>
        <v>42044</v>
      </c>
      <c r="B17" s="68"/>
      <c r="C17" s="69"/>
      <c r="D17" s="70">
        <v>11</v>
      </c>
      <c r="E17" s="71"/>
      <c r="F17" s="77"/>
      <c r="G17" s="73"/>
      <c r="H17" s="74"/>
      <c r="I17" s="71"/>
      <c r="J17" s="71"/>
      <c r="K17" s="71"/>
      <c r="L17" s="78"/>
      <c r="M17" s="75"/>
      <c r="N17" s="76">
        <f t="shared" si="0"/>
        <v>11</v>
      </c>
    </row>
    <row r="18" spans="1:14">
      <c r="A18" s="67">
        <f t="shared" si="1"/>
        <v>42045</v>
      </c>
      <c r="B18" s="68"/>
      <c r="C18" s="69"/>
      <c r="D18" s="70">
        <v>12</v>
      </c>
      <c r="E18" s="71"/>
      <c r="F18" s="77"/>
      <c r="G18" s="73"/>
      <c r="H18" s="74"/>
      <c r="I18" s="71"/>
      <c r="J18" s="71"/>
      <c r="K18" s="71"/>
      <c r="L18" s="78"/>
      <c r="M18" s="75"/>
      <c r="N18" s="76">
        <f t="shared" si="0"/>
        <v>12</v>
      </c>
    </row>
    <row r="19" spans="1:14">
      <c r="A19" s="67">
        <f t="shared" si="1"/>
        <v>42046</v>
      </c>
      <c r="B19" s="68"/>
      <c r="C19" s="69"/>
      <c r="D19" s="70">
        <v>11</v>
      </c>
      <c r="E19" s="71"/>
      <c r="F19" s="77"/>
      <c r="G19" s="73"/>
      <c r="H19" s="74"/>
      <c r="I19" s="71"/>
      <c r="J19" s="71"/>
      <c r="K19" s="71"/>
      <c r="L19" s="78"/>
      <c r="M19" s="75"/>
      <c r="N19" s="76">
        <f t="shared" si="0"/>
        <v>11</v>
      </c>
    </row>
    <row r="20" spans="1:14">
      <c r="A20" s="67">
        <f t="shared" si="1"/>
        <v>42047</v>
      </c>
      <c r="B20" s="79"/>
      <c r="C20" s="69"/>
      <c r="D20" s="70">
        <v>8</v>
      </c>
      <c r="E20" s="71"/>
      <c r="F20" s="72"/>
      <c r="G20" s="73"/>
      <c r="H20" s="74"/>
      <c r="I20" s="71"/>
      <c r="J20" s="71"/>
      <c r="K20" s="71"/>
      <c r="L20" s="78"/>
      <c r="M20" s="75"/>
      <c r="N20" s="76">
        <f t="shared" si="0"/>
        <v>8</v>
      </c>
    </row>
    <row r="21" spans="1:14">
      <c r="A21" s="67">
        <f t="shared" si="1"/>
        <v>42048</v>
      </c>
      <c r="B21" s="79"/>
      <c r="C21" s="69"/>
      <c r="D21" s="70">
        <v>6.5</v>
      </c>
      <c r="E21" s="71"/>
      <c r="F21" s="80"/>
      <c r="G21" s="81"/>
      <c r="H21" s="74"/>
      <c r="I21" s="71"/>
      <c r="J21" s="71"/>
      <c r="K21" s="71"/>
      <c r="L21" s="78"/>
      <c r="M21" s="75"/>
      <c r="N21" s="76">
        <f t="shared" si="0"/>
        <v>6.5</v>
      </c>
    </row>
    <row r="22" spans="1:14">
      <c r="A22" s="67">
        <f t="shared" si="1"/>
        <v>42049</v>
      </c>
      <c r="B22" s="79"/>
      <c r="C22" s="69"/>
      <c r="D22" s="70">
        <v>8.5</v>
      </c>
      <c r="E22" s="71"/>
      <c r="F22" s="72"/>
      <c r="G22" s="73"/>
      <c r="H22" s="74"/>
      <c r="I22" s="71"/>
      <c r="J22" s="71"/>
      <c r="K22" s="71"/>
      <c r="L22" s="78"/>
      <c r="M22" s="75"/>
      <c r="N22" s="76">
        <f t="shared" si="0"/>
        <v>8.5</v>
      </c>
    </row>
    <row r="23" spans="1:14">
      <c r="A23" s="67">
        <f t="shared" si="1"/>
        <v>42050</v>
      </c>
      <c r="B23" s="79"/>
      <c r="C23" s="69"/>
      <c r="D23" s="70"/>
      <c r="E23" s="71"/>
      <c r="F23" s="72"/>
      <c r="G23" s="73"/>
      <c r="H23" s="74"/>
      <c r="I23" s="71"/>
      <c r="J23" s="71"/>
      <c r="K23" s="71"/>
      <c r="L23" s="78"/>
      <c r="M23" s="75"/>
      <c r="N23" s="76">
        <f t="shared" si="0"/>
        <v>0</v>
      </c>
    </row>
    <row r="24" spans="1:14">
      <c r="A24" s="67">
        <f t="shared" si="1"/>
        <v>42051</v>
      </c>
      <c r="B24" s="79"/>
      <c r="C24" s="69"/>
      <c r="D24" s="70">
        <v>6.5</v>
      </c>
      <c r="E24" s="71"/>
      <c r="F24" s="72"/>
      <c r="G24" s="81"/>
      <c r="H24" s="74"/>
      <c r="I24" s="71"/>
      <c r="J24" s="71"/>
      <c r="K24" s="71"/>
      <c r="L24" s="78"/>
      <c r="M24" s="75"/>
      <c r="N24" s="76">
        <f t="shared" si="0"/>
        <v>6.5</v>
      </c>
    </row>
    <row r="25" spans="1:14">
      <c r="A25" s="67">
        <f t="shared" si="1"/>
        <v>42052</v>
      </c>
      <c r="B25" s="82"/>
      <c r="C25" s="69"/>
      <c r="D25" s="70">
        <v>4.5</v>
      </c>
      <c r="E25" s="70"/>
      <c r="F25" s="72"/>
      <c r="G25" s="73"/>
      <c r="H25" s="74"/>
      <c r="I25" s="71"/>
      <c r="J25" s="71"/>
      <c r="K25" s="71"/>
      <c r="L25" s="78"/>
      <c r="M25" s="75"/>
      <c r="N25" s="76">
        <f t="shared" si="0"/>
        <v>4.5</v>
      </c>
    </row>
    <row r="26" spans="1:14">
      <c r="A26" s="67">
        <f t="shared" si="1"/>
        <v>42053</v>
      </c>
      <c r="B26" s="82"/>
      <c r="C26" s="69"/>
      <c r="D26" s="70">
        <v>14</v>
      </c>
      <c r="E26" s="71"/>
      <c r="F26" s="72"/>
      <c r="G26" s="81"/>
      <c r="H26" s="74"/>
      <c r="I26" s="71"/>
      <c r="J26" s="71"/>
      <c r="K26" s="71"/>
      <c r="L26" s="78"/>
      <c r="M26" s="75"/>
      <c r="N26" s="76">
        <f t="shared" si="0"/>
        <v>14</v>
      </c>
    </row>
    <row r="27" spans="1:14">
      <c r="A27" s="67">
        <f t="shared" si="1"/>
        <v>42054</v>
      </c>
      <c r="B27" s="79"/>
      <c r="C27" s="69"/>
      <c r="D27" s="83">
        <v>7</v>
      </c>
      <c r="E27" s="71"/>
      <c r="F27" s="80"/>
      <c r="G27" s="73"/>
      <c r="H27" s="74"/>
      <c r="I27" s="71"/>
      <c r="J27" s="71"/>
      <c r="K27" s="71"/>
      <c r="L27" s="78"/>
      <c r="M27" s="75"/>
      <c r="N27" s="76">
        <f t="shared" si="0"/>
        <v>7</v>
      </c>
    </row>
    <row r="28" spans="1:14">
      <c r="A28" s="67">
        <f t="shared" si="1"/>
        <v>42055</v>
      </c>
      <c r="B28" s="79"/>
      <c r="C28" s="69"/>
      <c r="D28" s="70">
        <v>4</v>
      </c>
      <c r="E28" s="71"/>
      <c r="F28" s="72"/>
      <c r="G28" s="73"/>
      <c r="H28" s="74"/>
      <c r="I28" s="71"/>
      <c r="J28" s="71"/>
      <c r="K28" s="71"/>
      <c r="L28" s="78"/>
      <c r="M28" s="75"/>
      <c r="N28" s="76">
        <f t="shared" si="0"/>
        <v>4</v>
      </c>
    </row>
    <row r="29" spans="1:14">
      <c r="A29" s="67">
        <f t="shared" si="1"/>
        <v>42056</v>
      </c>
      <c r="B29" s="79"/>
      <c r="C29" s="69"/>
      <c r="D29" s="83">
        <v>6</v>
      </c>
      <c r="E29" s="71"/>
      <c r="F29" s="72"/>
      <c r="G29" s="73"/>
      <c r="H29" s="74"/>
      <c r="I29" s="71"/>
      <c r="J29" s="71"/>
      <c r="K29" s="71"/>
      <c r="L29" s="78"/>
      <c r="M29" s="75"/>
      <c r="N29" s="76">
        <f t="shared" si="0"/>
        <v>6</v>
      </c>
    </row>
    <row r="30" spans="1:14">
      <c r="A30" s="67">
        <f t="shared" si="1"/>
        <v>42057</v>
      </c>
      <c r="B30" s="79"/>
      <c r="C30" s="69"/>
      <c r="D30" s="83"/>
      <c r="E30" s="71"/>
      <c r="F30" s="72"/>
      <c r="G30" s="73"/>
      <c r="H30" s="74"/>
      <c r="I30" s="71"/>
      <c r="J30" s="71"/>
      <c r="K30" s="71"/>
      <c r="L30" s="78"/>
      <c r="M30" s="75"/>
      <c r="N30" s="76">
        <f t="shared" si="0"/>
        <v>0</v>
      </c>
    </row>
    <row r="31" spans="1:14">
      <c r="A31" s="67">
        <f t="shared" si="1"/>
        <v>42058</v>
      </c>
      <c r="B31" s="79"/>
      <c r="C31" s="69"/>
      <c r="D31" s="83">
        <v>4</v>
      </c>
      <c r="E31" s="71"/>
      <c r="F31" s="72"/>
      <c r="G31" s="73"/>
      <c r="H31" s="74"/>
      <c r="I31" s="71"/>
      <c r="J31" s="71"/>
      <c r="K31" s="71"/>
      <c r="L31" s="78"/>
      <c r="M31" s="75"/>
      <c r="N31" s="76">
        <f t="shared" si="0"/>
        <v>4</v>
      </c>
    </row>
    <row r="32" spans="1:14">
      <c r="A32" s="67">
        <f t="shared" si="1"/>
        <v>42059</v>
      </c>
      <c r="B32" s="82"/>
      <c r="C32" s="84"/>
      <c r="D32" s="83">
        <v>3</v>
      </c>
      <c r="E32" s="71"/>
      <c r="F32" s="72"/>
      <c r="G32" s="85"/>
      <c r="H32" s="74"/>
      <c r="I32" s="71"/>
      <c r="J32" s="71"/>
      <c r="K32" s="71"/>
      <c r="L32" s="78"/>
      <c r="M32" s="75"/>
      <c r="N32" s="76">
        <f t="shared" si="0"/>
        <v>3</v>
      </c>
    </row>
    <row r="33" spans="1:14">
      <c r="A33" s="67">
        <f t="shared" si="1"/>
        <v>42060</v>
      </c>
      <c r="B33" s="79"/>
      <c r="C33" s="84"/>
      <c r="D33" s="83">
        <v>5</v>
      </c>
      <c r="E33" s="71"/>
      <c r="F33" s="72"/>
      <c r="G33" s="86"/>
      <c r="H33" s="74"/>
      <c r="I33" s="71"/>
      <c r="J33" s="71"/>
      <c r="K33" s="71"/>
      <c r="L33" s="78"/>
      <c r="M33" s="75"/>
      <c r="N33" s="76">
        <f t="shared" si="0"/>
        <v>5</v>
      </c>
    </row>
    <row r="34" spans="1:14">
      <c r="A34" s="67">
        <f t="shared" si="1"/>
        <v>42061</v>
      </c>
      <c r="B34" s="87"/>
      <c r="C34" s="84"/>
      <c r="D34" s="83">
        <v>2.5</v>
      </c>
      <c r="E34" s="71"/>
      <c r="F34" s="72"/>
      <c r="G34" s="86"/>
      <c r="H34" s="88"/>
      <c r="I34" s="71"/>
      <c r="J34" s="71"/>
      <c r="K34" s="71"/>
      <c r="L34" s="78"/>
      <c r="M34" s="75"/>
      <c r="N34" s="76">
        <f t="shared" si="0"/>
        <v>2.5</v>
      </c>
    </row>
    <row r="35" spans="1:14">
      <c r="A35" s="67">
        <f t="shared" si="1"/>
        <v>42062</v>
      </c>
      <c r="B35" s="79"/>
      <c r="C35" s="84"/>
      <c r="D35" s="83"/>
      <c r="E35" s="71"/>
      <c r="F35" s="78"/>
      <c r="G35" s="85"/>
      <c r="H35" s="88"/>
      <c r="I35" s="71"/>
      <c r="J35" s="71"/>
      <c r="K35" s="71"/>
      <c r="L35" s="78"/>
      <c r="M35" s="75"/>
      <c r="N35" s="76">
        <f t="shared" si="0"/>
        <v>0</v>
      </c>
    </row>
    <row r="36" spans="1:14">
      <c r="A36" s="67">
        <f t="shared" si="1"/>
        <v>42063</v>
      </c>
      <c r="B36" s="79"/>
      <c r="C36" s="84"/>
      <c r="D36" s="83"/>
      <c r="E36" s="71"/>
      <c r="F36" s="78"/>
      <c r="G36" s="85"/>
      <c r="H36" s="88"/>
      <c r="I36" s="71"/>
      <c r="J36" s="71"/>
      <c r="K36" s="71"/>
      <c r="L36" s="78"/>
      <c r="M36" s="75"/>
      <c r="N36" s="168">
        <f>SUM(B36:M36)</f>
        <v>0</v>
      </c>
    </row>
    <row r="37" spans="1:14">
      <c r="A37" s="67" t="str">
        <f>IF(A36="","",IF(MONTH(A36+1)&lt;&gt;MONTH(A36),"",A36+1))</f>
        <v/>
      </c>
      <c r="B37" s="79"/>
      <c r="C37" s="84"/>
      <c r="D37" s="83"/>
      <c r="E37" s="71"/>
      <c r="F37" s="78"/>
      <c r="G37" s="85"/>
      <c r="H37" s="88"/>
      <c r="I37" s="71"/>
      <c r="J37" s="71"/>
      <c r="K37" s="71"/>
      <c r="L37" s="78"/>
      <c r="M37" s="75"/>
      <c r="N37" s="76" t="str">
        <f>IF(A37="","",SUM(B37:M37))</f>
        <v/>
      </c>
    </row>
    <row r="38" spans="1:14">
      <c r="A38" s="67" t="str">
        <f>IF(A37="","",IF(MONTH(A37+1)&lt;&gt;MONTH(A37),"",A37+1))</f>
        <v/>
      </c>
      <c r="B38" s="89"/>
      <c r="C38" s="84"/>
      <c r="D38" s="83"/>
      <c r="E38" s="71"/>
      <c r="F38" s="71"/>
      <c r="G38" s="85"/>
      <c r="H38" s="88"/>
      <c r="I38" s="71"/>
      <c r="J38" s="71"/>
      <c r="K38" s="71"/>
      <c r="L38" s="78"/>
      <c r="M38" s="75"/>
      <c r="N38" s="76" t="str">
        <f>IF(A38="","",SUM(B38:M38))</f>
        <v/>
      </c>
    </row>
    <row r="39" spans="1:14" ht="15.75" thickBot="1">
      <c r="A39" s="90" t="str">
        <f>IF(A38="","",IF(MONTH(A38+1)&lt;&gt;MONTH(A38),"",A38+1))</f>
        <v/>
      </c>
      <c r="B39" s="91"/>
      <c r="C39" s="92"/>
      <c r="D39" s="93"/>
      <c r="E39" s="94"/>
      <c r="F39" s="94"/>
      <c r="G39" s="95"/>
      <c r="H39" s="96"/>
      <c r="I39" s="94"/>
      <c r="J39" s="94"/>
      <c r="K39" s="94"/>
      <c r="L39" s="97"/>
      <c r="M39" s="98"/>
      <c r="N39" s="99" t="str">
        <f>IF(A39="","",SUM(B39:M39))</f>
        <v/>
      </c>
    </row>
    <row r="40" spans="1:14" ht="22.5" customHeight="1" thickBot="1">
      <c r="A40" s="5" t="s">
        <v>3</v>
      </c>
      <c r="B40" s="5">
        <f t="shared" ref="B40:N40" si="2">SUM(B9:B39)</f>
        <v>0</v>
      </c>
      <c r="C40" s="5">
        <f t="shared" si="2"/>
        <v>0</v>
      </c>
      <c r="D40" s="5">
        <f t="shared" si="2"/>
        <v>243.5</v>
      </c>
      <c r="E40" s="5">
        <f t="shared" si="2"/>
        <v>0</v>
      </c>
      <c r="F40" s="5">
        <f t="shared" si="2"/>
        <v>0</v>
      </c>
      <c r="G40" s="5">
        <f t="shared" si="2"/>
        <v>0</v>
      </c>
      <c r="H40" s="5">
        <f t="shared" si="2"/>
        <v>0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0</v>
      </c>
      <c r="M40" s="5">
        <f t="shared" si="2"/>
        <v>0</v>
      </c>
      <c r="N40" s="6">
        <f t="shared" si="2"/>
        <v>243.5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Fev-15 </v>
      </c>
      <c r="B43" s="15">
        <f>B40+C40+D40+E40</f>
        <v>243.5</v>
      </c>
      <c r="C43" s="16">
        <f>F40+G40+H40+I40</f>
        <v>0</v>
      </c>
      <c r="D43" s="22">
        <f>J40+K40+L40+M40</f>
        <v>0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J4:J5">
      <formula1>Années</formula1>
    </dataValidation>
    <dataValidation type="list" allowBlank="1" showInputMessage="1" showErrorMessage="1" sqref="I4">
      <formula1>Mois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2:S43"/>
  <sheetViews>
    <sheetView showGridLines="0" zoomScaleSheetLayoutView="90" workbookViewId="0">
      <pane ySplit="8" topLeftCell="A21" activePane="bottomLeft" state="frozen"/>
      <selection activeCell="L5" sqref="L5"/>
      <selection pane="bottomLeft" activeCell="C49" sqref="C49"/>
    </sheetView>
  </sheetViews>
  <sheetFormatPr baseColWidth="10" defaultRowHeight="15"/>
  <cols>
    <col min="1" max="1" width="15.85546875" customWidth="1"/>
    <col min="2" max="14" width="19.140625" customWidth="1"/>
  </cols>
  <sheetData>
    <row r="2" spans="1:19" ht="30" customHeight="1">
      <c r="D2" s="7"/>
      <c r="E2" s="174" t="s">
        <v>5</v>
      </c>
      <c r="F2" s="174"/>
      <c r="G2" s="174"/>
      <c r="H2" s="174"/>
      <c r="I2" s="174"/>
      <c r="J2" s="174"/>
      <c r="K2" s="174"/>
      <c r="L2" s="7"/>
      <c r="M2" s="4"/>
      <c r="N2" s="4"/>
      <c r="O2" s="4"/>
      <c r="P2" s="4"/>
      <c r="Q2" s="4"/>
      <c r="R2" s="4"/>
      <c r="S2" s="4"/>
    </row>
    <row r="4" spans="1:19" ht="15" customHeight="1">
      <c r="F4" s="177" t="s">
        <v>6</v>
      </c>
      <c r="G4" s="178"/>
      <c r="H4" s="179"/>
      <c r="I4" s="175" t="s">
        <v>33</v>
      </c>
      <c r="J4" s="172">
        <v>2014</v>
      </c>
    </row>
    <row r="5" spans="1:19" ht="15" customHeight="1">
      <c r="F5" s="180"/>
      <c r="G5" s="181"/>
      <c r="H5" s="182"/>
      <c r="I5" s="176"/>
      <c r="J5" s="173"/>
    </row>
    <row r="7" spans="1:19" ht="15.75" thickBot="1"/>
    <row r="8" spans="1:19" ht="21" customHeight="1" thickBot="1">
      <c r="A8" s="1" t="s">
        <v>0</v>
      </c>
      <c r="B8" s="2" t="s">
        <v>40</v>
      </c>
      <c r="C8" s="2" t="s">
        <v>43</v>
      </c>
      <c r="D8" s="2" t="s">
        <v>44</v>
      </c>
      <c r="E8" s="2" t="s">
        <v>45</v>
      </c>
      <c r="F8" s="2" t="s">
        <v>17</v>
      </c>
      <c r="G8" s="2" t="s">
        <v>18</v>
      </c>
      <c r="H8" s="2" t="s">
        <v>19</v>
      </c>
      <c r="I8" s="2" t="s">
        <v>38</v>
      </c>
      <c r="J8" s="2" t="s">
        <v>46</v>
      </c>
      <c r="K8" s="2" t="s">
        <v>41</v>
      </c>
      <c r="L8" s="2" t="s">
        <v>42</v>
      </c>
      <c r="M8" s="2" t="s">
        <v>47</v>
      </c>
      <c r="N8" s="3" t="s">
        <v>4</v>
      </c>
    </row>
    <row r="9" spans="1:19">
      <c r="A9" s="57">
        <f>DATE(J4,MONTH(1&amp;$I$4),1)</f>
        <v>41913</v>
      </c>
      <c r="B9" s="58"/>
      <c r="C9" s="59"/>
      <c r="D9" s="60">
        <v>163</v>
      </c>
      <c r="E9" s="61"/>
      <c r="F9" s="62"/>
      <c r="G9" s="63"/>
      <c r="H9" s="64">
        <v>101</v>
      </c>
      <c r="I9" s="61"/>
      <c r="J9" s="61"/>
      <c r="K9" s="61"/>
      <c r="L9" s="61"/>
      <c r="M9" s="65"/>
      <c r="N9" s="66">
        <f>SUM(B9:M9)</f>
        <v>264</v>
      </c>
    </row>
    <row r="10" spans="1:19">
      <c r="A10" s="67">
        <f>A9+1</f>
        <v>41914</v>
      </c>
      <c r="B10" s="68"/>
      <c r="C10" s="69"/>
      <c r="D10" s="70">
        <v>49</v>
      </c>
      <c r="E10" s="71"/>
      <c r="F10" s="72"/>
      <c r="G10" s="73"/>
      <c r="H10" s="74"/>
      <c r="I10" s="71"/>
      <c r="J10" s="71"/>
      <c r="K10" s="71"/>
      <c r="L10" s="71"/>
      <c r="M10" s="75"/>
      <c r="N10" s="76">
        <f t="shared" ref="N10:N36" si="0">SUM(B10:M10)</f>
        <v>49</v>
      </c>
    </row>
    <row r="11" spans="1:19">
      <c r="A11" s="67">
        <f>A10+1</f>
        <v>41915</v>
      </c>
      <c r="B11" s="68"/>
      <c r="C11" s="69"/>
      <c r="D11" s="70"/>
      <c r="E11" s="71"/>
      <c r="F11" s="77"/>
      <c r="G11" s="73"/>
      <c r="H11" s="74"/>
      <c r="I11" s="71"/>
      <c r="J11" s="71"/>
      <c r="K11" s="71"/>
      <c r="L11" s="71"/>
      <c r="M11" s="75"/>
      <c r="N11" s="76">
        <f t="shared" si="0"/>
        <v>0</v>
      </c>
    </row>
    <row r="12" spans="1:19">
      <c r="A12" s="67">
        <f t="shared" ref="A12:A36" si="1">A11+1</f>
        <v>41916</v>
      </c>
      <c r="B12" s="68"/>
      <c r="C12" s="69"/>
      <c r="D12" s="70"/>
      <c r="E12" s="71"/>
      <c r="F12" s="77"/>
      <c r="G12" s="73"/>
      <c r="H12" s="74"/>
      <c r="I12" s="71"/>
      <c r="J12" s="71"/>
      <c r="K12" s="71"/>
      <c r="L12" s="71"/>
      <c r="M12" s="75"/>
      <c r="N12" s="76">
        <f t="shared" si="0"/>
        <v>0</v>
      </c>
    </row>
    <row r="13" spans="1:19">
      <c r="A13" s="67">
        <f t="shared" si="1"/>
        <v>41917</v>
      </c>
      <c r="B13" s="68"/>
      <c r="C13" s="69"/>
      <c r="D13" s="70"/>
      <c r="E13" s="71"/>
      <c r="F13" s="77"/>
      <c r="G13" s="73"/>
      <c r="H13" s="74"/>
      <c r="I13" s="71"/>
      <c r="J13" s="71"/>
      <c r="K13" s="71"/>
      <c r="L13" s="71"/>
      <c r="M13" s="75"/>
      <c r="N13" s="76">
        <f t="shared" si="0"/>
        <v>0</v>
      </c>
    </row>
    <row r="14" spans="1:19">
      <c r="A14" s="67">
        <f t="shared" si="1"/>
        <v>41918</v>
      </c>
      <c r="B14" s="68"/>
      <c r="C14" s="69"/>
      <c r="D14" s="70"/>
      <c r="E14" s="71"/>
      <c r="F14" s="77"/>
      <c r="G14" s="73"/>
      <c r="H14" s="74"/>
      <c r="I14" s="71"/>
      <c r="J14" s="71"/>
      <c r="K14" s="71"/>
      <c r="L14" s="71"/>
      <c r="M14" s="75"/>
      <c r="N14" s="76">
        <f t="shared" si="0"/>
        <v>0</v>
      </c>
    </row>
    <row r="15" spans="1:19">
      <c r="A15" s="67">
        <f t="shared" si="1"/>
        <v>41919</v>
      </c>
      <c r="B15" s="68"/>
      <c r="C15" s="69"/>
      <c r="D15" s="70"/>
      <c r="E15" s="71"/>
      <c r="F15" s="77"/>
      <c r="G15" s="73"/>
      <c r="H15" s="74"/>
      <c r="I15" s="71"/>
      <c r="J15" s="71"/>
      <c r="K15" s="71"/>
      <c r="L15" s="71"/>
      <c r="M15" s="75"/>
      <c r="N15" s="76">
        <f t="shared" si="0"/>
        <v>0</v>
      </c>
    </row>
    <row r="16" spans="1:19">
      <c r="A16" s="67">
        <f t="shared" si="1"/>
        <v>41920</v>
      </c>
      <c r="B16" s="68"/>
      <c r="C16" s="69"/>
      <c r="D16" s="70"/>
      <c r="E16" s="71"/>
      <c r="F16" s="77"/>
      <c r="G16" s="73"/>
      <c r="H16" s="74"/>
      <c r="I16" s="71"/>
      <c r="J16" s="71"/>
      <c r="K16" s="71"/>
      <c r="L16" s="71"/>
      <c r="M16" s="75"/>
      <c r="N16" s="76">
        <f t="shared" si="0"/>
        <v>0</v>
      </c>
    </row>
    <row r="17" spans="1:14">
      <c r="A17" s="67">
        <f t="shared" si="1"/>
        <v>41921</v>
      </c>
      <c r="B17" s="68"/>
      <c r="C17" s="69"/>
      <c r="D17" s="70"/>
      <c r="E17" s="71"/>
      <c r="F17" s="77"/>
      <c r="G17" s="73"/>
      <c r="H17" s="74"/>
      <c r="I17" s="71"/>
      <c r="J17" s="71"/>
      <c r="K17" s="71"/>
      <c r="L17" s="78"/>
      <c r="M17" s="75"/>
      <c r="N17" s="76">
        <f t="shared" si="0"/>
        <v>0</v>
      </c>
    </row>
    <row r="18" spans="1:14">
      <c r="A18" s="67">
        <f t="shared" si="1"/>
        <v>41922</v>
      </c>
      <c r="B18" s="68"/>
      <c r="C18" s="69"/>
      <c r="D18" s="70"/>
      <c r="E18" s="71"/>
      <c r="F18" s="77"/>
      <c r="G18" s="73"/>
      <c r="H18" s="74"/>
      <c r="I18" s="71"/>
      <c r="J18" s="71"/>
      <c r="K18" s="71"/>
      <c r="L18" s="78"/>
      <c r="M18" s="75"/>
      <c r="N18" s="76">
        <f t="shared" si="0"/>
        <v>0</v>
      </c>
    </row>
    <row r="19" spans="1:14">
      <c r="A19" s="67">
        <f t="shared" si="1"/>
        <v>41923</v>
      </c>
      <c r="B19" s="68"/>
      <c r="C19" s="69"/>
      <c r="D19" s="70"/>
      <c r="E19" s="71"/>
      <c r="F19" s="77"/>
      <c r="G19" s="73"/>
      <c r="H19" s="74"/>
      <c r="I19" s="71"/>
      <c r="J19" s="71"/>
      <c r="K19" s="71"/>
      <c r="L19" s="78"/>
      <c r="M19" s="75"/>
      <c r="N19" s="76">
        <f t="shared" si="0"/>
        <v>0</v>
      </c>
    </row>
    <row r="20" spans="1:14">
      <c r="A20" s="67">
        <f t="shared" si="1"/>
        <v>41924</v>
      </c>
      <c r="B20" s="79"/>
      <c r="C20" s="69"/>
      <c r="D20" s="70"/>
      <c r="E20" s="71"/>
      <c r="F20" s="72"/>
      <c r="G20" s="73"/>
      <c r="H20" s="74"/>
      <c r="I20" s="71"/>
      <c r="J20" s="71"/>
      <c r="K20" s="71"/>
      <c r="L20" s="78"/>
      <c r="M20" s="75"/>
      <c r="N20" s="76">
        <f t="shared" si="0"/>
        <v>0</v>
      </c>
    </row>
    <row r="21" spans="1:14">
      <c r="A21" s="67">
        <f t="shared" si="1"/>
        <v>41925</v>
      </c>
      <c r="B21" s="79"/>
      <c r="C21" s="69"/>
      <c r="D21" s="70">
        <v>21.5</v>
      </c>
      <c r="E21" s="71"/>
      <c r="F21" s="80"/>
      <c r="G21" s="81"/>
      <c r="H21" s="74"/>
      <c r="I21" s="71"/>
      <c r="J21" s="71"/>
      <c r="K21" s="71"/>
      <c r="L21" s="78"/>
      <c r="M21" s="75"/>
      <c r="N21" s="76">
        <f t="shared" si="0"/>
        <v>21.5</v>
      </c>
    </row>
    <row r="22" spans="1:14">
      <c r="A22" s="67">
        <f t="shared" si="1"/>
        <v>41926</v>
      </c>
      <c r="B22" s="79"/>
      <c r="C22" s="69"/>
      <c r="D22" s="70">
        <v>40.5</v>
      </c>
      <c r="E22" s="71"/>
      <c r="F22" s="72"/>
      <c r="G22" s="73"/>
      <c r="H22" s="74"/>
      <c r="I22" s="71"/>
      <c r="J22" s="71"/>
      <c r="K22" s="71"/>
      <c r="L22" s="78"/>
      <c r="M22" s="75"/>
      <c r="N22" s="76">
        <f t="shared" si="0"/>
        <v>40.5</v>
      </c>
    </row>
    <row r="23" spans="1:14">
      <c r="A23" s="67">
        <f t="shared" si="1"/>
        <v>41927</v>
      </c>
      <c r="B23" s="79"/>
      <c r="C23" s="69"/>
      <c r="D23" s="70">
        <v>50</v>
      </c>
      <c r="E23" s="71"/>
      <c r="F23" s="72"/>
      <c r="G23" s="73"/>
      <c r="H23" s="74"/>
      <c r="I23" s="71"/>
      <c r="J23" s="71"/>
      <c r="K23" s="71"/>
      <c r="L23" s="78"/>
      <c r="M23" s="75"/>
      <c r="N23" s="76">
        <f t="shared" si="0"/>
        <v>50</v>
      </c>
    </row>
    <row r="24" spans="1:14">
      <c r="A24" s="67">
        <f t="shared" si="1"/>
        <v>41928</v>
      </c>
      <c r="B24" s="79"/>
      <c r="C24" s="69"/>
      <c r="D24" s="70">
        <v>68.5</v>
      </c>
      <c r="E24" s="71"/>
      <c r="F24" s="72"/>
      <c r="G24" s="81"/>
      <c r="H24" s="74"/>
      <c r="I24" s="71"/>
      <c r="J24" s="71"/>
      <c r="K24" s="71"/>
      <c r="L24" s="78"/>
      <c r="M24" s="75"/>
      <c r="N24" s="76">
        <f t="shared" si="0"/>
        <v>68.5</v>
      </c>
    </row>
    <row r="25" spans="1:14">
      <c r="A25" s="67">
        <f t="shared" si="1"/>
        <v>41929</v>
      </c>
      <c r="B25" s="82"/>
      <c r="C25" s="69"/>
      <c r="D25" s="70">
        <v>45.5</v>
      </c>
      <c r="E25" s="71"/>
      <c r="F25" s="72"/>
      <c r="G25" s="73"/>
      <c r="H25" s="74"/>
      <c r="I25" s="71"/>
      <c r="J25" s="71"/>
      <c r="K25" s="71"/>
      <c r="L25" s="78"/>
      <c r="M25" s="75"/>
      <c r="N25" s="76">
        <f t="shared" si="0"/>
        <v>45.5</v>
      </c>
    </row>
    <row r="26" spans="1:14">
      <c r="A26" s="67">
        <f t="shared" si="1"/>
        <v>41930</v>
      </c>
      <c r="B26" s="82"/>
      <c r="C26" s="69"/>
      <c r="D26" s="70">
        <v>43</v>
      </c>
      <c r="E26" s="71"/>
      <c r="F26" s="72"/>
      <c r="G26" s="81"/>
      <c r="H26" s="74"/>
      <c r="I26" s="71"/>
      <c r="J26" s="71"/>
      <c r="K26" s="71"/>
      <c r="L26" s="78"/>
      <c r="M26" s="75"/>
      <c r="N26" s="76">
        <f t="shared" si="0"/>
        <v>43</v>
      </c>
    </row>
    <row r="27" spans="1:14">
      <c r="A27" s="67">
        <f t="shared" si="1"/>
        <v>41931</v>
      </c>
      <c r="B27" s="79"/>
      <c r="C27" s="69"/>
      <c r="D27" s="83"/>
      <c r="E27" s="71"/>
      <c r="F27" s="80"/>
      <c r="G27" s="73"/>
      <c r="H27" s="74"/>
      <c r="I27" s="71"/>
      <c r="J27" s="71"/>
      <c r="K27" s="71"/>
      <c r="L27" s="78"/>
      <c r="M27" s="75"/>
      <c r="N27" s="76">
        <f t="shared" si="0"/>
        <v>0</v>
      </c>
    </row>
    <row r="28" spans="1:14">
      <c r="A28" s="67">
        <f t="shared" si="1"/>
        <v>41932</v>
      </c>
      <c r="B28" s="79"/>
      <c r="C28" s="69"/>
      <c r="D28" s="70">
        <v>84.5</v>
      </c>
      <c r="E28" s="71"/>
      <c r="F28" s="72"/>
      <c r="G28" s="73"/>
      <c r="H28" s="74"/>
      <c r="I28" s="71"/>
      <c r="J28" s="71"/>
      <c r="K28" s="71"/>
      <c r="L28" s="78"/>
      <c r="M28" s="75"/>
      <c r="N28" s="76">
        <f t="shared" si="0"/>
        <v>84.5</v>
      </c>
    </row>
    <row r="29" spans="1:14">
      <c r="A29" s="67">
        <f t="shared" si="1"/>
        <v>41933</v>
      </c>
      <c r="B29" s="79"/>
      <c r="C29" s="69"/>
      <c r="D29" s="83">
        <v>65</v>
      </c>
      <c r="E29" s="71"/>
      <c r="F29" s="72"/>
      <c r="G29" s="73"/>
      <c r="H29" s="74"/>
      <c r="I29" s="71"/>
      <c r="J29" s="71"/>
      <c r="K29" s="71"/>
      <c r="L29" s="78"/>
      <c r="M29" s="75"/>
      <c r="N29" s="76">
        <f t="shared" si="0"/>
        <v>65</v>
      </c>
    </row>
    <row r="30" spans="1:14">
      <c r="A30" s="67">
        <f t="shared" si="1"/>
        <v>41934</v>
      </c>
      <c r="B30" s="79"/>
      <c r="C30" s="69"/>
      <c r="D30" s="83">
        <v>44.5</v>
      </c>
      <c r="E30" s="71"/>
      <c r="F30" s="72"/>
      <c r="G30" s="73"/>
      <c r="H30" s="74"/>
      <c r="I30" s="71"/>
      <c r="J30" s="71"/>
      <c r="K30" s="71"/>
      <c r="L30" s="78"/>
      <c r="M30" s="75"/>
      <c r="N30" s="76">
        <f t="shared" si="0"/>
        <v>44.5</v>
      </c>
    </row>
    <row r="31" spans="1:14">
      <c r="A31" s="67">
        <f t="shared" si="1"/>
        <v>41935</v>
      </c>
      <c r="B31" s="79"/>
      <c r="C31" s="69"/>
      <c r="D31" s="83">
        <v>107.5</v>
      </c>
      <c r="E31" s="71"/>
      <c r="F31" s="72"/>
      <c r="G31" s="73"/>
      <c r="H31" s="74"/>
      <c r="I31" s="71"/>
      <c r="J31" s="71"/>
      <c r="K31" s="71"/>
      <c r="L31" s="78"/>
      <c r="M31" s="75"/>
      <c r="N31" s="76">
        <f t="shared" si="0"/>
        <v>107.5</v>
      </c>
    </row>
    <row r="32" spans="1:14">
      <c r="A32" s="67">
        <f t="shared" si="1"/>
        <v>41936</v>
      </c>
      <c r="B32" s="82"/>
      <c r="C32" s="84"/>
      <c r="D32" s="83">
        <v>47</v>
      </c>
      <c r="E32" s="71"/>
      <c r="F32" s="72"/>
      <c r="G32" s="85"/>
      <c r="H32" s="74"/>
      <c r="I32" s="71"/>
      <c r="J32" s="71"/>
      <c r="K32" s="71"/>
      <c r="L32" s="78"/>
      <c r="M32" s="75"/>
      <c r="N32" s="76">
        <f t="shared" si="0"/>
        <v>47</v>
      </c>
    </row>
    <row r="33" spans="1:14">
      <c r="A33" s="67">
        <f t="shared" si="1"/>
        <v>41937</v>
      </c>
      <c r="B33" s="79"/>
      <c r="C33" s="84"/>
      <c r="D33" s="83">
        <v>25.5</v>
      </c>
      <c r="E33" s="71"/>
      <c r="F33" s="72"/>
      <c r="G33" s="86"/>
      <c r="H33" s="74"/>
      <c r="I33" s="71"/>
      <c r="J33" s="71"/>
      <c r="K33" s="71"/>
      <c r="L33" s="78"/>
      <c r="M33" s="75"/>
      <c r="N33" s="76">
        <f t="shared" si="0"/>
        <v>25.5</v>
      </c>
    </row>
    <row r="34" spans="1:14">
      <c r="A34" s="67">
        <f t="shared" si="1"/>
        <v>41938</v>
      </c>
      <c r="B34" s="87"/>
      <c r="C34" s="84"/>
      <c r="D34" s="83"/>
      <c r="E34" s="71"/>
      <c r="F34" s="72"/>
      <c r="G34" s="86"/>
      <c r="H34" s="88"/>
      <c r="I34" s="71"/>
      <c r="J34" s="71"/>
      <c r="K34" s="71"/>
      <c r="L34" s="78"/>
      <c r="M34" s="75"/>
      <c r="N34" s="76">
        <f t="shared" si="0"/>
        <v>0</v>
      </c>
    </row>
    <row r="35" spans="1:14">
      <c r="A35" s="67">
        <f t="shared" si="1"/>
        <v>41939</v>
      </c>
      <c r="B35" s="79"/>
      <c r="C35" s="84"/>
      <c r="D35" s="83">
        <v>75</v>
      </c>
      <c r="E35" s="71"/>
      <c r="F35" s="78"/>
      <c r="G35" s="85"/>
      <c r="H35" s="88"/>
      <c r="I35" s="71"/>
      <c r="J35" s="71"/>
      <c r="K35" s="71"/>
      <c r="L35" s="78"/>
      <c r="M35" s="75"/>
      <c r="N35" s="76">
        <f t="shared" si="0"/>
        <v>75</v>
      </c>
    </row>
    <row r="36" spans="1:14">
      <c r="A36" s="67">
        <f t="shared" si="1"/>
        <v>41940</v>
      </c>
      <c r="B36" s="79"/>
      <c r="C36" s="84"/>
      <c r="D36" s="83">
        <v>52</v>
      </c>
      <c r="E36" s="71"/>
      <c r="F36" s="78"/>
      <c r="G36" s="85"/>
      <c r="H36" s="88"/>
      <c r="I36" s="71"/>
      <c r="J36" s="71"/>
      <c r="K36" s="71"/>
      <c r="L36" s="78"/>
      <c r="M36" s="75"/>
      <c r="N36" s="76">
        <f t="shared" si="0"/>
        <v>52</v>
      </c>
    </row>
    <row r="37" spans="1:14">
      <c r="A37" s="67">
        <f>IF(A36="","",IF(MONTH(A36+1)&lt;&gt;MONTH(A36),"",A36+1))</f>
        <v>41941</v>
      </c>
      <c r="B37" s="79"/>
      <c r="C37" s="84"/>
      <c r="D37" s="83">
        <v>65</v>
      </c>
      <c r="E37" s="71"/>
      <c r="F37" s="78"/>
      <c r="G37" s="85"/>
      <c r="H37" s="88"/>
      <c r="I37" s="71"/>
      <c r="J37" s="71"/>
      <c r="K37" s="71"/>
      <c r="L37" s="78"/>
      <c r="M37" s="75"/>
      <c r="N37" s="76">
        <f>IF(A37="","",SUM(B37:M37))</f>
        <v>65</v>
      </c>
    </row>
    <row r="38" spans="1:14">
      <c r="A38" s="67">
        <f>IF(A37="","",IF(MONTH(A37+1)&lt;&gt;MONTH(A37),"",A37+1))</f>
        <v>41942</v>
      </c>
      <c r="B38" s="89"/>
      <c r="C38" s="84"/>
      <c r="D38" s="83">
        <v>75</v>
      </c>
      <c r="E38" s="71"/>
      <c r="F38" s="71"/>
      <c r="G38" s="85"/>
      <c r="H38" s="88"/>
      <c r="I38" s="71"/>
      <c r="J38" s="71"/>
      <c r="K38" s="71"/>
      <c r="L38" s="78"/>
      <c r="M38" s="75"/>
      <c r="N38" s="76">
        <f>IF(A38="","",SUM(B38:M38))</f>
        <v>75</v>
      </c>
    </row>
    <row r="39" spans="1:14" ht="15.75" thickBot="1">
      <c r="A39" s="90">
        <f>IF(A38="","",IF(MONTH(A38+1)&lt;&gt;MONTH(A38),"",A38+1))</f>
        <v>41943</v>
      </c>
      <c r="B39" s="91"/>
      <c r="C39" s="92"/>
      <c r="D39" s="93">
        <v>86.5</v>
      </c>
      <c r="E39" s="94"/>
      <c r="F39" s="94"/>
      <c r="G39" s="95"/>
      <c r="H39" s="96">
        <v>8.5</v>
      </c>
      <c r="I39" s="94"/>
      <c r="J39" s="94"/>
      <c r="K39" s="94"/>
      <c r="L39" s="97"/>
      <c r="M39" s="98"/>
      <c r="N39" s="99">
        <f>IF(A39="","",SUM(B39:M39))</f>
        <v>95</v>
      </c>
    </row>
    <row r="40" spans="1:14" ht="22.5" customHeight="1" thickBot="1">
      <c r="A40" s="5" t="s">
        <v>3</v>
      </c>
      <c r="B40" s="5">
        <f t="shared" ref="B40:N40" si="2">SUM(B9:B39)</f>
        <v>0</v>
      </c>
      <c r="C40" s="5">
        <f t="shared" si="2"/>
        <v>0</v>
      </c>
      <c r="D40" s="5">
        <f t="shared" si="2"/>
        <v>1208.5</v>
      </c>
      <c r="E40" s="5">
        <f t="shared" si="2"/>
        <v>0</v>
      </c>
      <c r="F40" s="5">
        <f t="shared" si="2"/>
        <v>0</v>
      </c>
      <c r="G40" s="5">
        <f t="shared" si="2"/>
        <v>0</v>
      </c>
      <c r="H40" s="5">
        <f t="shared" si="2"/>
        <v>109.5</v>
      </c>
      <c r="I40" s="5">
        <f t="shared" si="2"/>
        <v>0</v>
      </c>
      <c r="J40" s="5">
        <f t="shared" si="2"/>
        <v>0</v>
      </c>
      <c r="K40" s="5">
        <f t="shared" si="2"/>
        <v>0</v>
      </c>
      <c r="L40" s="5">
        <f>SUM(L9:L39)</f>
        <v>0</v>
      </c>
      <c r="M40" s="5">
        <f t="shared" si="2"/>
        <v>0</v>
      </c>
      <c r="N40" s="6">
        <f t="shared" si="2"/>
        <v>1318</v>
      </c>
    </row>
    <row r="42" spans="1:14" ht="30" customHeight="1">
      <c r="A42" s="17" t="s">
        <v>23</v>
      </c>
      <c r="B42" s="18" t="str">
        <f>MID(B8,1,6)</f>
        <v>BYMARO</v>
      </c>
      <c r="C42" s="19" t="str">
        <f>MID(F8,1,6)</f>
        <v>HOLCIM</v>
      </c>
      <c r="D42" s="21" t="str">
        <f>MID(J8,1,8)</f>
        <v>LAFARAGE</v>
      </c>
      <c r="E42" s="46"/>
      <c r="F42" s="46"/>
      <c r="G42" s="46"/>
      <c r="H42" s="46"/>
      <c r="I42" s="46"/>
      <c r="J42" s="47"/>
    </row>
    <row r="43" spans="1:14" ht="30" customHeight="1">
      <c r="A43" s="20" t="str">
        <f ca="1">MID(CELL("filename",A1),FIND("]",CELL("filename",A1))+1,LEN(CELL("filename",A1))-FIND("]",CELL("filename",A1)))</f>
        <v xml:space="preserve">Oct-14  </v>
      </c>
      <c r="B43" s="15">
        <f>B40+C40+D40+E40</f>
        <v>1208.5</v>
      </c>
      <c r="C43" s="16">
        <f>F40+G40+H40+I40</f>
        <v>109.5</v>
      </c>
      <c r="D43" s="22">
        <f>J40+K40+L40+M40</f>
        <v>0</v>
      </c>
      <c r="E43" s="48"/>
      <c r="F43" s="48"/>
      <c r="G43" s="48"/>
      <c r="H43" s="48"/>
      <c r="I43" s="48"/>
      <c r="J43" s="47"/>
    </row>
  </sheetData>
  <mergeCells count="4">
    <mergeCell ref="E2:K2"/>
    <mergeCell ref="F4:H5"/>
    <mergeCell ref="I4:I5"/>
    <mergeCell ref="J4:J5"/>
  </mergeCells>
  <dataValidations count="2">
    <dataValidation type="list" allowBlank="1" showInputMessage="1" showErrorMessage="1" sqref="I4">
      <formula1>Mois</formula1>
    </dataValidation>
    <dataValidation type="list" allowBlank="1" showInputMessage="1" showErrorMessage="1" sqref="J4:J5">
      <formula1>Années</formula1>
    </dataValidation>
  </dataValidations>
  <pageMargins left="0.7" right="0.7" top="0.75" bottom="0.75" header="0.3" footer="0.3"/>
  <pageSetup paperSize="9" scale="52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 codeName="Feuil18">
    <tabColor theme="9" tint="-0.249977111117893"/>
  </sheetPr>
  <dimension ref="A1:G22"/>
  <sheetViews>
    <sheetView workbookViewId="0">
      <selection activeCell="G22" sqref="G22"/>
    </sheetView>
  </sheetViews>
  <sheetFormatPr baseColWidth="10" defaultRowHeight="15"/>
  <cols>
    <col min="1" max="1" width="12.85546875" style="11" customWidth="1"/>
    <col min="2" max="3" width="10.28515625" style="44" customWidth="1"/>
    <col min="4" max="4" width="11.42578125" style="11"/>
    <col min="5" max="6" width="11.42578125" style="44"/>
    <col min="7" max="7" width="14.5703125" style="11" customWidth="1"/>
    <col min="8" max="16384" width="11.42578125" style="44"/>
  </cols>
  <sheetData>
    <row r="1" spans="1:7" ht="19.5" customHeight="1">
      <c r="A1" s="8" t="s">
        <v>22</v>
      </c>
      <c r="B1" s="43"/>
      <c r="C1" s="43"/>
      <c r="D1" s="8" t="s">
        <v>23</v>
      </c>
      <c r="G1" s="32" t="s">
        <v>36</v>
      </c>
    </row>
    <row r="2" spans="1:7">
      <c r="A2" s="9">
        <v>2013</v>
      </c>
      <c r="B2" s="45"/>
      <c r="C2" s="45"/>
      <c r="D2" s="9" t="s">
        <v>24</v>
      </c>
      <c r="G2" s="31" t="str">
        <f ca="1">' Général'!C8</f>
        <v>Juin-13</v>
      </c>
    </row>
    <row r="3" spans="1:7">
      <c r="A3" s="9">
        <v>2014</v>
      </c>
      <c r="B3" s="45"/>
      <c r="C3" s="45"/>
      <c r="D3" s="9" t="s">
        <v>25</v>
      </c>
      <c r="G3" s="31" t="str">
        <f ca="1">' Général'!C9</f>
        <v xml:space="preserve">Juil-13 </v>
      </c>
    </row>
    <row r="4" spans="1:7">
      <c r="A4" s="9">
        <v>2015</v>
      </c>
      <c r="B4" s="45"/>
      <c r="C4" s="45"/>
      <c r="D4" s="9" t="s">
        <v>26</v>
      </c>
      <c r="G4" s="31" t="str">
        <f ca="1">' Général'!C10</f>
        <v xml:space="preserve">Août-13 </v>
      </c>
    </row>
    <row r="5" spans="1:7">
      <c r="A5" s="56"/>
      <c r="B5" s="45"/>
      <c r="C5" s="45"/>
      <c r="D5" s="9" t="s">
        <v>27</v>
      </c>
      <c r="G5" s="31" t="str">
        <f ca="1">' Général'!C11</f>
        <v>Sept-13</v>
      </c>
    </row>
    <row r="6" spans="1:7">
      <c r="A6" s="56"/>
      <c r="B6" s="45"/>
      <c r="C6" s="45"/>
      <c r="D6" s="9" t="s">
        <v>28</v>
      </c>
      <c r="G6" s="31" t="str">
        <f ca="1">' Général'!C12</f>
        <v>Oct-13</v>
      </c>
    </row>
    <row r="7" spans="1:7">
      <c r="A7" s="56"/>
      <c r="B7" s="45"/>
      <c r="C7" s="45"/>
      <c r="D7" s="9" t="s">
        <v>29</v>
      </c>
      <c r="G7" s="31" t="str">
        <f ca="1">' Général'!C13</f>
        <v xml:space="preserve">Nov-13 </v>
      </c>
    </row>
    <row r="8" spans="1:7">
      <c r="A8" s="56"/>
      <c r="B8" s="45"/>
      <c r="C8" s="45"/>
      <c r="D8" s="9" t="s">
        <v>30</v>
      </c>
      <c r="G8" s="31" t="str">
        <f ca="1">' Général'!C14</f>
        <v xml:space="preserve">Déc-13 </v>
      </c>
    </row>
    <row r="9" spans="1:7">
      <c r="A9" s="56"/>
      <c r="B9" s="45"/>
      <c r="C9" s="45"/>
      <c r="D9" s="9" t="s">
        <v>31</v>
      </c>
      <c r="G9" s="31" t="str">
        <f ca="1">' Général'!C15</f>
        <v xml:space="preserve">Jan-14 </v>
      </c>
    </row>
    <row r="10" spans="1:7">
      <c r="A10" s="56"/>
      <c r="B10" s="45"/>
      <c r="C10" s="45"/>
      <c r="D10" s="9" t="s">
        <v>32</v>
      </c>
      <c r="G10" s="31" t="str">
        <f ca="1">' Général'!C16</f>
        <v xml:space="preserve">Févr-14 </v>
      </c>
    </row>
    <row r="11" spans="1:7">
      <c r="A11" s="56"/>
      <c r="B11" s="45"/>
      <c r="C11" s="45"/>
      <c r="D11" s="9" t="s">
        <v>33</v>
      </c>
      <c r="G11" s="31" t="str">
        <f ca="1">' Général'!C17</f>
        <v xml:space="preserve">Mars-14  </v>
      </c>
    </row>
    <row r="12" spans="1:7">
      <c r="A12" s="56"/>
      <c r="B12" s="45"/>
      <c r="C12" s="45"/>
      <c r="D12" s="9" t="s">
        <v>34</v>
      </c>
      <c r="G12" s="31" t="str">
        <f ca="1">' Général'!C18</f>
        <v xml:space="preserve">Avr-14  </v>
      </c>
    </row>
    <row r="13" spans="1:7">
      <c r="A13" s="56"/>
      <c r="B13" s="45"/>
      <c r="C13" s="45"/>
      <c r="D13" s="10" t="s">
        <v>35</v>
      </c>
      <c r="G13" s="31" t="str">
        <f ca="1">' Général'!C19</f>
        <v xml:space="preserve">Mai-14  </v>
      </c>
    </row>
    <row r="14" spans="1:7">
      <c r="G14" s="31" t="str">
        <f ca="1">' Général'!C20</f>
        <v xml:space="preserve">Juin-14 </v>
      </c>
    </row>
    <row r="15" spans="1:7">
      <c r="G15" s="31" t="str">
        <f ca="1">' Général'!C21</f>
        <v xml:space="preserve">Juil-14  </v>
      </c>
    </row>
    <row r="16" spans="1:7">
      <c r="G16" s="31" t="str">
        <f ca="1">' Général'!C22</f>
        <v xml:space="preserve">Août-14 </v>
      </c>
    </row>
    <row r="17" spans="7:7">
      <c r="G17" s="31" t="str">
        <f ca="1">' Général'!C23</f>
        <v xml:space="preserve">Sept-14 </v>
      </c>
    </row>
    <row r="18" spans="7:7">
      <c r="G18" s="31" t="str">
        <f ca="1">' Général'!C24</f>
        <v xml:space="preserve">Oct-14  </v>
      </c>
    </row>
    <row r="19" spans="7:7">
      <c r="G19" s="31" t="str">
        <f ca="1">' Général'!C25</f>
        <v xml:space="preserve">Nov-14 </v>
      </c>
    </row>
    <row r="20" spans="7:7">
      <c r="G20" s="31" t="str">
        <f ca="1">' Général'!C26</f>
        <v xml:space="preserve">Déc-14   </v>
      </c>
    </row>
    <row r="21" spans="7:7">
      <c r="G21" s="31" t="str">
        <f ca="1">' Général'!C27</f>
        <v>Jan-15</v>
      </c>
    </row>
    <row r="22" spans="7:7">
      <c r="G22" s="171" t="str">
        <f ca="1">' Général'!C28</f>
        <v xml:space="preserve">Fev-15 </v>
      </c>
    </row>
  </sheetData>
  <sheetProtection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24</vt:i4>
      </vt:variant>
      <vt:variant>
        <vt:lpstr>Plages nommées</vt:lpstr>
      </vt:variant>
      <vt:variant>
        <vt:i4>1</vt:i4>
      </vt:variant>
    </vt:vector>
  </HeadingPairs>
  <TitlesOfParts>
    <vt:vector size="25" baseType="lpstr">
      <vt:lpstr>Juin-13</vt:lpstr>
      <vt:lpstr>Juil-13 </vt:lpstr>
      <vt:lpstr>Août-13 </vt:lpstr>
      <vt:lpstr>Sept-13</vt:lpstr>
      <vt:lpstr>Oct-13</vt:lpstr>
      <vt:lpstr>Nov-13 </vt:lpstr>
      <vt:lpstr>Déc-13 </vt:lpstr>
      <vt:lpstr>Jan-14 </vt:lpstr>
      <vt:lpstr>Févr-14 </vt:lpstr>
      <vt:lpstr>Mars-14  </vt:lpstr>
      <vt:lpstr>Avr-14  </vt:lpstr>
      <vt:lpstr>Mai-14  </vt:lpstr>
      <vt:lpstr>Juin-14 </vt:lpstr>
      <vt:lpstr>Juil-14  </vt:lpstr>
      <vt:lpstr>Août-14 </vt:lpstr>
      <vt:lpstr>Sept-14 </vt:lpstr>
      <vt:lpstr>Total - Mois</vt:lpstr>
      <vt:lpstr> Général</vt:lpstr>
      <vt:lpstr>Nov-14 </vt:lpstr>
      <vt:lpstr>Déc-14   </vt:lpstr>
      <vt:lpstr>Jan-15</vt:lpstr>
      <vt:lpstr>Fev-15 </vt:lpstr>
      <vt:lpstr>Oct-14  </vt:lpstr>
      <vt:lpstr>Données</vt:lpstr>
      <vt:lpstr>Mois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M.SAHIR</dc:creator>
  <cp:lastModifiedBy>DonMarfipo</cp:lastModifiedBy>
  <cp:lastPrinted>2014-10-01T10:09:41Z</cp:lastPrinted>
  <dcterms:created xsi:type="dcterms:W3CDTF">2014-08-27T13:08:32Z</dcterms:created>
  <dcterms:modified xsi:type="dcterms:W3CDTF">2015-03-21T13:15:49Z</dcterms:modified>
</cp:coreProperties>
</file>