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MAR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5" i="1" l="1"/>
  <c r="M4" i="1"/>
  <c r="J5" i="1"/>
  <c r="J4" i="1"/>
  <c r="J3" i="1"/>
  <c r="M3" i="1" l="1"/>
</calcChain>
</file>

<file path=xl/sharedStrings.xml><?xml version="1.0" encoding="utf-8"?>
<sst xmlns="http://schemas.openxmlformats.org/spreadsheetml/2006/main" count="121" uniqueCount="52">
  <si>
    <t>No.</t>
  </si>
  <si>
    <t xml:space="preserve">AIRLINE </t>
  </si>
  <si>
    <t xml:space="preserve">DESTINATION </t>
  </si>
  <si>
    <t xml:space="preserve">PAX NAME </t>
  </si>
  <si>
    <t xml:space="preserve">COMMISION </t>
  </si>
  <si>
    <t xml:space="preserve">ISSUE DATE </t>
  </si>
  <si>
    <t xml:space="preserve">PAY DATE </t>
  </si>
  <si>
    <t xml:space="preserve">NOTE </t>
  </si>
  <si>
    <t xml:space="preserve">IA </t>
  </si>
  <si>
    <t>BGW-DXB-BGW</t>
  </si>
  <si>
    <t>HUSSIN/AYADMR</t>
  </si>
  <si>
    <t xml:space="preserve">TKT AMMOUNT </t>
  </si>
  <si>
    <t xml:space="preserve">SYSTEM AMMOUNT </t>
  </si>
  <si>
    <t>QIFAF COM</t>
  </si>
  <si>
    <t>TK</t>
  </si>
  <si>
    <t>BGW-MAD-BGW</t>
  </si>
  <si>
    <t>ALZUBAIDY/HAIDERMR</t>
  </si>
  <si>
    <t>NOOR ALIRAQ TRVL</t>
  </si>
  <si>
    <t>ALMAHARI/AHMEDMR</t>
  </si>
  <si>
    <t>MAY</t>
  </si>
  <si>
    <t xml:space="preserve">PROFIT </t>
  </si>
  <si>
    <t>ALJUBORI/AHMEDMR</t>
  </si>
  <si>
    <t>ALALYAWIE/SALAMMR</t>
  </si>
  <si>
    <t>TKT FARE</t>
  </si>
  <si>
    <t>AHMED ALJIBOR</t>
  </si>
  <si>
    <t>TKT NUMBER</t>
  </si>
  <si>
    <t>EK</t>
  </si>
  <si>
    <t>BSR-NRT-BSR</t>
  </si>
  <si>
    <t>DXB-NRT-DXB</t>
  </si>
  <si>
    <t>CHANGE DATE PENLTY</t>
  </si>
  <si>
    <t>alfekaiki/dhiamr</t>
  </si>
  <si>
    <t>ALHRESHAWI/AMJEDMR</t>
  </si>
  <si>
    <t>KADHUM/ALIMR</t>
  </si>
  <si>
    <t>visa</t>
  </si>
  <si>
    <t xml:space="preserve">abdali shahad </t>
  </si>
  <si>
    <t>hadeel habeeb</t>
  </si>
  <si>
    <t>ahmed abdulah</t>
  </si>
  <si>
    <t>paid</t>
  </si>
  <si>
    <t>not paid</t>
  </si>
  <si>
    <t>aya ali falih</t>
  </si>
  <si>
    <t>rasha mohammed naji</t>
  </si>
  <si>
    <t>ali majd</t>
  </si>
  <si>
    <t>ali sabeh</t>
  </si>
  <si>
    <t>ahmed abbas</t>
  </si>
  <si>
    <t>moaed abbas</t>
  </si>
  <si>
    <t>ali falih</t>
  </si>
  <si>
    <t xml:space="preserve">farook fuad </t>
  </si>
  <si>
    <t>mohamed hashim</t>
  </si>
  <si>
    <t>mustafa mahmod</t>
  </si>
  <si>
    <t>ME</t>
  </si>
  <si>
    <t>BGW-BEY-BGE</t>
  </si>
  <si>
    <t>ALJAF/DALYAMRS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</si>
</sst>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/>
    <xf numFmtId="0" fontId="0" fillId="0" borderId="5" xfId="0" applyBorder="1" applyAlignment="1"/>
    <xf numFmtId="16" fontId="0" fillId="0" borderId="5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0" borderId="5" xfId="0" applyNumberFormat="1" applyBorder="1"/>
    <xf numFmtId="1" fontId="0" fillId="0" borderId="8" xfId="0" applyNumberFormat="1" applyBorder="1"/>
    <xf numFmtId="1" fontId="0" fillId="0" borderId="0" xfId="0" applyNumberFormat="1"/>
    <xf numFmtId="0" fontId="0" fillId="0" borderId="10" xfId="0" applyBorder="1" applyAlignment="1"/>
    <xf numFmtId="0" fontId="0" fillId="0" borderId="11" xfId="0" applyBorder="1" applyAlignment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F25" sqref="F25"/>
    </sheetView>
  </sheetViews>
  <sheetFormatPr defaultRowHeight="15" x14ac:dyDescent="0.25"/>
  <cols>
    <col min="2" max="2" width="12.7109375" customWidth="1"/>
    <col min="3" max="3" width="25" customWidth="1"/>
    <col min="4" max="4" width="22.7109375" bestFit="1" customWidth="1"/>
    <col min="5" max="5" width="14" customWidth="1"/>
    <col min="6" max="6" width="13.28515625" customWidth="1"/>
    <col min="7" max="7" width="20.5703125" bestFit="1" customWidth="1"/>
    <col min="8" max="8" width="18.7109375" bestFit="1" customWidth="1"/>
    <col min="9" max="9" width="15.42578125" customWidth="1"/>
    <col min="10" max="10" width="12.42578125" customWidth="1"/>
    <col min="11" max="11" width="11.28515625" bestFit="1" customWidth="1"/>
    <col min="12" max="12" width="11.28515625" customWidth="1"/>
    <col min="13" max="13" width="13.140625" customWidth="1"/>
    <col min="14" max="14" width="17.85546875" customWidth="1"/>
  </cols>
  <sheetData>
    <row r="1" spans="1:16" ht="15.75" thickBot="1" x14ac:dyDescent="0.3"/>
    <row r="2" spans="1:16" ht="15.75" thickTop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25</v>
      </c>
      <c r="F2" s="2" t="s">
        <v>23</v>
      </c>
      <c r="G2" s="2" t="s">
        <v>29</v>
      </c>
      <c r="H2" s="2" t="s">
        <v>12</v>
      </c>
      <c r="I2" s="2" t="s">
        <v>11</v>
      </c>
      <c r="J2" s="2" t="s">
        <v>4</v>
      </c>
      <c r="K2" s="2" t="s">
        <v>5</v>
      </c>
      <c r="L2" s="2" t="s">
        <v>6</v>
      </c>
      <c r="M2" s="2" t="s">
        <v>20</v>
      </c>
      <c r="N2" s="2" t="s">
        <v>7</v>
      </c>
      <c r="O2" s="2"/>
      <c r="P2" s="3"/>
    </row>
    <row r="3" spans="1:16" x14ac:dyDescent="0.25">
      <c r="A3" s="11">
        <v>1</v>
      </c>
      <c r="B3" s="15" t="s">
        <v>8</v>
      </c>
      <c r="C3" s="13" t="s">
        <v>9</v>
      </c>
      <c r="D3" s="5" t="s">
        <v>10</v>
      </c>
      <c r="E3" s="18">
        <v>732402129028</v>
      </c>
      <c r="F3" s="12">
        <v>371</v>
      </c>
      <c r="G3" s="12"/>
      <c r="H3" s="10">
        <v>408</v>
      </c>
      <c r="I3" s="10">
        <v>450</v>
      </c>
      <c r="J3" s="5">
        <f>F3*3%</f>
        <v>11.129999999999999</v>
      </c>
      <c r="K3" s="14">
        <v>42065</v>
      </c>
      <c r="L3" s="5"/>
      <c r="M3" s="5">
        <f>I3-H3</f>
        <v>42</v>
      </c>
      <c r="N3" s="5" t="s">
        <v>13</v>
      </c>
      <c r="O3" s="5" t="s">
        <v>38</v>
      </c>
      <c r="P3" s="6"/>
    </row>
    <row r="4" spans="1:16" x14ac:dyDescent="0.25">
      <c r="A4" s="11">
        <v>2</v>
      </c>
      <c r="B4" s="17" t="s">
        <v>14</v>
      </c>
      <c r="C4" s="13" t="s">
        <v>15</v>
      </c>
      <c r="D4" s="5" t="s">
        <v>16</v>
      </c>
      <c r="E4" s="18">
        <v>2352147868341</v>
      </c>
      <c r="F4" s="5">
        <v>1504</v>
      </c>
      <c r="G4" s="5"/>
      <c r="H4" s="10">
        <v>1881</v>
      </c>
      <c r="I4" s="10">
        <v>1881</v>
      </c>
      <c r="J4" s="5">
        <f>F4*7%</f>
        <v>105.28000000000002</v>
      </c>
      <c r="K4" s="14">
        <v>42058</v>
      </c>
      <c r="L4" s="5"/>
      <c r="M4" s="5">
        <f>J4</f>
        <v>105.28000000000002</v>
      </c>
      <c r="N4" s="5" t="s">
        <v>17</v>
      </c>
      <c r="O4" s="5" t="s">
        <v>37</v>
      </c>
      <c r="P4" s="6"/>
    </row>
    <row r="5" spans="1:16" x14ac:dyDescent="0.25">
      <c r="A5" s="11">
        <v>3</v>
      </c>
      <c r="B5" s="15" t="s">
        <v>8</v>
      </c>
      <c r="C5" s="13" t="s">
        <v>9</v>
      </c>
      <c r="D5" s="5" t="s">
        <v>18</v>
      </c>
      <c r="E5" s="18">
        <v>732402129053</v>
      </c>
      <c r="F5" s="5">
        <v>371</v>
      </c>
      <c r="G5" s="5"/>
      <c r="H5" s="10">
        <v>408</v>
      </c>
      <c r="I5" s="10">
        <v>408</v>
      </c>
      <c r="J5" s="5">
        <f>F5*3%</f>
        <v>11.129999999999999</v>
      </c>
      <c r="K5" s="14">
        <v>42066</v>
      </c>
      <c r="L5" s="5"/>
      <c r="M5" s="5">
        <f>J5</f>
        <v>11.129999999999999</v>
      </c>
      <c r="N5" s="5" t="s">
        <v>19</v>
      </c>
      <c r="O5" s="5" t="s">
        <v>37</v>
      </c>
      <c r="P5" s="6"/>
    </row>
    <row r="6" spans="1:16" x14ac:dyDescent="0.25">
      <c r="A6" s="25">
        <v>4</v>
      </c>
      <c r="B6" s="23" t="s">
        <v>8</v>
      </c>
      <c r="C6" s="21" t="s">
        <v>9</v>
      </c>
      <c r="D6" s="5" t="s">
        <v>21</v>
      </c>
      <c r="E6" s="18">
        <v>732402042901</v>
      </c>
      <c r="F6" s="5"/>
      <c r="G6" s="12"/>
      <c r="H6" s="10">
        <v>0</v>
      </c>
      <c r="I6" s="10">
        <v>0</v>
      </c>
      <c r="J6" s="5"/>
      <c r="K6" s="27"/>
      <c r="L6" s="5"/>
      <c r="M6" s="5">
        <v>40</v>
      </c>
      <c r="N6" s="27" t="s">
        <v>24</v>
      </c>
      <c r="O6" s="5" t="s">
        <v>38</v>
      </c>
      <c r="P6" s="6"/>
    </row>
    <row r="7" spans="1:16" x14ac:dyDescent="0.25">
      <c r="A7" s="26"/>
      <c r="B7" s="24"/>
      <c r="C7" s="22"/>
      <c r="D7" s="5" t="s">
        <v>22</v>
      </c>
      <c r="E7" s="18">
        <v>732402042900</v>
      </c>
      <c r="F7" s="5"/>
      <c r="G7" s="12"/>
      <c r="H7" s="10">
        <v>0</v>
      </c>
      <c r="I7" s="10">
        <v>0</v>
      </c>
      <c r="J7" s="5"/>
      <c r="K7" s="28"/>
      <c r="L7" s="5"/>
      <c r="M7" s="5">
        <v>40</v>
      </c>
      <c r="N7" s="28"/>
      <c r="O7" s="5" t="s">
        <v>38</v>
      </c>
      <c r="P7" s="6"/>
    </row>
    <row r="8" spans="1:16" x14ac:dyDescent="0.25">
      <c r="A8" s="11">
        <v>5</v>
      </c>
      <c r="B8" s="16" t="s">
        <v>26</v>
      </c>
      <c r="C8" s="21" t="s">
        <v>27</v>
      </c>
      <c r="D8" s="5" t="s">
        <v>31</v>
      </c>
      <c r="E8" s="18">
        <v>1762178828829</v>
      </c>
      <c r="F8" s="5"/>
      <c r="G8" s="12">
        <v>100</v>
      </c>
      <c r="H8" s="10"/>
      <c r="I8" s="10"/>
      <c r="J8" s="5">
        <v>5</v>
      </c>
      <c r="K8" s="14">
        <v>42067</v>
      </c>
      <c r="L8" s="5"/>
      <c r="M8" s="5">
        <v>25</v>
      </c>
      <c r="N8" s="27" t="s">
        <v>13</v>
      </c>
      <c r="O8" s="5" t="s">
        <v>38</v>
      </c>
      <c r="P8" s="6"/>
    </row>
    <row r="9" spans="1:16" x14ac:dyDescent="0.25">
      <c r="A9" s="11">
        <v>6</v>
      </c>
      <c r="B9" s="16" t="s">
        <v>26</v>
      </c>
      <c r="C9" s="22"/>
      <c r="D9" s="5" t="s">
        <v>30</v>
      </c>
      <c r="E9" s="18">
        <v>1762178828828</v>
      </c>
      <c r="F9" s="5"/>
      <c r="G9" s="12">
        <v>100</v>
      </c>
      <c r="H9" s="10"/>
      <c r="I9" s="10"/>
      <c r="J9" s="5"/>
      <c r="K9" s="14">
        <v>42067</v>
      </c>
      <c r="L9" s="5"/>
      <c r="M9" s="5">
        <v>25</v>
      </c>
      <c r="N9" s="29"/>
      <c r="O9" s="5" t="s">
        <v>38</v>
      </c>
      <c r="P9" s="6"/>
    </row>
    <row r="10" spans="1:16" x14ac:dyDescent="0.25">
      <c r="A10" s="11">
        <v>7</v>
      </c>
      <c r="B10" s="16" t="s">
        <v>26</v>
      </c>
      <c r="C10" s="13" t="s">
        <v>28</v>
      </c>
      <c r="D10" s="5" t="s">
        <v>32</v>
      </c>
      <c r="E10" s="18">
        <v>1762178828827</v>
      </c>
      <c r="F10" s="5"/>
      <c r="G10" s="12">
        <v>120</v>
      </c>
      <c r="H10" s="10"/>
      <c r="I10" s="10"/>
      <c r="J10" s="5"/>
      <c r="K10" s="14">
        <v>42067</v>
      </c>
      <c r="L10" s="5"/>
      <c r="M10" s="5">
        <v>11</v>
      </c>
      <c r="N10" s="29"/>
      <c r="O10" s="5" t="s">
        <v>38</v>
      </c>
      <c r="P10" s="6"/>
    </row>
    <row r="11" spans="1:16" x14ac:dyDescent="0.25">
      <c r="A11" s="11">
        <v>8</v>
      </c>
      <c r="B11" s="15" t="s">
        <v>8</v>
      </c>
      <c r="C11" s="13" t="s">
        <v>9</v>
      </c>
      <c r="D11" s="5" t="s">
        <v>32</v>
      </c>
      <c r="E11" s="18">
        <v>732402100963</v>
      </c>
      <c r="F11" s="5"/>
      <c r="G11" s="12">
        <v>80</v>
      </c>
      <c r="H11" s="10"/>
      <c r="I11" s="10"/>
      <c r="J11" s="5"/>
      <c r="K11" s="14">
        <v>42067</v>
      </c>
      <c r="L11" s="5"/>
      <c r="M11" s="5">
        <v>80</v>
      </c>
      <c r="N11" s="28"/>
      <c r="O11" s="5" t="s">
        <v>38</v>
      </c>
      <c r="P11" s="6"/>
    </row>
    <row r="12" spans="1:16" x14ac:dyDescent="0.25">
      <c r="A12" s="11">
        <v>9</v>
      </c>
      <c r="B12" s="16" t="s">
        <v>26</v>
      </c>
      <c r="C12" s="21" t="s">
        <v>27</v>
      </c>
      <c r="D12" s="5" t="s">
        <v>31</v>
      </c>
      <c r="E12" s="18">
        <v>1762178828829</v>
      </c>
      <c r="F12" s="5"/>
      <c r="G12" s="12">
        <v>100</v>
      </c>
      <c r="H12" s="5"/>
      <c r="I12" s="5"/>
      <c r="J12" s="5"/>
      <c r="K12" s="14">
        <v>42068</v>
      </c>
      <c r="L12" s="5"/>
      <c r="M12" s="5">
        <v>25</v>
      </c>
      <c r="N12" s="5" t="s">
        <v>13</v>
      </c>
      <c r="O12" s="5" t="s">
        <v>38</v>
      </c>
      <c r="P12" s="6"/>
    </row>
    <row r="13" spans="1:16" x14ac:dyDescent="0.25">
      <c r="A13" s="11">
        <v>10</v>
      </c>
      <c r="B13" s="16" t="s">
        <v>26</v>
      </c>
      <c r="C13" s="22"/>
      <c r="D13" s="5" t="s">
        <v>30</v>
      </c>
      <c r="E13" s="18">
        <v>1762178828828</v>
      </c>
      <c r="F13" s="5"/>
      <c r="G13" s="12">
        <v>100</v>
      </c>
      <c r="H13" s="5"/>
      <c r="I13" s="5"/>
      <c r="J13" s="5"/>
      <c r="K13" s="14">
        <v>42068</v>
      </c>
      <c r="L13" s="5"/>
      <c r="M13" s="5">
        <v>25</v>
      </c>
      <c r="N13" s="5" t="s">
        <v>13</v>
      </c>
      <c r="O13" s="5" t="s">
        <v>38</v>
      </c>
      <c r="P13" s="6"/>
    </row>
    <row r="14" spans="1:16" x14ac:dyDescent="0.25">
      <c r="A14" s="11">
        <v>12</v>
      </c>
      <c r="B14" s="16" t="s">
        <v>26</v>
      </c>
      <c r="C14" s="13" t="s">
        <v>28</v>
      </c>
      <c r="D14" s="5" t="s">
        <v>32</v>
      </c>
      <c r="E14" s="18">
        <v>1762178828827</v>
      </c>
      <c r="F14" s="5"/>
      <c r="G14" s="12">
        <v>110</v>
      </c>
      <c r="H14" s="5"/>
      <c r="I14" s="5"/>
      <c r="J14" s="5"/>
      <c r="K14" s="14">
        <v>42068</v>
      </c>
      <c r="L14" s="5"/>
      <c r="M14" s="5">
        <v>1</v>
      </c>
      <c r="N14" s="5" t="s">
        <v>13</v>
      </c>
      <c r="O14" s="5" t="s">
        <v>38</v>
      </c>
      <c r="P14" s="6"/>
    </row>
    <row r="15" spans="1:16" x14ac:dyDescent="0.25">
      <c r="A15" s="4">
        <v>13</v>
      </c>
      <c r="B15" s="5" t="s">
        <v>33</v>
      </c>
      <c r="C15" s="5"/>
      <c r="D15" s="5" t="s">
        <v>34</v>
      </c>
      <c r="E15" s="18"/>
      <c r="F15" s="5"/>
      <c r="G15" s="5">
        <v>200</v>
      </c>
      <c r="H15" s="5"/>
      <c r="I15" s="5"/>
      <c r="J15" s="5"/>
      <c r="K15" s="5"/>
      <c r="L15" s="5"/>
      <c r="M15" s="5">
        <v>20</v>
      </c>
      <c r="N15" s="5" t="s">
        <v>13</v>
      </c>
      <c r="O15" s="5" t="s">
        <v>38</v>
      </c>
      <c r="P15" s="6"/>
    </row>
    <row r="16" spans="1:16" x14ac:dyDescent="0.25">
      <c r="A16" s="4">
        <v>14</v>
      </c>
      <c r="B16" s="5" t="s">
        <v>33</v>
      </c>
      <c r="C16" s="5"/>
      <c r="D16" s="5" t="s">
        <v>35</v>
      </c>
      <c r="E16" s="18"/>
      <c r="F16" s="5"/>
      <c r="G16" s="5">
        <v>200</v>
      </c>
      <c r="H16" s="5"/>
      <c r="I16" s="5"/>
      <c r="J16" s="5"/>
      <c r="K16" s="5"/>
      <c r="L16" s="5"/>
      <c r="M16" s="5">
        <v>20</v>
      </c>
      <c r="N16" s="5" t="s">
        <v>13</v>
      </c>
      <c r="O16" s="5" t="s">
        <v>38</v>
      </c>
      <c r="P16" s="6"/>
    </row>
    <row r="17" spans="1:16" x14ac:dyDescent="0.25">
      <c r="A17" s="4">
        <v>15</v>
      </c>
      <c r="B17" s="5" t="s">
        <v>33</v>
      </c>
      <c r="C17" s="5"/>
      <c r="D17" s="5" t="s">
        <v>48</v>
      </c>
      <c r="E17" s="18"/>
      <c r="F17" s="5"/>
      <c r="G17" s="5">
        <v>200</v>
      </c>
      <c r="H17" s="5"/>
      <c r="I17" s="5"/>
      <c r="J17" s="5"/>
      <c r="K17" s="5"/>
      <c r="L17" s="5"/>
      <c r="M17" s="5">
        <v>20</v>
      </c>
      <c r="N17" s="5" t="s">
        <v>13</v>
      </c>
      <c r="O17" s="5" t="s">
        <v>38</v>
      </c>
      <c r="P17" s="6"/>
    </row>
    <row r="18" spans="1:16" x14ac:dyDescent="0.25">
      <c r="A18" s="4">
        <v>16</v>
      </c>
      <c r="B18" s="5" t="s">
        <v>33</v>
      </c>
      <c r="C18" s="5"/>
      <c r="D18" s="5" t="s">
        <v>44</v>
      </c>
      <c r="E18" s="18"/>
      <c r="F18" s="5"/>
      <c r="G18" s="5">
        <v>200</v>
      </c>
      <c r="H18" s="5"/>
      <c r="I18" s="5"/>
      <c r="J18" s="5"/>
      <c r="K18" s="5"/>
      <c r="L18" s="5"/>
      <c r="M18" s="5">
        <v>20</v>
      </c>
      <c r="N18" s="5" t="s">
        <v>13</v>
      </c>
      <c r="O18" s="5" t="s">
        <v>38</v>
      </c>
      <c r="P18" s="6"/>
    </row>
    <row r="19" spans="1:16" x14ac:dyDescent="0.25">
      <c r="A19" s="4">
        <v>17</v>
      </c>
      <c r="B19" s="5" t="s">
        <v>33</v>
      </c>
      <c r="C19" s="5"/>
      <c r="D19" s="5" t="s">
        <v>36</v>
      </c>
      <c r="E19" s="18"/>
      <c r="F19" s="5"/>
      <c r="G19" s="5">
        <v>200</v>
      </c>
      <c r="H19" s="5"/>
      <c r="I19" s="5"/>
      <c r="J19" s="5"/>
      <c r="K19" s="5"/>
      <c r="L19" s="5"/>
      <c r="M19" s="5">
        <v>20</v>
      </c>
      <c r="N19" s="5" t="s">
        <v>13</v>
      </c>
      <c r="O19" s="5" t="s">
        <v>38</v>
      </c>
      <c r="P19" s="6"/>
    </row>
    <row r="20" spans="1:16" x14ac:dyDescent="0.25">
      <c r="A20" s="4">
        <v>18</v>
      </c>
      <c r="B20" s="5" t="s">
        <v>33</v>
      </c>
      <c r="C20" s="5"/>
      <c r="D20" s="5" t="s">
        <v>47</v>
      </c>
      <c r="E20" s="18"/>
      <c r="F20" s="5"/>
      <c r="G20" s="5">
        <v>200</v>
      </c>
      <c r="H20" s="5"/>
      <c r="I20" s="5"/>
      <c r="J20" s="5"/>
      <c r="K20" s="5"/>
      <c r="L20" s="5"/>
      <c r="M20" s="5">
        <v>20</v>
      </c>
      <c r="N20" s="5" t="s">
        <v>13</v>
      </c>
      <c r="O20" s="5" t="s">
        <v>38</v>
      </c>
      <c r="P20" s="6"/>
    </row>
    <row r="21" spans="1:16" x14ac:dyDescent="0.25">
      <c r="A21" s="4">
        <v>19</v>
      </c>
      <c r="B21" s="5" t="s">
        <v>33</v>
      </c>
      <c r="C21" s="5"/>
      <c r="D21" s="5" t="s">
        <v>39</v>
      </c>
      <c r="E21" s="18"/>
      <c r="F21" s="5"/>
      <c r="G21" s="5">
        <v>200</v>
      </c>
      <c r="H21" s="5"/>
      <c r="I21" s="5"/>
      <c r="J21" s="5"/>
      <c r="K21" s="5"/>
      <c r="L21" s="5"/>
      <c r="M21" s="5"/>
      <c r="N21" s="5" t="s">
        <v>13</v>
      </c>
      <c r="O21" s="5" t="s">
        <v>38</v>
      </c>
      <c r="P21" s="6"/>
    </row>
    <row r="22" spans="1:16" x14ac:dyDescent="0.25">
      <c r="A22" s="4">
        <v>20</v>
      </c>
      <c r="B22" s="5" t="s">
        <v>33</v>
      </c>
      <c r="C22" s="5"/>
      <c r="D22" s="5" t="s">
        <v>40</v>
      </c>
      <c r="E22" s="18"/>
      <c r="F22" s="5"/>
      <c r="G22" s="5">
        <v>200</v>
      </c>
      <c r="H22" s="5"/>
      <c r="I22" s="5"/>
      <c r="J22" s="5"/>
      <c r="K22" s="5"/>
      <c r="L22" s="5"/>
      <c r="M22" s="5"/>
      <c r="N22" s="5" t="s">
        <v>13</v>
      </c>
      <c r="O22" s="5" t="s">
        <v>38</v>
      </c>
      <c r="P22" s="6"/>
    </row>
    <row r="23" spans="1:16" x14ac:dyDescent="0.25">
      <c r="A23" s="4">
        <v>21</v>
      </c>
      <c r="B23" s="5" t="s">
        <v>33</v>
      </c>
      <c r="C23" s="5"/>
      <c r="D23" s="5" t="s">
        <v>41</v>
      </c>
      <c r="E23" s="18"/>
      <c r="F23" s="5"/>
      <c r="G23" s="5">
        <v>200</v>
      </c>
      <c r="H23" s="5"/>
      <c r="I23" s="5"/>
      <c r="J23" s="5"/>
      <c r="K23" s="5"/>
      <c r="L23" s="5"/>
      <c r="M23" s="5"/>
      <c r="N23" s="5" t="s">
        <v>13</v>
      </c>
      <c r="O23" s="5" t="s">
        <v>38</v>
      </c>
      <c r="P23" s="6"/>
    </row>
    <row r="24" spans="1:16" x14ac:dyDescent="0.25">
      <c r="A24" s="4">
        <v>22</v>
      </c>
      <c r="B24" s="5" t="s">
        <v>33</v>
      </c>
      <c r="C24" s="5"/>
      <c r="D24" s="5" t="s">
        <v>42</v>
      </c>
      <c r="E24" s="18"/>
      <c r="F24" s="5"/>
      <c r="G24" s="5">
        <v>200</v>
      </c>
      <c r="H24" s="5"/>
      <c r="I24" s="5"/>
      <c r="J24" s="5"/>
      <c r="K24" s="5"/>
      <c r="L24" s="5"/>
      <c r="M24" s="5"/>
      <c r="N24" s="5" t="s">
        <v>13</v>
      </c>
      <c r="O24" s="5" t="s">
        <v>38</v>
      </c>
      <c r="P24" s="6"/>
    </row>
    <row r="25" spans="1:16" x14ac:dyDescent="0.25">
      <c r="A25" s="4">
        <v>23</v>
      </c>
      <c r="B25" s="5" t="s">
        <v>33</v>
      </c>
      <c r="C25" s="5"/>
      <c r="D25" s="5" t="s">
        <v>43</v>
      </c>
      <c r="E25" s="18"/>
      <c r="F25" s="5"/>
      <c r="G25" s="5">
        <v>200</v>
      </c>
      <c r="H25" s="5">
        <v>457</v>
      </c>
      <c r="I25" s="5">
        <v>480</v>
      </c>
      <c r="J25" s="5"/>
      <c r="K25" s="5"/>
      <c r="L25" s="5"/>
      <c r="M25" s="5"/>
      <c r="N25" s="5" t="s">
        <v>13</v>
      </c>
      <c r="O25" s="5" t="s">
        <v>38</v>
      </c>
      <c r="P25" s="6"/>
    </row>
    <row r="26" spans="1:16" x14ac:dyDescent="0.25">
      <c r="A26" s="4">
        <v>24</v>
      </c>
      <c r="B26" s="5" t="s">
        <v>33</v>
      </c>
      <c r="C26" s="5"/>
      <c r="D26" s="5" t="s">
        <v>45</v>
      </c>
      <c r="E26" s="18"/>
      <c r="F26" s="5"/>
      <c r="G26" s="5">
        <v>200</v>
      </c>
      <c r="H26" s="5"/>
      <c r="I26" s="5"/>
      <c r="J26" s="5"/>
      <c r="K26" s="5"/>
      <c r="L26" s="5"/>
      <c r="M26" s="5"/>
      <c r="N26" s="5" t="s">
        <v>13</v>
      </c>
      <c r="O26" s="5" t="s">
        <v>38</v>
      </c>
      <c r="P26" s="6"/>
    </row>
    <row r="27" spans="1:16" x14ac:dyDescent="0.25">
      <c r="A27" s="4">
        <v>25</v>
      </c>
      <c r="B27" s="5" t="s">
        <v>33</v>
      </c>
      <c r="C27" s="5"/>
      <c r="D27" s="5" t="s">
        <v>46</v>
      </c>
      <c r="E27" s="18"/>
      <c r="F27" s="5"/>
      <c r="G27" s="5">
        <v>200</v>
      </c>
      <c r="H27" s="5"/>
      <c r="I27" s="5"/>
      <c r="J27" s="5"/>
      <c r="K27" s="5"/>
      <c r="L27" s="5"/>
      <c r="M27" s="5"/>
      <c r="N27" s="5" t="s">
        <v>13</v>
      </c>
      <c r="O27" s="5" t="s">
        <v>38</v>
      </c>
      <c r="P27" s="6"/>
    </row>
    <row r="28" spans="1:16" x14ac:dyDescent="0.25">
      <c r="A28" s="4"/>
      <c r="B28" s="5"/>
      <c r="C28" s="5"/>
      <c r="D28" s="5"/>
      <c r="E28" s="18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</row>
    <row r="29" spans="1:16" x14ac:dyDescent="0.25">
      <c r="A29" s="4">
        <v>26</v>
      </c>
      <c r="B29" s="5" t="s">
        <v>49</v>
      </c>
      <c r="C29" s="5" t="s">
        <v>50</v>
      </c>
      <c r="D29" s="5" t="s">
        <v>51</v>
      </c>
      <c r="E29" s="18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0" spans="1:16" x14ac:dyDescent="0.25">
      <c r="A30" s="4"/>
      <c r="B30" s="5"/>
      <c r="C30" s="5"/>
      <c r="D30" s="5"/>
      <c r="E30" s="18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</row>
    <row r="31" spans="1:16" ht="15.75" thickBot="1" x14ac:dyDescent="0.3">
      <c r="A31" s="7"/>
      <c r="B31" s="8"/>
      <c r="C31" s="8"/>
      <c r="D31" s="8"/>
      <c r="E31" s="19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</row>
    <row r="32" spans="1:16" ht="15.75" thickTop="1" x14ac:dyDescent="0.25">
      <c r="E32" s="20"/>
    </row>
  </sheetData>
  <mergeCells count="8">
    <mergeCell ref="C12:C13"/>
    <mergeCell ref="B6:B7"/>
    <mergeCell ref="C6:C7"/>
    <mergeCell ref="A6:A7"/>
    <mergeCell ref="N6:N7"/>
    <mergeCell ref="N8:N11"/>
    <mergeCell ref="C8:C9"/>
    <mergeCell ref="K6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legheeb</dc:creator>
  <cp:lastModifiedBy>legheeb</cp:lastModifiedBy>
  <dcterms:created xsi:type="dcterms:W3CDTF">2015-03-03T18:48:07Z</dcterms:created>
  <dcterms:modified xsi:type="dcterms:W3CDTF">2015-03-14T16:18:42Z</dcterms:modified>
</cp:coreProperties>
</file>