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60" windowWidth="20055" windowHeight="7950" activeTab="1"/>
  </bookViews>
  <sheets>
    <sheet name="DSAL" sheetId="1" r:id="rId1"/>
    <sheet name="ورقة1" sheetId="2" r:id="rId2"/>
  </sheets>
  <definedNames>
    <definedName name="_xlnm._FilterDatabase" localSheetId="0" hidden="1">DSAL!$A$1:$H$100</definedName>
    <definedName name="solver_adj" localSheetId="1" hidden="1">ورقة1!$C$2:$C$100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ورقة1!$C$2:$C$100</definedName>
    <definedName name="solver_lhs2" localSheetId="1" hidden="1">ورقة1!$C$2:$C$100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1</definedName>
    <definedName name="solver_nwt" localSheetId="1" hidden="1">1</definedName>
    <definedName name="solver_opt" localSheetId="1" hidden="1">ورقة1!$C$101</definedName>
    <definedName name="solver_pre" localSheetId="1" hidden="1">0.000001</definedName>
    <definedName name="solver_rbv" localSheetId="1" hidden="1">1</definedName>
    <definedName name="solver_rel1" localSheetId="1" hidden="1">5</definedName>
    <definedName name="solver_rel2" localSheetId="1" hidden="1">5</definedName>
    <definedName name="solver_rhs1" localSheetId="1" hidden="1">binary</definedName>
    <definedName name="solver_rhs2" localSheetId="1" hidden="1">binary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292</definedName>
    <definedName name="solver_ver" localSheetId="1" hidden="1">3</definedName>
  </definedNames>
  <calcPr calcId="144525"/>
</workbook>
</file>

<file path=xl/calcChain.xml><?xml version="1.0" encoding="utf-8"?>
<calcChain xmlns="http://schemas.openxmlformats.org/spreadsheetml/2006/main">
  <c r="E4" i="2" l="1" a="1"/>
  <c r="E4" i="2" s="1"/>
  <c r="F4" i="2" a="1"/>
  <c r="F4" i="2" s="1"/>
  <c r="E5" i="2" a="1"/>
  <c r="E5" i="2" s="1"/>
  <c r="F5" i="2" a="1"/>
  <c r="F5" i="2" s="1"/>
  <c r="E6" i="2" a="1"/>
  <c r="E6" i="2" s="1"/>
  <c r="F6" i="2" a="1"/>
  <c r="F6" i="2" s="1"/>
  <c r="E7" i="2" a="1"/>
  <c r="E7" i="2" s="1"/>
  <c r="F7" i="2" a="1"/>
  <c r="F7" i="2" s="1"/>
  <c r="E8" i="2" a="1"/>
  <c r="E8" i="2" s="1"/>
  <c r="F8" i="2" a="1"/>
  <c r="F8" i="2" s="1"/>
  <c r="E9" i="2" a="1"/>
  <c r="E9" i="2" s="1"/>
  <c r="F9" i="2" a="1"/>
  <c r="F9" i="2" s="1"/>
  <c r="E10" i="2" a="1"/>
  <c r="E10" i="2" s="1"/>
  <c r="F10" i="2" a="1"/>
  <c r="F10" i="2" s="1"/>
  <c r="F3" i="2" a="1"/>
  <c r="F3" i="2" s="1"/>
  <c r="E3" i="2" a="1"/>
  <c r="E3" i="2" s="1"/>
  <c r="C101" i="2"/>
  <c r="F12" i="2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2" i="1"/>
  <c r="E2" i="1" l="1"/>
  <c r="E3" i="1" s="1"/>
  <c r="E4" i="1" l="1"/>
  <c r="E5" i="1" s="1"/>
  <c r="P19" i="1" a="1"/>
  <c r="P19" i="1" s="1"/>
  <c r="P20" i="1" l="1"/>
  <c r="P21" i="1" s="1"/>
  <c r="E6" i="1"/>
  <c r="E7" i="1" s="1"/>
  <c r="E8" i="1" l="1"/>
  <c r="DT10" i="1"/>
  <c r="EF11" i="1"/>
  <c r="EC11" i="1"/>
  <c r="DZ11" i="1"/>
  <c r="DW11" i="1"/>
  <c r="DQ10" i="1"/>
  <c r="DN10" i="1"/>
  <c r="DK10" i="1"/>
  <c r="DH10" i="1"/>
  <c r="DE10" i="1"/>
  <c r="DB10" i="1"/>
  <c r="CY10" i="1"/>
  <c r="CV10" i="1"/>
  <c r="CS10" i="1"/>
  <c r="CP10" i="1"/>
  <c r="CM10" i="1"/>
  <c r="CJ10" i="1"/>
  <c r="CA11" i="1"/>
  <c r="CG10" i="1"/>
  <c r="CD10" i="1"/>
  <c r="BX10" i="1"/>
  <c r="BU10" i="1"/>
  <c r="BR10" i="1"/>
  <c r="BO10" i="1"/>
  <c r="BL10" i="1"/>
  <c r="BI10" i="1"/>
  <c r="BF10" i="1"/>
  <c r="BC10" i="1"/>
  <c r="AZ10" i="1"/>
  <c r="AW10" i="1"/>
  <c r="AT10" i="1"/>
  <c r="AQ10" i="1"/>
  <c r="AN10" i="1"/>
  <c r="AK10" i="1"/>
  <c r="AH10" i="1"/>
  <c r="AE10" i="1"/>
  <c r="AB10" i="1"/>
  <c r="P9" i="1"/>
  <c r="S9" i="1"/>
  <c r="V9" i="1"/>
  <c r="Y9" i="1"/>
  <c r="M9" i="1"/>
  <c r="J9" i="1"/>
  <c r="EG5" i="1"/>
  <c r="ED5" i="1"/>
  <c r="EA5" i="1"/>
  <c r="DX5" i="1"/>
  <c r="DU5" i="1"/>
  <c r="DR5" i="1"/>
  <c r="DO5" i="1"/>
  <c r="DF5" i="1"/>
  <c r="DL5" i="1"/>
  <c r="DI5" i="1"/>
  <c r="DC5" i="1"/>
  <c r="CZ5" i="1"/>
  <c r="CW5" i="1"/>
  <c r="CT5" i="1"/>
  <c r="CQ5" i="1"/>
  <c r="CN5" i="1"/>
  <c r="CK5" i="1"/>
  <c r="CH5" i="1"/>
  <c r="CE5" i="1"/>
  <c r="CB5" i="1"/>
  <c r="BY5" i="1"/>
  <c r="BV5" i="1"/>
  <c r="BS5" i="1"/>
  <c r="AU5" i="1"/>
  <c r="AX5" i="1"/>
  <c r="BA5" i="1"/>
  <c r="BD5" i="1"/>
  <c r="BG5" i="1"/>
  <c r="BJ5" i="1"/>
  <c r="BM5" i="1"/>
  <c r="BP5" i="1"/>
  <c r="AR5" i="1"/>
  <c r="AO5" i="1"/>
  <c r="AL5" i="1"/>
  <c r="AI5" i="1"/>
  <c r="AF5" i="1"/>
  <c r="AC5" i="1"/>
  <c r="Z5" i="1"/>
  <c r="W5" i="1"/>
  <c r="T5" i="1"/>
  <c r="Q5" i="1"/>
  <c r="N5" i="1"/>
  <c r="K5" i="1"/>
  <c r="H9" i="1"/>
  <c r="E9" i="1" l="1"/>
  <c r="E10" i="1" l="1"/>
  <c r="E11" i="1" l="1"/>
  <c r="E12" i="1" l="1"/>
  <c r="E13" i="1" l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l="1"/>
</calcChain>
</file>

<file path=xl/sharedStrings.xml><?xml version="1.0" encoding="utf-8"?>
<sst xmlns="http://schemas.openxmlformats.org/spreadsheetml/2006/main" count="428" uniqueCount="168">
  <si>
    <t>البيان</t>
  </si>
  <si>
    <t>القيمة</t>
  </si>
  <si>
    <t>فاتورة 1</t>
  </si>
  <si>
    <t>سيكون هذا الرقم متغير</t>
  </si>
  <si>
    <t>فاتورة 2</t>
  </si>
  <si>
    <t>فاتورة 3</t>
  </si>
  <si>
    <t>أريد دالة او دوال لمعرفة كل الاحتمالات لتشكيلة الفواتير التى يكون مجموعها مساوى بالضبط للرقم بالأعلى</t>
  </si>
  <si>
    <t>فاتورة 4</t>
  </si>
  <si>
    <t>فاتورة 5</t>
  </si>
  <si>
    <t>مثال مجموع الفواتير التالية مساوى للرقم بالاعلى</t>
  </si>
  <si>
    <t>فاتورة 6</t>
  </si>
  <si>
    <t>فاتورة 7</t>
  </si>
  <si>
    <t>فاتورة 8</t>
  </si>
  <si>
    <t>فاتورة 9</t>
  </si>
  <si>
    <t>مجموع</t>
  </si>
  <si>
    <t>فاتورة 10</t>
  </si>
  <si>
    <t>فاتورة 11</t>
  </si>
  <si>
    <t>ما هى الاحتمالات الاخرى لفواتير مختلفة من الجدول ويعطى مجموعها نفس الرقم ؟؟</t>
  </si>
  <si>
    <t>فاتورة 12</t>
  </si>
  <si>
    <t>فاتورة 13</t>
  </si>
  <si>
    <t>فاتورة 14</t>
  </si>
  <si>
    <t>فاتورة 15</t>
  </si>
  <si>
    <t>فاتورة 16</t>
  </si>
  <si>
    <t>فاتورة 17</t>
  </si>
  <si>
    <t>فاتورة 18</t>
  </si>
  <si>
    <t>فاتورة 19</t>
  </si>
  <si>
    <t>فاتورة 20</t>
  </si>
  <si>
    <t>فاتورة 21</t>
  </si>
  <si>
    <t>فاتورة 22</t>
  </si>
  <si>
    <t>فاتورة 23</t>
  </si>
  <si>
    <t>فاتورة 24</t>
  </si>
  <si>
    <t>فاتورة 25</t>
  </si>
  <si>
    <t>فاتورة 26</t>
  </si>
  <si>
    <t>فاتورة 27</t>
  </si>
  <si>
    <t>فاتورة 28</t>
  </si>
  <si>
    <t>فاتورة 29</t>
  </si>
  <si>
    <t>فاتورة 30</t>
  </si>
  <si>
    <t>فاتورة 31</t>
  </si>
  <si>
    <t>فاتورة 32</t>
  </si>
  <si>
    <t>فاتورة 33</t>
  </si>
  <si>
    <t>فاتورة 34</t>
  </si>
  <si>
    <t>فاتورة 35</t>
  </si>
  <si>
    <t>فاتورة 36</t>
  </si>
  <si>
    <t>فاتورة 37</t>
  </si>
  <si>
    <t>فاتورة 38</t>
  </si>
  <si>
    <t>فاتورة 39</t>
  </si>
  <si>
    <t>فاتورة 40</t>
  </si>
  <si>
    <t>فاتورة 41</t>
  </si>
  <si>
    <t>فاتورة 42</t>
  </si>
  <si>
    <t>فاتورة 43</t>
  </si>
  <si>
    <t>فاتورة 44</t>
  </si>
  <si>
    <t>فاتورة 45</t>
  </si>
  <si>
    <t>فاتورة 46</t>
  </si>
  <si>
    <t>فاتورة 47</t>
  </si>
  <si>
    <t>فاتورة 48</t>
  </si>
  <si>
    <t>فاتورة 49</t>
  </si>
  <si>
    <t>فاتورة 50</t>
  </si>
  <si>
    <t>فاتورة 51</t>
  </si>
  <si>
    <t>فاتورة 52</t>
  </si>
  <si>
    <t>فاتورة 53</t>
  </si>
  <si>
    <t>فاتورة 54</t>
  </si>
  <si>
    <t>فاتورة 55</t>
  </si>
  <si>
    <t>فاتورة 56</t>
  </si>
  <si>
    <t>فاتورة 57</t>
  </si>
  <si>
    <t>فاتورة 58</t>
  </si>
  <si>
    <t>فاتورة 59</t>
  </si>
  <si>
    <t>فاتورة 60</t>
  </si>
  <si>
    <t>فاتورة 61</t>
  </si>
  <si>
    <t>فاتورة 62</t>
  </si>
  <si>
    <t>فاتورة 63</t>
  </si>
  <si>
    <t>فاتورة 64</t>
  </si>
  <si>
    <t>فاتورة 65</t>
  </si>
  <si>
    <t>فاتورة 66</t>
  </si>
  <si>
    <t>فاتورة 67</t>
  </si>
  <si>
    <t>فاتورة 68</t>
  </si>
  <si>
    <t>فاتورة 69</t>
  </si>
  <si>
    <t>فاتورة 70</t>
  </si>
  <si>
    <t>فاتورة 71</t>
  </si>
  <si>
    <t>فاتورة 72</t>
  </si>
  <si>
    <t>فاتورة 73</t>
  </si>
  <si>
    <t>فاتورة 74</t>
  </si>
  <si>
    <t>فاتورة 75</t>
  </si>
  <si>
    <t>فاتورة 76</t>
  </si>
  <si>
    <t>فاتورة 77</t>
  </si>
  <si>
    <t>فاتورة 78</t>
  </si>
  <si>
    <t>فاتورة 79</t>
  </si>
  <si>
    <t>فاتورة 80</t>
  </si>
  <si>
    <t>فاتورة 81</t>
  </si>
  <si>
    <t>فاتورة 82</t>
  </si>
  <si>
    <t>فاتورة 83</t>
  </si>
  <si>
    <t>فاتورة 84</t>
  </si>
  <si>
    <t>فاتورة 85</t>
  </si>
  <si>
    <t>فاتورة 86</t>
  </si>
  <si>
    <t>فاتورة 87</t>
  </si>
  <si>
    <t>فاتورة 88</t>
  </si>
  <si>
    <t>فاتورة 89</t>
  </si>
  <si>
    <t>فاتورة 90</t>
  </si>
  <si>
    <t>فاتورة 91</t>
  </si>
  <si>
    <t>فاتورة 92</t>
  </si>
  <si>
    <t>فاتورة 93</t>
  </si>
  <si>
    <t>فاتورة 94</t>
  </si>
  <si>
    <t>فاتورة 95</t>
  </si>
  <si>
    <t>فاتورة 96</t>
  </si>
  <si>
    <t>فاتورة 97</t>
  </si>
  <si>
    <t>فاتورة 98</t>
  </si>
  <si>
    <t>فاتورة 99</t>
  </si>
  <si>
    <t>SR</t>
  </si>
  <si>
    <t>يعتمد الحل علي أن ترتب أولا الفواتير تصاعديا حسب قيمها بعد أن تضع عمود إضافي لضمان استرجاع الوضع الأول</t>
  </si>
  <si>
    <t>تبدأ البحث من الفواتير التي تقترب قيمتها من المبلغ المطلوب</t>
  </si>
  <si>
    <t xml:space="preserve">لابد من كود ولكنه يحتاج تركيز ووقت </t>
  </si>
  <si>
    <t>وتعمل علي توافيق القيم الأخري عليها من الأصغر وهكذا</t>
  </si>
  <si>
    <t>هذا حل يدوي أتي بحوالي 43 إحتمال ومازال هناك احتمالات أخري كثيرة لهذا الرقم 292</t>
  </si>
  <si>
    <t>الإحتمال 001</t>
  </si>
  <si>
    <t>الإحتمال 002</t>
  </si>
  <si>
    <t>الإحتمال 003</t>
  </si>
  <si>
    <t>الإحتمال 004</t>
  </si>
  <si>
    <t>الإحتمال 005</t>
  </si>
  <si>
    <t>الإحتمال 006</t>
  </si>
  <si>
    <t>الإحتمال 007</t>
  </si>
  <si>
    <t>الإحتمال 008</t>
  </si>
  <si>
    <t>الإحتمال 009</t>
  </si>
  <si>
    <t>الإحتمال 010</t>
  </si>
  <si>
    <t>الإحتمال 011</t>
  </si>
  <si>
    <t>الإحتمال 012</t>
  </si>
  <si>
    <t>الإحتمال 013</t>
  </si>
  <si>
    <t>الإحتمال 014</t>
  </si>
  <si>
    <t>الإحتمال 015</t>
  </si>
  <si>
    <t>الإحتمال 016</t>
  </si>
  <si>
    <t>الإحتمال 017</t>
  </si>
  <si>
    <t>الإحتمال 018</t>
  </si>
  <si>
    <t>الإحتمال 019</t>
  </si>
  <si>
    <t>الإحتمال 020</t>
  </si>
  <si>
    <t>الإحتمال 021</t>
  </si>
  <si>
    <t>الإحتمال 022</t>
  </si>
  <si>
    <t>الإحتمال 023</t>
  </si>
  <si>
    <t>الإحتمال 024</t>
  </si>
  <si>
    <t>الإحتمال 025</t>
  </si>
  <si>
    <t>الإحتمال 026</t>
  </si>
  <si>
    <t>الإحتمال 027</t>
  </si>
  <si>
    <t>الإحتمال 028</t>
  </si>
  <si>
    <t>الإحتمال 029</t>
  </si>
  <si>
    <t>الإحتمال 030</t>
  </si>
  <si>
    <t>الإحتمال 031</t>
  </si>
  <si>
    <t>الإحتمال 032</t>
  </si>
  <si>
    <t>الإحتمال 033</t>
  </si>
  <si>
    <t>الإحتمال 034</t>
  </si>
  <si>
    <t>الإحتمال 035</t>
  </si>
  <si>
    <t>الإحتمال 036</t>
  </si>
  <si>
    <t>الإحتمال 037</t>
  </si>
  <si>
    <t>الإحتمال 038</t>
  </si>
  <si>
    <t>الإحتمال 039</t>
  </si>
  <si>
    <t>الإحتمال 040</t>
  </si>
  <si>
    <t>الإحتمال 041</t>
  </si>
  <si>
    <t>الإحتمال 042</t>
  </si>
  <si>
    <t>الإحتمال 043</t>
  </si>
  <si>
    <t>االبيان</t>
  </si>
  <si>
    <t>الاجمالى</t>
  </si>
  <si>
    <t>solver</t>
  </si>
  <si>
    <t>تم الحل عن طريق أداة solver</t>
  </si>
  <si>
    <t>الخطوات : من خيارات ثم أدوات اضافيه ثم addin ثم ادراج solver</t>
  </si>
  <si>
    <t xml:space="preserve">او من المطور هكذا                       </t>
  </si>
  <si>
    <r>
      <t xml:space="preserve">ثم من بيانات  اضغط على </t>
    </r>
    <r>
      <rPr>
        <b/>
        <sz val="11"/>
        <rFont val="Calibri"/>
        <family val="2"/>
      </rPr>
      <t>solver</t>
    </r>
  </si>
  <si>
    <t xml:space="preserve">ثم سيظهر لك هذا الشكل  قم بعمل الخطوات الموجوده  بالصوره </t>
  </si>
  <si>
    <r>
      <t xml:space="preserve">اضغط على </t>
    </r>
    <r>
      <rPr>
        <b/>
        <sz val="11"/>
        <rFont val="Calibri"/>
        <family val="2"/>
      </rPr>
      <t>add</t>
    </r>
  </si>
  <si>
    <r>
      <t xml:space="preserve">ثم اضغط </t>
    </r>
    <r>
      <rPr>
        <b/>
        <sz val="11"/>
        <rFont val="Calibri"/>
        <family val="2"/>
      </rPr>
      <t xml:space="preserve">ok </t>
    </r>
  </si>
  <si>
    <r>
      <t xml:space="preserve">ثم اضغط </t>
    </r>
    <r>
      <rPr>
        <b/>
        <sz val="11"/>
        <rFont val="Calibri"/>
        <family val="2"/>
      </rPr>
      <t>solve</t>
    </r>
  </si>
  <si>
    <r>
      <t xml:space="preserve">ثم سيظهر اليك هذا الشكل اضغط </t>
    </r>
    <r>
      <rPr>
        <b/>
        <sz val="11"/>
        <rFont val="Calibri"/>
        <family val="2"/>
      </rPr>
      <t>ok</t>
    </r>
  </si>
  <si>
    <t>الرقم الذى تريد معرفة مجموعه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</si>
</sst>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2"/>
      <color rgb="FF0000FF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color theme="0"/>
      <name val="Arial"/>
      <family val="2"/>
    </font>
    <font>
      <b/>
      <i/>
      <sz val="10"/>
      <name val="Arial"/>
      <family val="2"/>
    </font>
    <font>
      <b/>
      <sz val="11"/>
      <name val="Calibri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7" fillId="5" borderId="0" xfId="0" applyFont="1" applyFill="1"/>
    <xf numFmtId="0" fontId="7" fillId="5" borderId="1" xfId="0" applyFont="1" applyFill="1" applyBorder="1"/>
    <xf numFmtId="0" fontId="9" fillId="5" borderId="0" xfId="0" applyFont="1" applyFill="1"/>
    <xf numFmtId="0" fontId="1" fillId="0" borderId="0" xfId="0" applyFont="1"/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readingOrder="2"/>
    </xf>
    <xf numFmtId="0" fontId="12" fillId="0" borderId="0" xfId="0" applyFont="1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514350</xdr:colOff>
      <xdr:row>4</xdr:row>
      <xdr:rowOff>28575</xdr:rowOff>
    </xdr:from>
    <xdr:to>
      <xdr:col>16</xdr:col>
      <xdr:colOff>514350</xdr:colOff>
      <xdr:row>28</xdr:row>
      <xdr:rowOff>116205</xdr:rowOff>
    </xdr:to>
    <xdr:pic>
      <xdr:nvPicPr>
        <xdr:cNvPr id="17" name="صورة 1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7418450" y="809625"/>
          <a:ext cx="5486400" cy="3973830"/>
        </a:xfrm>
        <a:prstGeom prst="rect">
          <a:avLst/>
        </a:prstGeom>
      </xdr:spPr>
    </xdr:pic>
    <xdr:clientData/>
  </xdr:twoCellAnchor>
  <xdr:twoCellAnchor>
    <xdr:from>
      <xdr:col>8</xdr:col>
      <xdr:colOff>495300</xdr:colOff>
      <xdr:row>31</xdr:row>
      <xdr:rowOff>114300</xdr:rowOff>
    </xdr:from>
    <xdr:to>
      <xdr:col>13</xdr:col>
      <xdr:colOff>161925</xdr:colOff>
      <xdr:row>53</xdr:row>
      <xdr:rowOff>47625</xdr:rowOff>
    </xdr:to>
    <xdr:pic>
      <xdr:nvPicPr>
        <xdr:cNvPr id="18" name="صورة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9599675" y="5295900"/>
          <a:ext cx="2714625" cy="349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514350</xdr:colOff>
      <xdr:row>56</xdr:row>
      <xdr:rowOff>0</xdr:rowOff>
    </xdr:from>
    <xdr:to>
      <xdr:col>15</xdr:col>
      <xdr:colOff>514350</xdr:colOff>
      <xdr:row>59</xdr:row>
      <xdr:rowOff>52705</xdr:rowOff>
    </xdr:to>
    <xdr:pic>
      <xdr:nvPicPr>
        <xdr:cNvPr id="19" name="صورة 18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8028050" y="9258300"/>
          <a:ext cx="5486400" cy="53848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63</xdr:row>
      <xdr:rowOff>0</xdr:rowOff>
    </xdr:from>
    <xdr:to>
      <xdr:col>15</xdr:col>
      <xdr:colOff>551180</xdr:colOff>
      <xdr:row>97</xdr:row>
      <xdr:rowOff>17780</xdr:rowOff>
    </xdr:to>
    <xdr:pic>
      <xdr:nvPicPr>
        <xdr:cNvPr id="20" name="صورة 19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7991220" y="10420350"/>
          <a:ext cx="5427980" cy="552323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102</xdr:row>
      <xdr:rowOff>0</xdr:rowOff>
    </xdr:from>
    <xdr:to>
      <xdr:col>13</xdr:col>
      <xdr:colOff>304165</xdr:colOff>
      <xdr:row>110</xdr:row>
      <xdr:rowOff>94615</xdr:rowOff>
    </xdr:to>
    <xdr:pic>
      <xdr:nvPicPr>
        <xdr:cNvPr id="21" name="صورة 20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79457435" y="16792575"/>
          <a:ext cx="3961765" cy="139001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116</xdr:row>
      <xdr:rowOff>0</xdr:rowOff>
    </xdr:from>
    <xdr:to>
      <xdr:col>14</xdr:col>
      <xdr:colOff>113665</xdr:colOff>
      <xdr:row>136</xdr:row>
      <xdr:rowOff>113665</xdr:rowOff>
    </xdr:to>
    <xdr:pic>
      <xdr:nvPicPr>
        <xdr:cNvPr id="22" name="صورة 21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79038335" y="19145250"/>
          <a:ext cx="4380865" cy="3352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J103"/>
  <sheetViews>
    <sheetView rightToLeft="1" zoomScaleNormal="100" workbookViewId="0">
      <selection activeCell="B1" sqref="B1:C1048576"/>
    </sheetView>
  </sheetViews>
  <sheetFormatPr defaultRowHeight="24" customHeight="1" x14ac:dyDescent="0.2"/>
  <cols>
    <col min="1" max="1" width="9.140625" style="8"/>
    <col min="2" max="2" width="20.85546875" style="2" customWidth="1"/>
    <col min="3" max="4" width="12.42578125" style="2" customWidth="1"/>
    <col min="5" max="5" width="18" style="2" customWidth="1"/>
    <col min="6" max="6" width="6.5703125" style="2" customWidth="1"/>
    <col min="7" max="8" width="10.85546875" style="2" customWidth="1"/>
    <col min="9" max="9" width="2.7109375" style="2" customWidth="1"/>
    <col min="10" max="10" width="10.85546875" style="2" customWidth="1"/>
    <col min="11" max="11" width="4.42578125" style="2" bestFit="1" customWidth="1"/>
    <col min="12" max="12" width="1.28515625" style="2" customWidth="1"/>
    <col min="13" max="13" width="8.42578125" style="2" bestFit="1" customWidth="1"/>
    <col min="14" max="14" width="4.42578125" style="2" bestFit="1" customWidth="1"/>
    <col min="15" max="15" width="1.28515625" style="2" customWidth="1"/>
    <col min="16" max="16" width="8.42578125" style="2" bestFit="1" customWidth="1"/>
    <col min="17" max="17" width="4.42578125" style="2" bestFit="1" customWidth="1"/>
    <col min="18" max="18" width="1.28515625" style="2" customWidth="1"/>
    <col min="19" max="19" width="8.42578125" style="2" bestFit="1" customWidth="1"/>
    <col min="20" max="20" width="4.42578125" style="2" bestFit="1" customWidth="1"/>
    <col min="21" max="21" width="1.28515625" style="2" customWidth="1"/>
    <col min="22" max="22" width="8.28515625" style="2" bestFit="1" customWidth="1"/>
    <col min="23" max="23" width="4.42578125" style="2" bestFit="1" customWidth="1"/>
    <col min="24" max="24" width="1.28515625" style="2" customWidth="1"/>
    <col min="25" max="25" width="8.42578125" style="2" bestFit="1" customWidth="1"/>
    <col min="26" max="26" width="4.42578125" style="2" bestFit="1" customWidth="1"/>
    <col min="27" max="27" width="1.28515625" style="2" customWidth="1"/>
    <col min="28" max="28" width="8.28515625" style="2" bestFit="1" customWidth="1"/>
    <col min="29" max="29" width="4.42578125" style="2" bestFit="1" customWidth="1"/>
    <col min="30" max="30" width="1.28515625" style="2" customWidth="1"/>
    <col min="31" max="31" width="8.42578125" style="2" bestFit="1" customWidth="1"/>
    <col min="32" max="32" width="4.42578125" style="2" bestFit="1" customWidth="1"/>
    <col min="33" max="33" width="1.28515625" style="2" customWidth="1"/>
    <col min="34" max="34" width="8.42578125" style="2" bestFit="1" customWidth="1"/>
    <col min="35" max="35" width="4.42578125" style="2" bestFit="1" customWidth="1"/>
    <col min="36" max="36" width="1.28515625" style="2" customWidth="1"/>
    <col min="37" max="37" width="8.28515625" style="2" bestFit="1" customWidth="1"/>
    <col min="38" max="38" width="4.42578125" style="2" bestFit="1" customWidth="1"/>
    <col min="39" max="39" width="1.28515625" style="2" customWidth="1"/>
    <col min="40" max="40" width="8.28515625" style="2" bestFit="1" customWidth="1"/>
    <col min="41" max="41" width="4.42578125" style="2" bestFit="1" customWidth="1"/>
    <col min="42" max="42" width="1.28515625" style="2" customWidth="1"/>
    <col min="43" max="43" width="8.28515625" style="2" bestFit="1" customWidth="1"/>
    <col min="44" max="44" width="4.42578125" style="2" bestFit="1" customWidth="1"/>
    <col min="45" max="45" width="1.28515625" style="2" customWidth="1"/>
    <col min="46" max="46" width="8.28515625" style="2" bestFit="1" customWidth="1"/>
    <col min="47" max="47" width="4.42578125" style="2" bestFit="1" customWidth="1"/>
    <col min="48" max="48" width="1.28515625" style="2" customWidth="1"/>
    <col min="49" max="49" width="8.28515625" style="2" bestFit="1" customWidth="1"/>
    <col min="50" max="50" width="4.42578125" style="2" bestFit="1" customWidth="1"/>
    <col min="51" max="51" width="1.28515625" style="2" customWidth="1"/>
    <col min="52" max="52" width="8.28515625" style="2" bestFit="1" customWidth="1"/>
    <col min="53" max="53" width="4.42578125" style="2" bestFit="1" customWidth="1"/>
    <col min="54" max="54" width="1.28515625" style="2" customWidth="1"/>
    <col min="55" max="55" width="8.28515625" style="2" bestFit="1" customWidth="1"/>
    <col min="56" max="56" width="4.42578125" style="2" bestFit="1" customWidth="1"/>
    <col min="57" max="57" width="1.28515625" style="2" customWidth="1"/>
    <col min="58" max="58" width="8.28515625" style="2" bestFit="1" customWidth="1"/>
    <col min="59" max="59" width="4.42578125" style="2" bestFit="1" customWidth="1"/>
    <col min="60" max="60" width="1.28515625" style="2" customWidth="1"/>
    <col min="61" max="61" width="8.28515625" style="2" bestFit="1" customWidth="1"/>
    <col min="62" max="62" width="4.42578125" style="2" bestFit="1" customWidth="1"/>
    <col min="63" max="63" width="1.28515625" style="2" customWidth="1"/>
    <col min="64" max="64" width="8.28515625" style="2" bestFit="1" customWidth="1"/>
    <col min="65" max="65" width="4.42578125" style="2" bestFit="1" customWidth="1"/>
    <col min="66" max="66" width="1.28515625" style="2" customWidth="1"/>
    <col min="67" max="67" width="8.42578125" style="2" bestFit="1" customWidth="1"/>
    <col min="68" max="68" width="4.42578125" style="2" bestFit="1" customWidth="1"/>
    <col min="69" max="69" width="1.28515625" style="2" customWidth="1"/>
    <col min="70" max="70" width="8.28515625" style="2" bestFit="1" customWidth="1"/>
    <col min="71" max="71" width="4.42578125" style="2" bestFit="1" customWidth="1"/>
    <col min="72" max="72" width="1.28515625" style="2" customWidth="1"/>
    <col min="73" max="73" width="8.42578125" style="2" bestFit="1" customWidth="1"/>
    <col min="74" max="74" width="4.42578125" style="2" bestFit="1" customWidth="1"/>
    <col min="75" max="75" width="1.28515625" style="2" customWidth="1"/>
    <col min="76" max="76" width="8.42578125" style="2" bestFit="1" customWidth="1"/>
    <col min="77" max="77" width="4.42578125" style="2" bestFit="1" customWidth="1"/>
    <col min="78" max="78" width="1.28515625" style="2" customWidth="1"/>
    <col min="79" max="79" width="8.42578125" style="2" bestFit="1" customWidth="1"/>
    <col min="80" max="80" width="4.42578125" style="2" bestFit="1" customWidth="1"/>
    <col min="81" max="81" width="1.28515625" style="2" customWidth="1"/>
    <col min="82" max="82" width="8.28515625" style="2" bestFit="1" customWidth="1"/>
    <col min="83" max="83" width="4.42578125" style="2" bestFit="1" customWidth="1"/>
    <col min="84" max="84" width="1.28515625" style="2" customWidth="1"/>
    <col min="85" max="85" width="8.42578125" style="2" bestFit="1" customWidth="1"/>
    <col min="86" max="86" width="4.42578125" style="2" bestFit="1" customWidth="1"/>
    <col min="87" max="87" width="1.28515625" style="2" customWidth="1"/>
    <col min="88" max="88" width="8.28515625" style="2" bestFit="1" customWidth="1"/>
    <col min="89" max="89" width="4.42578125" style="2" bestFit="1" customWidth="1"/>
    <col min="90" max="90" width="1.28515625" style="2" customWidth="1"/>
    <col min="91" max="91" width="8.42578125" style="2" bestFit="1" customWidth="1"/>
    <col min="92" max="92" width="4.42578125" style="2" bestFit="1" customWidth="1"/>
    <col min="93" max="93" width="1.28515625" style="2" customWidth="1"/>
    <col min="94" max="94" width="8.42578125" style="2" bestFit="1" customWidth="1"/>
    <col min="95" max="95" width="4.42578125" style="2" bestFit="1" customWidth="1"/>
    <col min="96" max="96" width="1.28515625" style="2" customWidth="1"/>
    <col min="97" max="97" width="8.42578125" style="2" bestFit="1" customWidth="1"/>
    <col min="98" max="98" width="4.42578125" style="2" bestFit="1" customWidth="1"/>
    <col min="99" max="99" width="1.28515625" style="2" customWidth="1"/>
    <col min="100" max="100" width="8.28515625" style="2" bestFit="1" customWidth="1"/>
    <col min="101" max="101" width="4.42578125" style="2" bestFit="1" customWidth="1"/>
    <col min="102" max="102" width="1.28515625" style="2" customWidth="1"/>
    <col min="103" max="103" width="8.42578125" style="2" bestFit="1" customWidth="1"/>
    <col min="104" max="104" width="4.42578125" style="2" bestFit="1" customWidth="1"/>
    <col min="105" max="105" width="1.28515625" style="2" customWidth="1"/>
    <col min="106" max="106" width="8.42578125" style="2" bestFit="1" customWidth="1"/>
    <col min="107" max="107" width="4.42578125" style="2" bestFit="1" customWidth="1"/>
    <col min="108" max="108" width="1.28515625" style="2" customWidth="1"/>
    <col min="109" max="109" width="8.42578125" style="2" bestFit="1" customWidth="1"/>
    <col min="110" max="110" width="4.42578125" style="2" bestFit="1" customWidth="1"/>
    <col min="111" max="111" width="1.28515625" style="2" customWidth="1"/>
    <col min="112" max="112" width="8.28515625" style="2" bestFit="1" customWidth="1"/>
    <col min="113" max="113" width="4.42578125" style="2" bestFit="1" customWidth="1"/>
    <col min="114" max="114" width="1.28515625" style="2" customWidth="1"/>
    <col min="115" max="115" width="8.42578125" style="2" bestFit="1" customWidth="1"/>
    <col min="116" max="116" width="4.42578125" style="2" bestFit="1" customWidth="1"/>
    <col min="117" max="117" width="1.28515625" style="2" customWidth="1"/>
    <col min="118" max="118" width="8.28515625" style="2" bestFit="1" customWidth="1"/>
    <col min="119" max="119" width="4.42578125" style="2" bestFit="1" customWidth="1"/>
    <col min="120" max="120" width="1.28515625" style="2" customWidth="1"/>
    <col min="121" max="121" width="8.42578125" style="2" bestFit="1" customWidth="1"/>
    <col min="122" max="122" width="4.42578125" style="2" bestFit="1" customWidth="1"/>
    <col min="123" max="123" width="1.28515625" style="2" customWidth="1"/>
    <col min="124" max="124" width="8.42578125" style="2" bestFit="1" customWidth="1"/>
    <col min="125" max="125" width="4.42578125" style="2" bestFit="1" customWidth="1"/>
    <col min="126" max="126" width="1.28515625" style="2" customWidth="1"/>
    <col min="127" max="127" width="8.42578125" style="2" bestFit="1" customWidth="1"/>
    <col min="128" max="128" width="4.42578125" style="2" bestFit="1" customWidth="1"/>
    <col min="129" max="129" width="1.28515625" style="2" customWidth="1"/>
    <col min="130" max="130" width="8.28515625" style="2" bestFit="1" customWidth="1"/>
    <col min="131" max="131" width="4.42578125" style="2" bestFit="1" customWidth="1"/>
    <col min="132" max="132" width="1.28515625" style="2" customWidth="1"/>
    <col min="133" max="133" width="8.42578125" style="2" bestFit="1" customWidth="1"/>
    <col min="134" max="134" width="4.42578125" style="2" bestFit="1" customWidth="1"/>
    <col min="135" max="135" width="1.28515625" style="2" customWidth="1"/>
    <col min="136" max="136" width="8.42578125" style="2" bestFit="1" customWidth="1"/>
    <col min="137" max="137" width="4.42578125" style="2" bestFit="1" customWidth="1"/>
    <col min="138" max="138" width="1.28515625" style="2" customWidth="1"/>
    <col min="139" max="140" width="10.85546875" style="2" customWidth="1"/>
    <col min="141" max="270" width="12.42578125" style="2" customWidth="1"/>
    <col min="271" max="16384" width="9.140625" style="2"/>
  </cols>
  <sheetData>
    <row r="1" spans="1:270" ht="24" customHeight="1" x14ac:dyDescent="0.2">
      <c r="A1" s="8" t="s">
        <v>106</v>
      </c>
      <c r="B1" s="1" t="s">
        <v>0</v>
      </c>
      <c r="C1" s="1" t="s">
        <v>1</v>
      </c>
      <c r="D1" s="14"/>
    </row>
    <row r="2" spans="1:270" ht="24" customHeight="1" x14ac:dyDescent="0.2">
      <c r="A2" s="8">
        <v>1</v>
      </c>
      <c r="B2" s="1" t="s">
        <v>2</v>
      </c>
      <c r="C2" s="1">
        <v>66</v>
      </c>
      <c r="D2" s="14">
        <f>SMALL($C$2:$C$100,A2)</f>
        <v>14</v>
      </c>
      <c r="E2" s="2">
        <f>IF(C2&lt;=$P$17,C2)</f>
        <v>66</v>
      </c>
      <c r="H2" s="2">
        <v>292</v>
      </c>
      <c r="J2" s="2" t="s">
        <v>3</v>
      </c>
    </row>
    <row r="3" spans="1:270" ht="24" customHeight="1" x14ac:dyDescent="0.2">
      <c r="A3" s="8">
        <v>2</v>
      </c>
      <c r="B3" s="1" t="s">
        <v>4</v>
      </c>
      <c r="C3" s="1">
        <v>298</v>
      </c>
      <c r="D3" s="14">
        <f t="shared" ref="D3:D66" si="0">SMALL($C$2:$C$100,A3)</f>
        <v>14</v>
      </c>
      <c r="E3" s="2" t="str">
        <f>IF($C3&lt;=$H$2-SUM($E$2:E2),C3,"")</f>
        <v/>
      </c>
      <c r="F3" s="5"/>
      <c r="G3" s="5"/>
      <c r="H3" s="4"/>
      <c r="I3" s="4"/>
      <c r="J3" s="4" t="s">
        <v>112</v>
      </c>
      <c r="K3" s="4"/>
      <c r="L3" s="4"/>
      <c r="M3" s="4" t="s">
        <v>113</v>
      </c>
      <c r="N3" s="4"/>
      <c r="O3" s="4"/>
      <c r="P3" s="4" t="s">
        <v>114</v>
      </c>
      <c r="Q3" s="4"/>
      <c r="R3" s="4"/>
      <c r="S3" s="4" t="s">
        <v>115</v>
      </c>
      <c r="T3" s="4"/>
      <c r="U3" s="4"/>
      <c r="V3" s="4" t="s">
        <v>116</v>
      </c>
      <c r="W3" s="4"/>
      <c r="X3" s="4"/>
      <c r="Y3" s="4" t="s">
        <v>117</v>
      </c>
      <c r="Z3" s="4"/>
      <c r="AA3" s="4"/>
      <c r="AB3" s="4" t="s">
        <v>118</v>
      </c>
      <c r="AC3" s="4"/>
      <c r="AD3" s="4"/>
      <c r="AE3" s="4" t="s">
        <v>119</v>
      </c>
      <c r="AF3" s="4"/>
      <c r="AG3" s="4"/>
      <c r="AH3" s="4" t="s">
        <v>120</v>
      </c>
      <c r="AI3" s="4"/>
      <c r="AJ3" s="4"/>
      <c r="AK3" s="4" t="s">
        <v>121</v>
      </c>
      <c r="AL3" s="4"/>
      <c r="AM3" s="4"/>
      <c r="AN3" s="4" t="s">
        <v>122</v>
      </c>
      <c r="AO3" s="4"/>
      <c r="AP3" s="4"/>
      <c r="AQ3" s="4" t="s">
        <v>123</v>
      </c>
      <c r="AR3" s="4"/>
      <c r="AS3" s="4"/>
      <c r="AT3" s="4" t="s">
        <v>124</v>
      </c>
      <c r="AU3" s="4"/>
      <c r="AV3" s="4"/>
      <c r="AW3" s="4" t="s">
        <v>125</v>
      </c>
      <c r="AX3" s="4"/>
      <c r="AY3" s="4"/>
      <c r="AZ3" s="4" t="s">
        <v>126</v>
      </c>
      <c r="BA3" s="4"/>
      <c r="BB3" s="4"/>
      <c r="BC3" s="4" t="s">
        <v>127</v>
      </c>
      <c r="BD3" s="4"/>
      <c r="BE3" s="4"/>
      <c r="BF3" s="4" t="s">
        <v>128</v>
      </c>
      <c r="BG3" s="4"/>
      <c r="BH3" s="4"/>
      <c r="BI3" s="4" t="s">
        <v>129</v>
      </c>
      <c r="BJ3" s="4"/>
      <c r="BK3" s="4"/>
      <c r="BL3" s="4" t="s">
        <v>130</v>
      </c>
      <c r="BM3" s="4"/>
      <c r="BN3" s="4"/>
      <c r="BO3" s="4" t="s">
        <v>131</v>
      </c>
      <c r="BP3" s="4"/>
      <c r="BQ3" s="4"/>
      <c r="BR3" s="4" t="s">
        <v>132</v>
      </c>
      <c r="BS3" s="4"/>
      <c r="BT3" s="4"/>
      <c r="BU3" s="4" t="s">
        <v>133</v>
      </c>
      <c r="BV3" s="4"/>
      <c r="BW3" s="4"/>
      <c r="BX3" s="4" t="s">
        <v>134</v>
      </c>
      <c r="BY3" s="4"/>
      <c r="BZ3" s="4"/>
      <c r="CA3" s="4" t="s">
        <v>135</v>
      </c>
      <c r="CB3" s="4"/>
      <c r="CC3" s="4"/>
      <c r="CD3" s="4" t="s">
        <v>136</v>
      </c>
      <c r="CE3" s="4"/>
      <c r="CF3" s="4"/>
      <c r="CG3" s="4" t="s">
        <v>137</v>
      </c>
      <c r="CH3" s="4"/>
      <c r="CI3" s="4"/>
      <c r="CJ3" s="4" t="s">
        <v>138</v>
      </c>
      <c r="CK3" s="4"/>
      <c r="CL3" s="4"/>
      <c r="CM3" s="4" t="s">
        <v>139</v>
      </c>
      <c r="CN3" s="4"/>
      <c r="CO3" s="4"/>
      <c r="CP3" s="4" t="s">
        <v>140</v>
      </c>
      <c r="CQ3" s="4"/>
      <c r="CR3" s="4"/>
      <c r="CS3" s="4" t="s">
        <v>141</v>
      </c>
      <c r="CT3" s="4"/>
      <c r="CU3" s="4"/>
      <c r="CV3" s="4" t="s">
        <v>142</v>
      </c>
      <c r="CW3" s="4"/>
      <c r="CX3" s="4"/>
      <c r="CY3" s="4" t="s">
        <v>143</v>
      </c>
      <c r="CZ3" s="4"/>
      <c r="DA3" s="4"/>
      <c r="DB3" s="4" t="s">
        <v>144</v>
      </c>
      <c r="DC3" s="4"/>
      <c r="DD3" s="4"/>
      <c r="DE3" s="4" t="s">
        <v>145</v>
      </c>
      <c r="DF3" s="4"/>
      <c r="DG3" s="4"/>
      <c r="DH3" s="4" t="s">
        <v>146</v>
      </c>
      <c r="DI3" s="4"/>
      <c r="DJ3" s="4"/>
      <c r="DK3" s="4" t="s">
        <v>147</v>
      </c>
      <c r="DL3" s="4"/>
      <c r="DM3" s="4"/>
      <c r="DN3" s="4" t="s">
        <v>148</v>
      </c>
      <c r="DO3" s="4"/>
      <c r="DP3" s="4"/>
      <c r="DQ3" s="4" t="s">
        <v>149</v>
      </c>
      <c r="DR3" s="4"/>
      <c r="DS3" s="4"/>
      <c r="DT3" s="4" t="s">
        <v>150</v>
      </c>
      <c r="DU3" s="4"/>
      <c r="DV3" s="4"/>
      <c r="DW3" s="4" t="s">
        <v>151</v>
      </c>
      <c r="DX3" s="4"/>
      <c r="DY3" s="4"/>
      <c r="DZ3" s="4" t="s">
        <v>152</v>
      </c>
      <c r="EA3" s="4"/>
      <c r="EB3" s="4"/>
      <c r="EC3" s="4" t="s">
        <v>153</v>
      </c>
      <c r="ED3" s="4"/>
      <c r="EE3" s="4"/>
      <c r="EF3" s="4" t="s">
        <v>154</v>
      </c>
      <c r="EG3" s="5"/>
      <c r="EH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</row>
    <row r="4" spans="1:270" ht="24" customHeight="1" x14ac:dyDescent="0.2">
      <c r="A4" s="8">
        <v>3</v>
      </c>
      <c r="B4" s="1" t="s">
        <v>5</v>
      </c>
      <c r="C4" s="1">
        <v>258</v>
      </c>
      <c r="D4" s="14">
        <f t="shared" si="0"/>
        <v>18</v>
      </c>
      <c r="E4" s="2" t="str">
        <f>IF($C4&lt;=$H$2-SUM($E$2:E3),C4,"")</f>
        <v/>
      </c>
      <c r="F4" s="7" t="s">
        <v>6</v>
      </c>
      <c r="H4" s="5"/>
      <c r="I4" s="5"/>
      <c r="K4" s="5"/>
      <c r="L4" s="5"/>
      <c r="N4" s="5"/>
      <c r="O4" s="5"/>
      <c r="Q4" s="5"/>
      <c r="R4" s="5"/>
      <c r="T4" s="5"/>
      <c r="U4" s="5"/>
      <c r="W4" s="5"/>
      <c r="X4" s="5"/>
      <c r="Z4" s="5"/>
      <c r="AA4" s="5"/>
      <c r="AC4" s="5"/>
      <c r="AD4" s="5"/>
      <c r="AF4" s="5"/>
      <c r="AG4" s="5"/>
      <c r="AI4" s="5"/>
      <c r="AJ4" s="5"/>
      <c r="AL4" s="5"/>
      <c r="AM4" s="5"/>
      <c r="AO4" s="5"/>
      <c r="AP4" s="5"/>
      <c r="AR4" s="5"/>
      <c r="AS4" s="5"/>
      <c r="AU4" s="5"/>
      <c r="AV4" s="5"/>
      <c r="AX4" s="5"/>
      <c r="AY4" s="5"/>
      <c r="BA4" s="5"/>
      <c r="BB4" s="5"/>
      <c r="BD4" s="5"/>
      <c r="BE4" s="5"/>
      <c r="BG4" s="5"/>
      <c r="BH4" s="5"/>
      <c r="BJ4" s="5"/>
      <c r="BK4" s="5"/>
      <c r="BM4" s="5"/>
      <c r="BN4" s="5"/>
      <c r="BP4" s="5"/>
      <c r="BQ4" s="5"/>
      <c r="BS4" s="5"/>
      <c r="BT4" s="5"/>
      <c r="BV4" s="5"/>
      <c r="BW4" s="5"/>
      <c r="BY4" s="5"/>
      <c r="BZ4" s="5"/>
      <c r="CB4" s="5"/>
      <c r="CC4" s="5"/>
      <c r="CE4" s="5"/>
      <c r="CF4" s="5"/>
      <c r="CH4" s="5"/>
      <c r="CI4" s="5"/>
      <c r="CK4" s="5"/>
      <c r="CL4" s="5"/>
      <c r="CN4" s="5"/>
      <c r="CO4" s="5"/>
      <c r="CQ4" s="5"/>
      <c r="CR4" s="5"/>
      <c r="CT4" s="5"/>
      <c r="CU4" s="5"/>
      <c r="CW4" s="5"/>
      <c r="CX4" s="5"/>
      <c r="CZ4" s="5"/>
      <c r="DA4" s="5"/>
      <c r="DC4" s="5"/>
      <c r="DD4" s="5"/>
      <c r="DF4" s="5"/>
      <c r="DG4" s="5"/>
      <c r="DI4" s="5"/>
      <c r="DJ4" s="5"/>
      <c r="DL4" s="5"/>
      <c r="DM4" s="5"/>
      <c r="DO4" s="5"/>
      <c r="DP4" s="5"/>
      <c r="DR4" s="5"/>
      <c r="DS4" s="5"/>
      <c r="DU4" s="5"/>
      <c r="DV4" s="5"/>
      <c r="DX4" s="5"/>
      <c r="DY4" s="5"/>
      <c r="EA4" s="5"/>
      <c r="EB4" s="5"/>
      <c r="ED4" s="5"/>
      <c r="EE4" s="5"/>
      <c r="EG4" s="5"/>
      <c r="EH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</row>
    <row r="5" spans="1:270" ht="24" customHeight="1" x14ac:dyDescent="0.2">
      <c r="A5" s="8">
        <v>4</v>
      </c>
      <c r="B5" s="1" t="s">
        <v>7</v>
      </c>
      <c r="C5" s="1">
        <v>90</v>
      </c>
      <c r="D5" s="14">
        <f t="shared" si="0"/>
        <v>19</v>
      </c>
      <c r="E5" s="2">
        <f>IF($C5&lt;=$H$2-SUM($E$2:E4),C5,"")</f>
        <v>90</v>
      </c>
      <c r="F5" s="7" t="s">
        <v>9</v>
      </c>
      <c r="H5" s="5"/>
      <c r="I5" s="5"/>
      <c r="J5" s="8"/>
      <c r="K5" s="8">
        <f>SUM(K6:K14)-$H$2</f>
        <v>0</v>
      </c>
      <c r="L5" s="8"/>
      <c r="M5" s="8"/>
      <c r="N5" s="8">
        <f>SUM(N6:N14)-$H$2</f>
        <v>0</v>
      </c>
      <c r="O5" s="8"/>
      <c r="P5" s="8"/>
      <c r="Q5" s="8">
        <f>SUM(Q6:Q14)-$H$2</f>
        <v>0</v>
      </c>
      <c r="R5" s="8"/>
      <c r="S5" s="8"/>
      <c r="T5" s="8">
        <f>SUM(T6:T14)-$H$2</f>
        <v>0</v>
      </c>
      <c r="U5" s="8"/>
      <c r="V5" s="8"/>
      <c r="W5" s="8">
        <f>SUM(W6:W14)-$H$2</f>
        <v>0</v>
      </c>
      <c r="X5" s="8"/>
      <c r="Y5" s="8"/>
      <c r="Z5" s="8">
        <f>SUM(Z6:Z14)-$H$2</f>
        <v>0</v>
      </c>
      <c r="AA5" s="8"/>
      <c r="AB5" s="8"/>
      <c r="AC5" s="8">
        <f>SUM(AC6:AC14)-$H$2</f>
        <v>0</v>
      </c>
      <c r="AD5" s="8"/>
      <c r="AE5" s="8"/>
      <c r="AF5" s="8">
        <f>SUM(AF6:AF14)-$H$2</f>
        <v>0</v>
      </c>
      <c r="AG5" s="8"/>
      <c r="AH5" s="8"/>
      <c r="AI5" s="8">
        <f>SUM(AI6:AI14)-$H$2</f>
        <v>0</v>
      </c>
      <c r="AJ5" s="8"/>
      <c r="AK5" s="8"/>
      <c r="AL5" s="8">
        <f>SUM(AL6:AL14)-$H$2</f>
        <v>0</v>
      </c>
      <c r="AM5" s="8"/>
      <c r="AN5" s="8"/>
      <c r="AO5" s="8">
        <f>SUM(AO6:AO14)-$H$2</f>
        <v>0</v>
      </c>
      <c r="AP5" s="8"/>
      <c r="AQ5" s="8"/>
      <c r="AR5" s="8">
        <f>SUM(AR6:AR14)-$H$2</f>
        <v>0</v>
      </c>
      <c r="AS5" s="8"/>
      <c r="AT5" s="8"/>
      <c r="AU5" s="8">
        <f>SUM(AU6:AU14)-$H$2</f>
        <v>0</v>
      </c>
      <c r="AV5" s="8"/>
      <c r="AW5" s="8"/>
      <c r="AX5" s="8">
        <f>SUM(AX6:AX14)-$H$2</f>
        <v>0</v>
      </c>
      <c r="AY5" s="8"/>
      <c r="AZ5" s="8"/>
      <c r="BA5" s="8">
        <f>SUM(BA6:BA14)-$H$2</f>
        <v>0</v>
      </c>
      <c r="BB5" s="8"/>
      <c r="BC5" s="8"/>
      <c r="BD5" s="8">
        <f>SUM(BD6:BD14)-$H$2</f>
        <v>0</v>
      </c>
      <c r="BE5" s="8"/>
      <c r="BF5" s="8"/>
      <c r="BG5" s="8">
        <f>SUM(BG6:BG14)-$H$2</f>
        <v>0</v>
      </c>
      <c r="BH5" s="8"/>
      <c r="BI5" s="8"/>
      <c r="BJ5" s="8">
        <f>SUM(BJ6:BJ14)-$H$2</f>
        <v>0</v>
      </c>
      <c r="BK5" s="8"/>
      <c r="BL5" s="8"/>
      <c r="BM5" s="8">
        <f>SUM(BM6:BM14)-$H$2</f>
        <v>0</v>
      </c>
      <c r="BN5" s="8"/>
      <c r="BO5" s="8"/>
      <c r="BP5" s="8">
        <f>SUM(BP6:BP14)-$H$2</f>
        <v>0</v>
      </c>
      <c r="BQ5" s="8"/>
      <c r="BR5" s="8"/>
      <c r="BS5" s="8">
        <f>SUM(BS6:BS14)-$H$2</f>
        <v>0</v>
      </c>
      <c r="BT5" s="8"/>
      <c r="BU5" s="8"/>
      <c r="BV5" s="8">
        <f>SUM(BV6:BV14)-$H$2</f>
        <v>0</v>
      </c>
      <c r="BW5" s="8"/>
      <c r="BX5" s="8"/>
      <c r="BY5" s="8">
        <f>SUM(BY6:BY14)-$H$2</f>
        <v>0</v>
      </c>
      <c r="BZ5" s="8"/>
      <c r="CA5" s="8"/>
      <c r="CB5" s="8">
        <f>SUM(CB6:CB14)-$H$2</f>
        <v>0</v>
      </c>
      <c r="CC5" s="8"/>
      <c r="CD5" s="8"/>
      <c r="CE5" s="8">
        <f>SUM(CE6:CE14)-$H$2</f>
        <v>0</v>
      </c>
      <c r="CF5" s="8"/>
      <c r="CG5" s="8"/>
      <c r="CH5" s="8">
        <f>SUM(CH6:CH14)-$H$2</f>
        <v>0</v>
      </c>
      <c r="CI5" s="8"/>
      <c r="CJ5" s="8"/>
      <c r="CK5" s="8">
        <f>SUM(CK6:CK14)-$H$2</f>
        <v>0</v>
      </c>
      <c r="CL5" s="8"/>
      <c r="CM5" s="8"/>
      <c r="CN5" s="8">
        <f>SUM(CN6:CN14)-$H$2</f>
        <v>0</v>
      </c>
      <c r="CO5" s="8"/>
      <c r="CP5" s="8"/>
      <c r="CQ5" s="8">
        <f>SUM(CQ6:CQ14)-$H$2</f>
        <v>0</v>
      </c>
      <c r="CR5" s="8"/>
      <c r="CS5" s="8"/>
      <c r="CT5" s="8">
        <f>SUM(CT6:CT14)-$H$2</f>
        <v>0</v>
      </c>
      <c r="CU5" s="8"/>
      <c r="CV5" s="8"/>
      <c r="CW5" s="8">
        <f>SUM(CW6:CW14)-$H$2</f>
        <v>0</v>
      </c>
      <c r="CX5" s="8"/>
      <c r="CY5" s="8"/>
      <c r="CZ5" s="8">
        <f>SUM(CZ6:CZ14)-$H$2</f>
        <v>0</v>
      </c>
      <c r="DA5" s="8"/>
      <c r="DB5" s="8"/>
      <c r="DC5" s="8">
        <f>SUM(DC6:DC14)-$H$2</f>
        <v>0</v>
      </c>
      <c r="DD5" s="8"/>
      <c r="DE5" s="8"/>
      <c r="DF5" s="8">
        <f>SUM(DF6:DF14)-$H$2</f>
        <v>0</v>
      </c>
      <c r="DG5" s="8"/>
      <c r="DH5" s="8"/>
      <c r="DI5" s="8">
        <f>SUM(DI6:DI14)-$H$2</f>
        <v>0</v>
      </c>
      <c r="DJ5" s="8"/>
      <c r="DK5" s="8"/>
      <c r="DL5" s="8">
        <f>SUM(DL6:DL14)-$H$2</f>
        <v>0</v>
      </c>
      <c r="DM5" s="8"/>
      <c r="DN5" s="8"/>
      <c r="DO5" s="8">
        <f>SUM(DO6:DO14)-$H$2</f>
        <v>0</v>
      </c>
      <c r="DP5" s="8"/>
      <c r="DQ5" s="8"/>
      <c r="DR5" s="8">
        <f>SUM(DR6:DR14)-$H$2</f>
        <v>0</v>
      </c>
      <c r="DS5" s="8"/>
      <c r="DT5" s="8"/>
      <c r="DU5" s="8">
        <f>SUM(DU6:DU14)-$H$2</f>
        <v>0</v>
      </c>
      <c r="DV5" s="8"/>
      <c r="DW5" s="8"/>
      <c r="DX5" s="8">
        <f>SUM(DX6:DX14)-$H$2</f>
        <v>0</v>
      </c>
      <c r="DY5" s="8"/>
      <c r="DZ5" s="8"/>
      <c r="EA5" s="8">
        <f>SUM(EA6:EA14)-$H$2</f>
        <v>0</v>
      </c>
      <c r="EB5" s="8"/>
      <c r="EC5" s="8"/>
      <c r="ED5" s="8">
        <f>SUM(ED6:ED14)-$H$2</f>
        <v>0</v>
      </c>
      <c r="EE5" s="8"/>
      <c r="EF5" s="8"/>
      <c r="EG5" s="8">
        <f>SUM(EG6:EG14)-$H$2</f>
        <v>0</v>
      </c>
      <c r="EH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</row>
    <row r="6" spans="1:270" ht="24" customHeight="1" x14ac:dyDescent="0.2">
      <c r="A6" s="8">
        <v>5</v>
      </c>
      <c r="B6" s="1" t="s">
        <v>8</v>
      </c>
      <c r="C6" s="1">
        <v>170</v>
      </c>
      <c r="D6" s="14">
        <f t="shared" si="0"/>
        <v>20</v>
      </c>
      <c r="E6" s="2" t="str">
        <f>IF($C6&lt;=$H$2-SUM($E$2:E5),C6,"")</f>
        <v/>
      </c>
      <c r="F6" s="5"/>
      <c r="G6" s="6" t="s">
        <v>2</v>
      </c>
      <c r="H6" s="6">
        <v>66</v>
      </c>
      <c r="I6" s="5"/>
      <c r="J6" s="9" t="s">
        <v>5</v>
      </c>
      <c r="K6" s="9">
        <v>258</v>
      </c>
      <c r="L6" s="8"/>
      <c r="M6" s="9" t="s">
        <v>5</v>
      </c>
      <c r="N6" s="9">
        <v>258</v>
      </c>
      <c r="O6" s="8"/>
      <c r="P6" s="9" t="s">
        <v>5</v>
      </c>
      <c r="Q6" s="9">
        <v>258</v>
      </c>
      <c r="R6" s="8"/>
      <c r="S6" s="9" t="s">
        <v>5</v>
      </c>
      <c r="T6" s="9">
        <v>258</v>
      </c>
      <c r="U6" s="8"/>
      <c r="V6" s="9" t="s">
        <v>44</v>
      </c>
      <c r="W6" s="9">
        <v>232</v>
      </c>
      <c r="X6" s="8"/>
      <c r="Y6" s="9" t="s">
        <v>44</v>
      </c>
      <c r="Z6" s="9">
        <v>232</v>
      </c>
      <c r="AA6" s="8"/>
      <c r="AB6" s="9" t="s">
        <v>19</v>
      </c>
      <c r="AC6" s="9">
        <v>213</v>
      </c>
      <c r="AD6" s="8"/>
      <c r="AE6" s="9" t="s">
        <v>19</v>
      </c>
      <c r="AF6" s="9">
        <v>213</v>
      </c>
      <c r="AG6" s="8"/>
      <c r="AH6" s="9" t="s">
        <v>19</v>
      </c>
      <c r="AI6" s="9">
        <v>213</v>
      </c>
      <c r="AJ6" s="8"/>
      <c r="AK6" s="9" t="s">
        <v>19</v>
      </c>
      <c r="AL6" s="9">
        <v>213</v>
      </c>
      <c r="AM6" s="8"/>
      <c r="AN6" s="9" t="s">
        <v>19</v>
      </c>
      <c r="AO6" s="9">
        <v>213</v>
      </c>
      <c r="AP6" s="8"/>
      <c r="AQ6" s="9" t="s">
        <v>19</v>
      </c>
      <c r="AR6" s="9">
        <v>213</v>
      </c>
      <c r="AS6" s="8"/>
      <c r="AT6" s="9" t="s">
        <v>90</v>
      </c>
      <c r="AU6" s="9">
        <v>212</v>
      </c>
      <c r="AV6" s="8"/>
      <c r="AW6" s="9" t="s">
        <v>90</v>
      </c>
      <c r="AX6" s="9">
        <v>212</v>
      </c>
      <c r="AY6" s="8"/>
      <c r="AZ6" s="9" t="s">
        <v>90</v>
      </c>
      <c r="BA6" s="9">
        <v>212</v>
      </c>
      <c r="BB6" s="8"/>
      <c r="BC6" s="9" t="s">
        <v>90</v>
      </c>
      <c r="BD6" s="9">
        <v>212</v>
      </c>
      <c r="BE6" s="8"/>
      <c r="BF6" s="9" t="s">
        <v>90</v>
      </c>
      <c r="BG6" s="9">
        <v>212</v>
      </c>
      <c r="BH6" s="8"/>
      <c r="BI6" s="9" t="s">
        <v>90</v>
      </c>
      <c r="BJ6" s="9">
        <v>212</v>
      </c>
      <c r="BK6" s="8"/>
      <c r="BL6" s="9" t="s">
        <v>90</v>
      </c>
      <c r="BM6" s="9">
        <v>212</v>
      </c>
      <c r="BN6" s="8"/>
      <c r="BO6" s="9" t="s">
        <v>90</v>
      </c>
      <c r="BP6" s="9">
        <v>212</v>
      </c>
      <c r="BQ6" s="8"/>
      <c r="BR6" s="9" t="s">
        <v>90</v>
      </c>
      <c r="BS6" s="9">
        <v>212</v>
      </c>
      <c r="BT6" s="8"/>
      <c r="BU6" s="9" t="s">
        <v>92</v>
      </c>
      <c r="BV6" s="9">
        <v>209</v>
      </c>
      <c r="BW6" s="8"/>
      <c r="BX6" s="9" t="s">
        <v>92</v>
      </c>
      <c r="BY6" s="9">
        <v>209</v>
      </c>
      <c r="BZ6" s="8"/>
      <c r="CA6" s="9" t="s">
        <v>92</v>
      </c>
      <c r="CB6" s="9">
        <v>209</v>
      </c>
      <c r="CC6" s="8"/>
      <c r="CD6" s="9" t="s">
        <v>15</v>
      </c>
      <c r="CE6" s="9">
        <v>206</v>
      </c>
      <c r="CF6" s="8"/>
      <c r="CG6" s="9" t="s">
        <v>15</v>
      </c>
      <c r="CH6" s="9">
        <v>206</v>
      </c>
      <c r="CI6" s="8"/>
      <c r="CJ6" s="9" t="s">
        <v>15</v>
      </c>
      <c r="CK6" s="9">
        <v>206</v>
      </c>
      <c r="CL6" s="8"/>
      <c r="CM6" s="9" t="s">
        <v>15</v>
      </c>
      <c r="CN6" s="9">
        <v>206</v>
      </c>
      <c r="CO6" s="8"/>
      <c r="CP6" s="9" t="s">
        <v>15</v>
      </c>
      <c r="CQ6" s="9">
        <v>206</v>
      </c>
      <c r="CR6" s="8"/>
      <c r="CS6" s="9" t="s">
        <v>15</v>
      </c>
      <c r="CT6" s="9">
        <v>206</v>
      </c>
      <c r="CU6" s="8"/>
      <c r="CV6" s="9" t="s">
        <v>15</v>
      </c>
      <c r="CW6" s="9">
        <v>206</v>
      </c>
      <c r="CX6" s="8"/>
      <c r="CY6" s="9" t="s">
        <v>15</v>
      </c>
      <c r="CZ6" s="9">
        <v>206</v>
      </c>
      <c r="DA6" s="8"/>
      <c r="DB6" s="9" t="s">
        <v>15</v>
      </c>
      <c r="DC6" s="9">
        <v>206</v>
      </c>
      <c r="DD6" s="8"/>
      <c r="DE6" s="9" t="s">
        <v>15</v>
      </c>
      <c r="DF6" s="9">
        <v>206</v>
      </c>
      <c r="DG6" s="8"/>
      <c r="DH6" s="9" t="s">
        <v>85</v>
      </c>
      <c r="DI6" s="9">
        <v>202</v>
      </c>
      <c r="DJ6" s="8"/>
      <c r="DK6" s="9" t="s">
        <v>85</v>
      </c>
      <c r="DL6" s="9">
        <v>202</v>
      </c>
      <c r="DM6" s="8"/>
      <c r="DN6" s="9" t="s">
        <v>85</v>
      </c>
      <c r="DO6" s="9">
        <v>202</v>
      </c>
      <c r="DP6" s="8"/>
      <c r="DQ6" s="9" t="s">
        <v>85</v>
      </c>
      <c r="DR6" s="9">
        <v>202</v>
      </c>
      <c r="DS6" s="8"/>
      <c r="DT6" s="9" t="s">
        <v>85</v>
      </c>
      <c r="DU6" s="9">
        <v>202</v>
      </c>
      <c r="DV6" s="8"/>
      <c r="DW6" s="9" t="s">
        <v>85</v>
      </c>
      <c r="DX6" s="9">
        <v>202</v>
      </c>
      <c r="DY6" s="8"/>
      <c r="DZ6" s="9" t="s">
        <v>85</v>
      </c>
      <c r="EA6" s="9">
        <v>202</v>
      </c>
      <c r="EB6" s="8"/>
      <c r="EC6" s="9" t="s">
        <v>85</v>
      </c>
      <c r="ED6" s="9">
        <v>202</v>
      </c>
      <c r="EE6" s="8"/>
      <c r="EF6" s="9" t="s">
        <v>85</v>
      </c>
      <c r="EG6" s="9">
        <v>202</v>
      </c>
      <c r="EH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</row>
    <row r="7" spans="1:270" ht="24" customHeight="1" x14ac:dyDescent="0.2">
      <c r="A7" s="8">
        <v>6</v>
      </c>
      <c r="B7" s="1" t="s">
        <v>10</v>
      </c>
      <c r="C7" s="1">
        <v>131</v>
      </c>
      <c r="D7" s="14">
        <f t="shared" si="0"/>
        <v>20</v>
      </c>
      <c r="E7" s="2">
        <f>IF($C7&lt;=$H$2-SUM($E$2:E6),C7,"")</f>
        <v>131</v>
      </c>
      <c r="F7" s="5"/>
      <c r="G7" s="6" t="s">
        <v>7</v>
      </c>
      <c r="H7" s="6">
        <v>90</v>
      </c>
      <c r="I7" s="5"/>
      <c r="J7" s="9" t="s">
        <v>23</v>
      </c>
      <c r="K7" s="9">
        <v>14</v>
      </c>
      <c r="L7" s="8"/>
      <c r="M7" s="9" t="s">
        <v>23</v>
      </c>
      <c r="N7" s="9">
        <v>14</v>
      </c>
      <c r="O7" s="8"/>
      <c r="P7" s="10" t="s">
        <v>71</v>
      </c>
      <c r="Q7" s="10">
        <v>14</v>
      </c>
      <c r="R7" s="8"/>
      <c r="S7" s="10" t="s">
        <v>71</v>
      </c>
      <c r="T7" s="10">
        <v>14</v>
      </c>
      <c r="U7" s="8"/>
      <c r="V7" s="9" t="s">
        <v>23</v>
      </c>
      <c r="W7" s="9">
        <v>14</v>
      </c>
      <c r="X7" s="8"/>
      <c r="Y7" s="10" t="s">
        <v>71</v>
      </c>
      <c r="Z7" s="10">
        <v>14</v>
      </c>
      <c r="AA7" s="8"/>
      <c r="AB7" s="9" t="s">
        <v>23</v>
      </c>
      <c r="AC7" s="9">
        <v>14</v>
      </c>
      <c r="AD7" s="8"/>
      <c r="AE7" s="10" t="s">
        <v>71</v>
      </c>
      <c r="AF7" s="10">
        <v>14</v>
      </c>
      <c r="AG7" s="8"/>
      <c r="AH7" s="9" t="s">
        <v>23</v>
      </c>
      <c r="AI7" s="9">
        <v>14</v>
      </c>
      <c r="AJ7" s="8"/>
      <c r="AK7" s="10" t="s">
        <v>71</v>
      </c>
      <c r="AL7" s="10">
        <v>14</v>
      </c>
      <c r="AM7" s="8"/>
      <c r="AN7" s="9" t="s">
        <v>73</v>
      </c>
      <c r="AO7" s="9">
        <v>19</v>
      </c>
      <c r="AP7" s="8"/>
      <c r="AQ7" s="9" t="s">
        <v>73</v>
      </c>
      <c r="AR7" s="9">
        <v>19</v>
      </c>
      <c r="AS7" s="8"/>
      <c r="AT7" s="9" t="s">
        <v>47</v>
      </c>
      <c r="AU7" s="9">
        <v>80</v>
      </c>
      <c r="AV7" s="8"/>
      <c r="AW7" s="9" t="s">
        <v>23</v>
      </c>
      <c r="AX7" s="9">
        <v>14</v>
      </c>
      <c r="AY7" s="8"/>
      <c r="AZ7" s="10" t="s">
        <v>71</v>
      </c>
      <c r="BA7" s="10">
        <v>14</v>
      </c>
      <c r="BB7" s="8"/>
      <c r="BC7" s="9" t="s">
        <v>23</v>
      </c>
      <c r="BD7" s="9">
        <v>14</v>
      </c>
      <c r="BE7" s="8"/>
      <c r="BF7" s="10" t="s">
        <v>71</v>
      </c>
      <c r="BG7" s="10">
        <v>14</v>
      </c>
      <c r="BH7" s="8"/>
      <c r="BI7" s="9" t="s">
        <v>23</v>
      </c>
      <c r="BJ7" s="9">
        <v>14</v>
      </c>
      <c r="BK7" s="8"/>
      <c r="BL7" s="10" t="s">
        <v>71</v>
      </c>
      <c r="BM7" s="10">
        <v>14</v>
      </c>
      <c r="BN7" s="8"/>
      <c r="BO7" s="9" t="s">
        <v>23</v>
      </c>
      <c r="BP7" s="9">
        <v>14</v>
      </c>
      <c r="BQ7" s="8"/>
      <c r="BR7" s="10" t="s">
        <v>71</v>
      </c>
      <c r="BS7" s="10">
        <v>14</v>
      </c>
      <c r="BT7" s="8"/>
      <c r="BU7" s="9" t="s">
        <v>79</v>
      </c>
      <c r="BV7" s="9">
        <v>37</v>
      </c>
      <c r="BW7" s="8"/>
      <c r="BX7" s="9" t="s">
        <v>69</v>
      </c>
      <c r="BY7" s="9">
        <v>18</v>
      </c>
      <c r="BZ7" s="8"/>
      <c r="CA7" s="9" t="s">
        <v>79</v>
      </c>
      <c r="CB7" s="9">
        <v>37</v>
      </c>
      <c r="CC7" s="8"/>
      <c r="CD7" s="9" t="s">
        <v>101</v>
      </c>
      <c r="CE7" s="9">
        <v>86</v>
      </c>
      <c r="CF7" s="8"/>
      <c r="CG7" s="9" t="s">
        <v>23</v>
      </c>
      <c r="CH7" s="9">
        <v>14</v>
      </c>
      <c r="CI7" s="8"/>
      <c r="CJ7" s="10" t="s">
        <v>71</v>
      </c>
      <c r="CK7" s="10">
        <v>14</v>
      </c>
      <c r="CL7" s="8"/>
      <c r="CM7" s="9" t="s">
        <v>69</v>
      </c>
      <c r="CN7" s="9">
        <v>18</v>
      </c>
      <c r="CO7" s="8"/>
      <c r="CP7" s="9" t="s">
        <v>69</v>
      </c>
      <c r="CQ7" s="9">
        <v>18</v>
      </c>
      <c r="CR7" s="8"/>
      <c r="CS7" s="9" t="s">
        <v>54</v>
      </c>
      <c r="CT7" s="9">
        <v>20</v>
      </c>
      <c r="CU7" s="8"/>
      <c r="CV7" s="10" t="s">
        <v>100</v>
      </c>
      <c r="CW7" s="10">
        <v>20</v>
      </c>
      <c r="CX7" s="8"/>
      <c r="CY7" s="9" t="s">
        <v>54</v>
      </c>
      <c r="CZ7" s="9">
        <v>20</v>
      </c>
      <c r="DA7" s="8"/>
      <c r="DB7" s="10" t="s">
        <v>100</v>
      </c>
      <c r="DC7" s="10">
        <v>20</v>
      </c>
      <c r="DD7" s="8"/>
      <c r="DE7" s="9" t="s">
        <v>54</v>
      </c>
      <c r="DF7" s="9">
        <v>20</v>
      </c>
      <c r="DG7" s="8"/>
      <c r="DH7" s="9" t="s">
        <v>7</v>
      </c>
      <c r="DI7" s="9">
        <v>90</v>
      </c>
      <c r="DJ7" s="8"/>
      <c r="DK7" s="9" t="s">
        <v>23</v>
      </c>
      <c r="DL7" s="9">
        <v>14</v>
      </c>
      <c r="DM7" s="8"/>
      <c r="DN7" s="10" t="s">
        <v>71</v>
      </c>
      <c r="DO7" s="10">
        <v>14</v>
      </c>
      <c r="DP7" s="8"/>
      <c r="DQ7" s="9" t="s">
        <v>23</v>
      </c>
      <c r="DR7" s="9">
        <v>14</v>
      </c>
      <c r="DS7" s="8"/>
      <c r="DT7" s="9" t="s">
        <v>69</v>
      </c>
      <c r="DU7" s="9">
        <v>18</v>
      </c>
      <c r="DV7" s="8"/>
      <c r="DW7" s="9" t="s">
        <v>23</v>
      </c>
      <c r="DX7" s="9">
        <v>14</v>
      </c>
      <c r="DY7" s="8"/>
      <c r="DZ7" s="10" t="s">
        <v>71</v>
      </c>
      <c r="EA7" s="10">
        <v>14</v>
      </c>
      <c r="EB7" s="8"/>
      <c r="EC7" s="9" t="s">
        <v>23</v>
      </c>
      <c r="ED7" s="9">
        <v>14</v>
      </c>
      <c r="EE7" s="8"/>
      <c r="EF7" s="10" t="s">
        <v>71</v>
      </c>
      <c r="EG7" s="10">
        <v>14</v>
      </c>
      <c r="EH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</row>
    <row r="8" spans="1:270" ht="24" customHeight="1" x14ac:dyDescent="0.2">
      <c r="A8" s="8">
        <v>7</v>
      </c>
      <c r="B8" s="1" t="s">
        <v>11</v>
      </c>
      <c r="C8" s="1">
        <v>136</v>
      </c>
      <c r="D8" s="14">
        <f t="shared" si="0"/>
        <v>37</v>
      </c>
      <c r="E8" s="2" t="str">
        <f>IF($C8&lt;=$H$2-SUM($E$2:E7),C8,"")</f>
        <v/>
      </c>
      <c r="F8" s="5"/>
      <c r="G8" s="6" t="s">
        <v>11</v>
      </c>
      <c r="H8" s="6">
        <v>136</v>
      </c>
      <c r="I8" s="5"/>
      <c r="J8" s="9" t="s">
        <v>54</v>
      </c>
      <c r="K8" s="9">
        <v>20</v>
      </c>
      <c r="L8" s="8"/>
      <c r="M8" s="10" t="s">
        <v>100</v>
      </c>
      <c r="N8" s="10">
        <v>20</v>
      </c>
      <c r="O8" s="8"/>
      <c r="P8" s="9" t="s">
        <v>54</v>
      </c>
      <c r="Q8" s="9">
        <v>20</v>
      </c>
      <c r="R8" s="8"/>
      <c r="S8" s="9" t="s">
        <v>100</v>
      </c>
      <c r="T8" s="9">
        <v>20</v>
      </c>
      <c r="U8" s="8"/>
      <c r="V8" s="9" t="s">
        <v>62</v>
      </c>
      <c r="W8" s="9">
        <v>46</v>
      </c>
      <c r="X8" s="8"/>
      <c r="Y8" s="9" t="s">
        <v>62</v>
      </c>
      <c r="Z8" s="9">
        <v>46</v>
      </c>
      <c r="AA8" s="8"/>
      <c r="AB8" s="9" t="s">
        <v>69</v>
      </c>
      <c r="AC8" s="9">
        <v>18</v>
      </c>
      <c r="AD8" s="8"/>
      <c r="AE8" s="9" t="s">
        <v>69</v>
      </c>
      <c r="AF8" s="9">
        <v>18</v>
      </c>
      <c r="AG8" s="8"/>
      <c r="AH8" s="9" t="s">
        <v>73</v>
      </c>
      <c r="AI8" s="9">
        <v>19</v>
      </c>
      <c r="AJ8" s="8"/>
      <c r="AK8" s="9" t="s">
        <v>73</v>
      </c>
      <c r="AL8" s="9">
        <v>19</v>
      </c>
      <c r="AM8" s="8"/>
      <c r="AN8" s="9" t="s">
        <v>23</v>
      </c>
      <c r="AO8" s="9">
        <v>14</v>
      </c>
      <c r="AP8" s="8"/>
      <c r="AQ8" s="10" t="s">
        <v>71</v>
      </c>
      <c r="AR8" s="10">
        <v>14</v>
      </c>
      <c r="AS8" s="8"/>
      <c r="AT8" s="8"/>
      <c r="AU8" s="8"/>
      <c r="AV8" s="8"/>
      <c r="AW8" s="9" t="s">
        <v>69</v>
      </c>
      <c r="AX8" s="9">
        <v>18</v>
      </c>
      <c r="AY8" s="8"/>
      <c r="AZ8" s="9" t="s">
        <v>69</v>
      </c>
      <c r="BA8" s="9">
        <v>18</v>
      </c>
      <c r="BB8" s="8"/>
      <c r="BC8" s="9" t="s">
        <v>73</v>
      </c>
      <c r="BD8" s="9">
        <v>19</v>
      </c>
      <c r="BE8" s="8"/>
      <c r="BF8" s="9" t="s">
        <v>73</v>
      </c>
      <c r="BG8" s="9">
        <v>19</v>
      </c>
      <c r="BH8" s="8"/>
      <c r="BI8" s="9" t="s">
        <v>54</v>
      </c>
      <c r="BJ8" s="9">
        <v>20</v>
      </c>
      <c r="BK8" s="8"/>
      <c r="BL8" s="9" t="s">
        <v>54</v>
      </c>
      <c r="BM8" s="9">
        <v>20</v>
      </c>
      <c r="BN8" s="8"/>
      <c r="BO8" s="11" t="s">
        <v>100</v>
      </c>
      <c r="BP8" s="11">
        <v>20</v>
      </c>
      <c r="BQ8" s="8"/>
      <c r="BR8" s="11" t="s">
        <v>100</v>
      </c>
      <c r="BS8" s="11">
        <v>20</v>
      </c>
      <c r="BT8" s="8"/>
      <c r="BU8" s="9" t="s">
        <v>62</v>
      </c>
      <c r="BV8" s="9">
        <v>46</v>
      </c>
      <c r="BW8" s="8"/>
      <c r="BX8" s="9" t="s">
        <v>73</v>
      </c>
      <c r="BY8" s="9">
        <v>19</v>
      </c>
      <c r="BZ8" s="8"/>
      <c r="CA8" s="9" t="s">
        <v>23</v>
      </c>
      <c r="CB8" s="9">
        <v>14</v>
      </c>
      <c r="CC8" s="8"/>
      <c r="CD8" s="8"/>
      <c r="CE8" s="8"/>
      <c r="CF8" s="8"/>
      <c r="CG8" s="9" t="s">
        <v>28</v>
      </c>
      <c r="CH8" s="9">
        <v>72</v>
      </c>
      <c r="CI8" s="8"/>
      <c r="CJ8" s="9" t="s">
        <v>28</v>
      </c>
      <c r="CK8" s="9">
        <v>72</v>
      </c>
      <c r="CL8" s="8"/>
      <c r="CM8" s="9" t="s">
        <v>35</v>
      </c>
      <c r="CN8" s="9">
        <v>68</v>
      </c>
      <c r="CO8" s="8"/>
      <c r="CP8" s="10" t="s">
        <v>67</v>
      </c>
      <c r="CQ8" s="10">
        <v>68</v>
      </c>
      <c r="CR8" s="8"/>
      <c r="CS8" s="9" t="s">
        <v>2</v>
      </c>
      <c r="CT8" s="9">
        <v>66</v>
      </c>
      <c r="CU8" s="8"/>
      <c r="CV8" s="9" t="s">
        <v>2</v>
      </c>
      <c r="CW8" s="9">
        <v>66</v>
      </c>
      <c r="CX8" s="8"/>
      <c r="CY8" s="11" t="s">
        <v>59</v>
      </c>
      <c r="CZ8" s="11">
        <v>66</v>
      </c>
      <c r="DA8" s="8"/>
      <c r="DB8" s="11" t="s">
        <v>59</v>
      </c>
      <c r="DC8" s="11">
        <v>66</v>
      </c>
      <c r="DD8" s="8"/>
      <c r="DE8" s="9" t="s">
        <v>100</v>
      </c>
      <c r="DF8" s="9">
        <v>20</v>
      </c>
      <c r="DG8" s="8"/>
      <c r="DH8" s="8"/>
      <c r="DI8" s="8"/>
      <c r="DJ8" s="8"/>
      <c r="DK8" s="9" t="s">
        <v>73</v>
      </c>
      <c r="DL8" s="9">
        <v>19</v>
      </c>
      <c r="DM8" s="8"/>
      <c r="DN8" s="9" t="s">
        <v>73</v>
      </c>
      <c r="DO8" s="9">
        <v>19</v>
      </c>
      <c r="DP8" s="8"/>
      <c r="DQ8" s="9" t="s">
        <v>71</v>
      </c>
      <c r="DR8" s="9">
        <v>14</v>
      </c>
      <c r="DS8" s="8"/>
      <c r="DT8" s="9" t="s">
        <v>28</v>
      </c>
      <c r="DU8" s="9">
        <v>72</v>
      </c>
      <c r="DV8" s="8"/>
      <c r="DW8" s="9" t="s">
        <v>73</v>
      </c>
      <c r="DX8" s="9">
        <v>19</v>
      </c>
      <c r="DY8" s="8"/>
      <c r="DZ8" s="9" t="s">
        <v>73</v>
      </c>
      <c r="EA8" s="9">
        <v>19</v>
      </c>
      <c r="EB8" s="8"/>
      <c r="EC8" s="9" t="s">
        <v>73</v>
      </c>
      <c r="ED8" s="9">
        <v>19</v>
      </c>
      <c r="EE8" s="8"/>
      <c r="EF8" s="9" t="s">
        <v>73</v>
      </c>
      <c r="EG8" s="9">
        <v>19</v>
      </c>
      <c r="EH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</row>
    <row r="9" spans="1:270" ht="24" customHeight="1" x14ac:dyDescent="0.2">
      <c r="A9" s="8">
        <v>8</v>
      </c>
      <c r="B9" s="1" t="s">
        <v>12</v>
      </c>
      <c r="C9" s="1">
        <v>145</v>
      </c>
      <c r="D9" s="14">
        <f t="shared" si="0"/>
        <v>46</v>
      </c>
      <c r="E9" s="2" t="str">
        <f>IF($C9&lt;=$H$2-SUM($E$2:E8),C9,"")</f>
        <v/>
      </c>
      <c r="F9" s="5"/>
      <c r="G9" s="5" t="s">
        <v>14</v>
      </c>
      <c r="H9" s="5">
        <f>SUM(H6:H8)</f>
        <v>292</v>
      </c>
      <c r="I9" s="5"/>
      <c r="J9" s="8">
        <f>SUM(K6:K8)</f>
        <v>292</v>
      </c>
      <c r="K9" s="8"/>
      <c r="L9" s="8"/>
      <c r="M9" s="8">
        <f>SUM(N6:N8)</f>
        <v>292</v>
      </c>
      <c r="N9" s="8"/>
      <c r="O9" s="8"/>
      <c r="P9" s="8">
        <f>SUM(Q6:Q8)</f>
        <v>292</v>
      </c>
      <c r="Q9" s="8"/>
      <c r="R9" s="8"/>
      <c r="S9" s="8">
        <f>SUM(T6:T8)</f>
        <v>292</v>
      </c>
      <c r="T9" s="8"/>
      <c r="U9" s="8"/>
      <c r="V9" s="8">
        <f>SUM(W6:W8)</f>
        <v>292</v>
      </c>
      <c r="W9" s="8"/>
      <c r="X9" s="8"/>
      <c r="Y9" s="8">
        <f>SUM(Z6:Z8)</f>
        <v>292</v>
      </c>
      <c r="Z9" s="8"/>
      <c r="AA9" s="8"/>
      <c r="AB9" s="9" t="s">
        <v>83</v>
      </c>
      <c r="AC9" s="9">
        <v>47</v>
      </c>
      <c r="AD9" s="8"/>
      <c r="AE9" s="9" t="s">
        <v>83</v>
      </c>
      <c r="AF9" s="9">
        <v>47</v>
      </c>
      <c r="AG9" s="8"/>
      <c r="AH9" s="9" t="s">
        <v>62</v>
      </c>
      <c r="AI9" s="9">
        <v>46</v>
      </c>
      <c r="AJ9" s="8"/>
      <c r="AK9" s="9" t="s">
        <v>62</v>
      </c>
      <c r="AL9" s="9">
        <v>46</v>
      </c>
      <c r="AM9" s="8"/>
      <c r="AN9" s="9" t="s">
        <v>62</v>
      </c>
      <c r="AO9" s="9">
        <v>46</v>
      </c>
      <c r="AP9" s="8"/>
      <c r="AQ9" s="9" t="s">
        <v>62</v>
      </c>
      <c r="AR9" s="9">
        <v>46</v>
      </c>
      <c r="AS9" s="8"/>
      <c r="AT9" s="8"/>
      <c r="AU9" s="8"/>
      <c r="AV9" s="8"/>
      <c r="AW9" s="9" t="s">
        <v>72</v>
      </c>
      <c r="AX9" s="9">
        <v>48</v>
      </c>
      <c r="AY9" s="8"/>
      <c r="AZ9" s="9" t="s">
        <v>72</v>
      </c>
      <c r="BA9" s="9">
        <v>48</v>
      </c>
      <c r="BB9" s="8"/>
      <c r="BC9" s="9" t="s">
        <v>83</v>
      </c>
      <c r="BD9" s="9">
        <v>47</v>
      </c>
      <c r="BE9" s="8"/>
      <c r="BF9" s="9" t="s">
        <v>83</v>
      </c>
      <c r="BG9" s="9">
        <v>47</v>
      </c>
      <c r="BH9" s="8"/>
      <c r="BI9" s="9" t="s">
        <v>62</v>
      </c>
      <c r="BJ9" s="9">
        <v>46</v>
      </c>
      <c r="BK9" s="8"/>
      <c r="BL9" s="9" t="s">
        <v>62</v>
      </c>
      <c r="BM9" s="9">
        <v>46</v>
      </c>
      <c r="BN9" s="8"/>
      <c r="BO9" s="9" t="s">
        <v>62</v>
      </c>
      <c r="BP9" s="9">
        <v>46</v>
      </c>
      <c r="BQ9" s="8"/>
      <c r="BR9" s="9" t="s">
        <v>62</v>
      </c>
      <c r="BS9" s="9">
        <v>46</v>
      </c>
      <c r="BT9" s="8"/>
      <c r="BU9" s="8"/>
      <c r="BV9" s="8"/>
      <c r="BW9" s="8"/>
      <c r="BX9" s="9" t="s">
        <v>62</v>
      </c>
      <c r="BY9" s="9">
        <v>46</v>
      </c>
      <c r="BZ9" s="8"/>
      <c r="CA9" s="9" t="s">
        <v>71</v>
      </c>
      <c r="CB9" s="9">
        <v>14</v>
      </c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9" t="s">
        <v>62</v>
      </c>
      <c r="DF9" s="9">
        <v>46</v>
      </c>
      <c r="DG9" s="8"/>
      <c r="DH9" s="8"/>
      <c r="DI9" s="8"/>
      <c r="DJ9" s="8"/>
      <c r="DK9" s="9" t="s">
        <v>55</v>
      </c>
      <c r="DL9" s="9">
        <v>57</v>
      </c>
      <c r="DM9" s="8"/>
      <c r="DN9" s="9" t="s">
        <v>55</v>
      </c>
      <c r="DO9" s="9">
        <v>57</v>
      </c>
      <c r="DP9" s="8"/>
      <c r="DQ9" s="9" t="s">
        <v>63</v>
      </c>
      <c r="DR9" s="9">
        <v>62</v>
      </c>
      <c r="DS9" s="8"/>
      <c r="DT9" s="8"/>
      <c r="DU9" s="8"/>
      <c r="DV9" s="8"/>
      <c r="DW9" s="9" t="s">
        <v>54</v>
      </c>
      <c r="DX9" s="9">
        <v>20</v>
      </c>
      <c r="DY9" s="8"/>
      <c r="DZ9" s="9" t="s">
        <v>54</v>
      </c>
      <c r="EA9" s="9">
        <v>20</v>
      </c>
      <c r="EB9" s="8"/>
      <c r="EC9" s="11" t="s">
        <v>100</v>
      </c>
      <c r="ED9" s="11">
        <v>20</v>
      </c>
      <c r="EE9" s="8"/>
      <c r="EF9" s="11" t="s">
        <v>100</v>
      </c>
      <c r="EG9" s="11">
        <v>20</v>
      </c>
      <c r="EH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</row>
    <row r="10" spans="1:270" ht="24" customHeight="1" x14ac:dyDescent="0.2">
      <c r="A10" s="8">
        <v>9</v>
      </c>
      <c r="B10" s="1" t="s">
        <v>13</v>
      </c>
      <c r="C10" s="1">
        <v>94</v>
      </c>
      <c r="D10" s="14">
        <f t="shared" si="0"/>
        <v>47</v>
      </c>
      <c r="E10" s="2" t="str">
        <f>IF($C10&lt;=$H$2-SUM($E$2:E9),C10,"")</f>
        <v/>
      </c>
      <c r="F10" s="7" t="s">
        <v>17</v>
      </c>
      <c r="G10" s="5"/>
      <c r="H10" s="5"/>
      <c r="I10" s="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>
        <f>SUM(AC6:AC9)</f>
        <v>292</v>
      </c>
      <c r="AC10" s="8"/>
      <c r="AD10" s="8"/>
      <c r="AE10" s="8">
        <f>SUM(AF6:AF9)</f>
        <v>292</v>
      </c>
      <c r="AF10" s="8"/>
      <c r="AG10" s="8"/>
      <c r="AH10" s="8">
        <f>SUM(AI6:AI9)</f>
        <v>292</v>
      </c>
      <c r="AI10" s="8"/>
      <c r="AJ10" s="8"/>
      <c r="AK10" s="8">
        <f>SUM(AL6:AL9)</f>
        <v>292</v>
      </c>
      <c r="AL10" s="8"/>
      <c r="AM10" s="8"/>
      <c r="AN10" s="8">
        <f>SUM(AO6:AO9)</f>
        <v>292</v>
      </c>
      <c r="AO10" s="8"/>
      <c r="AP10" s="8"/>
      <c r="AQ10" s="8">
        <f>SUM(AR6:AR9)</f>
        <v>292</v>
      </c>
      <c r="AR10" s="8"/>
      <c r="AS10" s="8"/>
      <c r="AT10" s="8">
        <f>SUM(AU6:AU9)</f>
        <v>292</v>
      </c>
      <c r="AU10" s="8"/>
      <c r="AV10" s="8"/>
      <c r="AW10" s="8">
        <f>SUM(AX6:AX9)</f>
        <v>292</v>
      </c>
      <c r="AX10" s="8"/>
      <c r="AY10" s="8"/>
      <c r="AZ10" s="8">
        <f>SUM(BA6:BA9)</f>
        <v>292</v>
      </c>
      <c r="BA10" s="8"/>
      <c r="BB10" s="8"/>
      <c r="BC10" s="8">
        <f>SUM(BD6:BD9)</f>
        <v>292</v>
      </c>
      <c r="BD10" s="8"/>
      <c r="BE10" s="8"/>
      <c r="BF10" s="8">
        <f>SUM(BG6:BG9)</f>
        <v>292</v>
      </c>
      <c r="BG10" s="8"/>
      <c r="BH10" s="8"/>
      <c r="BI10" s="8">
        <f>SUM(BJ6:BJ9)</f>
        <v>292</v>
      </c>
      <c r="BJ10" s="8"/>
      <c r="BK10" s="8"/>
      <c r="BL10" s="8">
        <f>SUM(BM6:BM9)</f>
        <v>292</v>
      </c>
      <c r="BM10" s="8"/>
      <c r="BN10" s="8"/>
      <c r="BO10" s="8">
        <f>SUM(BP6:BP9)</f>
        <v>292</v>
      </c>
      <c r="BP10" s="8"/>
      <c r="BQ10" s="8"/>
      <c r="BR10" s="8">
        <f>SUM(BS6:BS9)</f>
        <v>292</v>
      </c>
      <c r="BS10" s="8"/>
      <c r="BT10" s="8"/>
      <c r="BU10" s="8">
        <f>SUM(BV6:BV9)</f>
        <v>292</v>
      </c>
      <c r="BV10" s="8"/>
      <c r="BW10" s="8"/>
      <c r="BX10" s="8">
        <f>SUM(BY6:BY9)</f>
        <v>292</v>
      </c>
      <c r="BY10" s="8"/>
      <c r="BZ10" s="8"/>
      <c r="CA10" s="9" t="s">
        <v>69</v>
      </c>
      <c r="CB10" s="9">
        <v>18</v>
      </c>
      <c r="CC10" s="8"/>
      <c r="CD10" s="8">
        <f>SUM(CE6:CE9)</f>
        <v>292</v>
      </c>
      <c r="CE10" s="8"/>
      <c r="CF10" s="8"/>
      <c r="CG10" s="8">
        <f>SUM(CH6:CH9)</f>
        <v>292</v>
      </c>
      <c r="CH10" s="8"/>
      <c r="CI10" s="8"/>
      <c r="CJ10" s="8">
        <f>SUM(CK6:CK9)</f>
        <v>292</v>
      </c>
      <c r="CK10" s="8"/>
      <c r="CL10" s="8"/>
      <c r="CM10" s="8">
        <f>SUM(CN6:CN9)</f>
        <v>292</v>
      </c>
      <c r="CN10" s="8"/>
      <c r="CO10" s="8"/>
      <c r="CP10" s="8">
        <f>SUM(CQ6:CQ9)</f>
        <v>292</v>
      </c>
      <c r="CQ10" s="8"/>
      <c r="CR10" s="8"/>
      <c r="CS10" s="8">
        <f>SUM(CT6:CT9)</f>
        <v>292</v>
      </c>
      <c r="CT10" s="8"/>
      <c r="CU10" s="8"/>
      <c r="CV10" s="8">
        <f>SUM(CW6:CW9)</f>
        <v>292</v>
      </c>
      <c r="CW10" s="8"/>
      <c r="CX10" s="8"/>
      <c r="CY10" s="8">
        <f>SUM(CZ6:CZ9)</f>
        <v>292</v>
      </c>
      <c r="CZ10" s="8"/>
      <c r="DA10" s="8"/>
      <c r="DB10" s="8">
        <f>SUM(DC6:DC9)</f>
        <v>292</v>
      </c>
      <c r="DC10" s="8"/>
      <c r="DD10" s="8"/>
      <c r="DE10" s="8">
        <f>SUM(DF6:DF9)</f>
        <v>292</v>
      </c>
      <c r="DF10" s="8"/>
      <c r="DG10" s="8"/>
      <c r="DH10" s="8">
        <f>SUM(DI6:DI9)</f>
        <v>292</v>
      </c>
      <c r="DI10" s="8"/>
      <c r="DJ10" s="8"/>
      <c r="DK10" s="8">
        <f>SUM(DL6:DL9)</f>
        <v>292</v>
      </c>
      <c r="DL10" s="8"/>
      <c r="DM10" s="8"/>
      <c r="DN10" s="8">
        <f>SUM(DO6:DO9)</f>
        <v>292</v>
      </c>
      <c r="DO10" s="8"/>
      <c r="DP10" s="8"/>
      <c r="DQ10" s="8">
        <f>SUM(DR6:DR9)</f>
        <v>292</v>
      </c>
      <c r="DR10" s="8"/>
      <c r="DS10" s="8"/>
      <c r="DT10" s="8">
        <f>SUM(DU6:DU9)</f>
        <v>292</v>
      </c>
      <c r="DU10" s="8"/>
      <c r="DV10" s="8"/>
      <c r="DW10" s="9" t="s">
        <v>79</v>
      </c>
      <c r="DX10" s="9">
        <v>37</v>
      </c>
      <c r="DY10" s="8"/>
      <c r="DZ10" s="9" t="s">
        <v>79</v>
      </c>
      <c r="EA10" s="9">
        <v>37</v>
      </c>
      <c r="EB10" s="8"/>
      <c r="EC10" s="9" t="s">
        <v>79</v>
      </c>
      <c r="ED10" s="9">
        <v>37</v>
      </c>
      <c r="EE10" s="8"/>
      <c r="EF10" s="9" t="s">
        <v>79</v>
      </c>
      <c r="EG10" s="9">
        <v>37</v>
      </c>
      <c r="EH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</row>
    <row r="11" spans="1:270" ht="24" customHeight="1" x14ac:dyDescent="0.2">
      <c r="A11" s="8">
        <v>10</v>
      </c>
      <c r="B11" s="1" t="s">
        <v>15</v>
      </c>
      <c r="C11" s="1">
        <v>206</v>
      </c>
      <c r="D11" s="14">
        <f t="shared" si="0"/>
        <v>48</v>
      </c>
      <c r="E11" s="2" t="str">
        <f>IF($C11&lt;=$H$2-SUM($E$2:E10),C11,"")</f>
        <v/>
      </c>
      <c r="G11" s="5"/>
      <c r="H11" s="5"/>
      <c r="I11" s="5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>
        <f>SUM(CB6:CB10)</f>
        <v>292</v>
      </c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>
        <f>SUM(DX6:DX10)</f>
        <v>292</v>
      </c>
      <c r="DX11" s="8"/>
      <c r="DY11" s="8"/>
      <c r="DZ11" s="8">
        <f>SUM(EA6:EA10)</f>
        <v>292</v>
      </c>
      <c r="EA11" s="8"/>
      <c r="EB11" s="8"/>
      <c r="EC11" s="8">
        <f>SUM(ED6:ED10)</f>
        <v>292</v>
      </c>
      <c r="ED11" s="8"/>
      <c r="EE11" s="8"/>
      <c r="EF11" s="8">
        <f>SUM(EG6:EG10)</f>
        <v>292</v>
      </c>
      <c r="EG11" s="8"/>
      <c r="EH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</row>
    <row r="12" spans="1:270" ht="24" customHeight="1" x14ac:dyDescent="0.2">
      <c r="A12" s="8">
        <v>11</v>
      </c>
      <c r="B12" s="1" t="s">
        <v>16</v>
      </c>
      <c r="C12" s="1">
        <v>662</v>
      </c>
      <c r="D12" s="14">
        <f t="shared" si="0"/>
        <v>55</v>
      </c>
      <c r="E12" s="2" t="str">
        <f>IF($C12&lt;=$H$2-SUM($E$2:E11),C12,"")</f>
        <v/>
      </c>
      <c r="F12" s="12" t="s">
        <v>107</v>
      </c>
      <c r="I12" s="5"/>
      <c r="K12" s="5"/>
      <c r="L12" s="5"/>
      <c r="N12" s="5"/>
      <c r="O12" s="5"/>
      <c r="Q12" s="5"/>
      <c r="R12" s="5"/>
      <c r="T12" s="5"/>
      <c r="U12" s="5"/>
      <c r="W12" s="5"/>
      <c r="X12" s="5"/>
      <c r="Z12" s="5"/>
      <c r="AA12" s="5"/>
      <c r="AC12" s="5"/>
      <c r="AD12" s="5"/>
      <c r="AF12" s="5"/>
      <c r="AG12" s="5"/>
      <c r="AI12" s="5"/>
      <c r="AJ12" s="5"/>
      <c r="AL12" s="5"/>
      <c r="AM12" s="5"/>
      <c r="AO12" s="5"/>
      <c r="AP12" s="5"/>
      <c r="AR12" s="5"/>
      <c r="AS12" s="5"/>
      <c r="AU12" s="5"/>
      <c r="AV12" s="5"/>
      <c r="AX12" s="5"/>
      <c r="AY12" s="5"/>
      <c r="BA12" s="5"/>
      <c r="BB12" s="5"/>
      <c r="BD12" s="5"/>
      <c r="BE12" s="5"/>
      <c r="BG12" s="5"/>
      <c r="BH12" s="5"/>
      <c r="BJ12" s="5"/>
      <c r="BK12" s="5"/>
      <c r="BM12" s="5"/>
      <c r="BN12" s="5"/>
      <c r="BP12" s="5"/>
      <c r="BQ12" s="5"/>
      <c r="BS12" s="5"/>
      <c r="BT12" s="5"/>
      <c r="BV12" s="5"/>
      <c r="BW12" s="5"/>
      <c r="BY12" s="5"/>
      <c r="BZ12" s="5"/>
      <c r="CB12" s="5"/>
      <c r="CC12" s="5"/>
      <c r="CE12" s="5"/>
      <c r="CF12" s="5"/>
      <c r="CH12" s="5"/>
      <c r="CI12" s="5"/>
      <c r="CK12" s="5"/>
      <c r="CL12" s="5"/>
      <c r="CN12" s="5"/>
      <c r="CO12" s="5"/>
      <c r="CQ12" s="5"/>
      <c r="CR12" s="5"/>
      <c r="CT12" s="5"/>
      <c r="CU12" s="5"/>
      <c r="CW12" s="5"/>
      <c r="CX12" s="5"/>
      <c r="CZ12" s="5"/>
      <c r="DA12" s="5"/>
      <c r="DC12" s="5"/>
      <c r="DD12" s="5"/>
      <c r="DF12" s="5"/>
      <c r="DG12" s="5"/>
      <c r="DI12" s="5"/>
      <c r="DJ12" s="5"/>
      <c r="DL12" s="5"/>
      <c r="DM12" s="5"/>
      <c r="DO12" s="5"/>
      <c r="DP12" s="5"/>
      <c r="DR12" s="5"/>
      <c r="DS12" s="5"/>
      <c r="DU12" s="5"/>
      <c r="DV12" s="5"/>
      <c r="DX12" s="5"/>
      <c r="DY12" s="5"/>
      <c r="EA12" s="5"/>
      <c r="EB12" s="5"/>
      <c r="ED12" s="5"/>
      <c r="EE12" s="5"/>
      <c r="EG12" s="5"/>
      <c r="EH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</row>
    <row r="13" spans="1:270" ht="24" customHeight="1" x14ac:dyDescent="0.2">
      <c r="A13" s="8">
        <v>12</v>
      </c>
      <c r="B13" s="1" t="s">
        <v>18</v>
      </c>
      <c r="C13" s="1">
        <v>731</v>
      </c>
      <c r="D13" s="14">
        <f t="shared" si="0"/>
        <v>56</v>
      </c>
      <c r="E13" s="2" t="str">
        <f>IF($C13&lt;=$H$2-SUM($E$2:E12),C13,"")</f>
        <v/>
      </c>
      <c r="F13" s="12" t="s">
        <v>108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</row>
    <row r="14" spans="1:270" ht="24" customHeight="1" x14ac:dyDescent="0.2">
      <c r="A14" s="8">
        <v>13</v>
      </c>
      <c r="B14" s="1" t="s">
        <v>19</v>
      </c>
      <c r="C14" s="1">
        <v>213</v>
      </c>
      <c r="D14" s="14">
        <f t="shared" si="0"/>
        <v>57</v>
      </c>
      <c r="E14" s="2" t="str">
        <f>IF($C14&lt;=$H$2-SUM($E$2:E13),C14,"")</f>
        <v/>
      </c>
      <c r="F14" s="12" t="s">
        <v>110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</row>
    <row r="15" spans="1:270" ht="24" customHeight="1" x14ac:dyDescent="0.2">
      <c r="A15" s="8">
        <v>14</v>
      </c>
      <c r="B15" s="1" t="s">
        <v>20</v>
      </c>
      <c r="C15" s="1">
        <v>336</v>
      </c>
      <c r="D15" s="14">
        <f t="shared" si="0"/>
        <v>62</v>
      </c>
      <c r="E15" s="2" t="str">
        <f>IF($C15&lt;=$H$2-SUM($E$2:E14),C15,"")</f>
        <v/>
      </c>
      <c r="F15" s="12" t="s">
        <v>111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</row>
    <row r="16" spans="1:270" ht="24" customHeight="1" x14ac:dyDescent="0.2">
      <c r="A16" s="8">
        <v>15</v>
      </c>
      <c r="B16" s="1" t="s">
        <v>21</v>
      </c>
      <c r="C16" s="1">
        <v>1281</v>
      </c>
      <c r="D16" s="14">
        <f t="shared" si="0"/>
        <v>62</v>
      </c>
      <c r="E16" s="2" t="str">
        <f>IF($C16&lt;=$H$2-SUM($E$2:E15),C16,"")</f>
        <v/>
      </c>
      <c r="F16" s="12" t="s">
        <v>109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</row>
    <row r="17" spans="1:270" ht="24" customHeight="1" x14ac:dyDescent="0.2">
      <c r="A17" s="8">
        <v>16</v>
      </c>
      <c r="B17" s="1" t="s">
        <v>22</v>
      </c>
      <c r="C17" s="1">
        <v>306</v>
      </c>
      <c r="D17" s="14">
        <f t="shared" si="0"/>
        <v>66</v>
      </c>
      <c r="E17" s="2" t="str">
        <f>IF($C17&lt;=$H$2-SUM($E$2:E16),C17,"")</f>
        <v/>
      </c>
      <c r="F17" s="5"/>
      <c r="G17" s="5"/>
      <c r="I17" s="5"/>
      <c r="J17" s="5"/>
      <c r="K17" s="5"/>
      <c r="L17" s="5"/>
      <c r="M17" s="5"/>
      <c r="N17" s="5"/>
      <c r="O17" s="5"/>
      <c r="P17" s="13">
        <v>89</v>
      </c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</row>
    <row r="18" spans="1:270" ht="24" customHeight="1" x14ac:dyDescent="0.2">
      <c r="A18" s="8">
        <v>17</v>
      </c>
      <c r="B18" s="1" t="s">
        <v>23</v>
      </c>
      <c r="C18" s="1">
        <v>14</v>
      </c>
      <c r="D18" s="14">
        <f t="shared" si="0"/>
        <v>68</v>
      </c>
      <c r="E18" s="2" t="str">
        <f>IF($C18&lt;=$H$2-SUM($E$2:E17),C18,"")</f>
        <v/>
      </c>
      <c r="F18" s="5"/>
      <c r="G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</row>
    <row r="19" spans="1:270" ht="24" customHeight="1" x14ac:dyDescent="0.2">
      <c r="A19" s="8">
        <v>18</v>
      </c>
      <c r="B19" s="1" t="s">
        <v>24</v>
      </c>
      <c r="C19" s="1">
        <v>308</v>
      </c>
      <c r="D19" s="14">
        <f t="shared" si="0"/>
        <v>68</v>
      </c>
      <c r="E19" s="2" t="str">
        <f>IF($C19&lt;=$H$2-SUM($E$2:E18),C19,"")</f>
        <v/>
      </c>
      <c r="F19" s="5"/>
      <c r="G19" s="5"/>
      <c r="I19" s="5"/>
      <c r="J19" s="5"/>
      <c r="K19" s="5"/>
      <c r="L19" s="5"/>
      <c r="M19" s="5"/>
      <c r="N19" s="5"/>
      <c r="O19" s="5"/>
      <c r="P19" s="5">
        <f t="array" ref="P19">IF($C$2:$C$100&lt;=$P$17,$C$2:$C$100,"")</f>
        <v>66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</row>
    <row r="20" spans="1:270" ht="24" customHeight="1" x14ac:dyDescent="0.2">
      <c r="A20" s="8">
        <v>19</v>
      </c>
      <c r="B20" s="1" t="s">
        <v>25</v>
      </c>
      <c r="C20" s="1">
        <v>489</v>
      </c>
      <c r="D20" s="14">
        <f t="shared" si="0"/>
        <v>72</v>
      </c>
      <c r="E20" s="2" t="str">
        <f>IF($C20&lt;=$H$2-SUM($E$2:E19),C20,"")</f>
        <v/>
      </c>
      <c r="F20" s="5"/>
      <c r="G20" s="5"/>
      <c r="I20" s="5"/>
      <c r="J20" s="5"/>
      <c r="K20" s="5"/>
      <c r="L20" s="5"/>
      <c r="M20" s="5"/>
      <c r="N20" s="5"/>
      <c r="O20" s="5"/>
      <c r="P20" s="5" t="e">
        <f>INDEX($C$2:$C$100,MATCH($P$17-P19,$C$2:$C$100))</f>
        <v>#N/A</v>
      </c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</row>
    <row r="21" spans="1:270" ht="24" customHeight="1" x14ac:dyDescent="0.2">
      <c r="A21" s="8">
        <v>20</v>
      </c>
      <c r="B21" s="1" t="s">
        <v>26</v>
      </c>
      <c r="C21" s="1">
        <v>150</v>
      </c>
      <c r="D21" s="14">
        <f t="shared" si="0"/>
        <v>73</v>
      </c>
      <c r="E21" s="2" t="str">
        <f>IF($C21&lt;=$H$2-SUM($E$2:E20),C21,"")</f>
        <v/>
      </c>
      <c r="F21" s="5"/>
      <c r="G21" s="5"/>
      <c r="I21" s="5"/>
      <c r="J21" s="5"/>
      <c r="K21" s="5"/>
      <c r="L21" s="5"/>
      <c r="M21" s="5"/>
      <c r="N21" s="5"/>
      <c r="O21" s="5"/>
      <c r="P21" s="5" t="e">
        <f>INDEX($C$2:$C$100,MATCH(P17-SUM($P$19:P20),$C$2:$C$100,0))</f>
        <v>#N/A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</row>
    <row r="22" spans="1:270" ht="24" customHeight="1" x14ac:dyDescent="0.2">
      <c r="A22" s="8">
        <v>21</v>
      </c>
      <c r="B22" s="1" t="s">
        <v>27</v>
      </c>
      <c r="C22" s="1">
        <v>903</v>
      </c>
      <c r="D22" s="14">
        <f t="shared" si="0"/>
        <v>78</v>
      </c>
      <c r="E22" s="2" t="str">
        <f>IF($C22&lt;=$H$2-SUM($E$2:E21),C22,"")</f>
        <v/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</row>
    <row r="23" spans="1:270" ht="24" customHeight="1" x14ac:dyDescent="0.2">
      <c r="A23" s="8">
        <v>22</v>
      </c>
      <c r="B23" s="1" t="s">
        <v>28</v>
      </c>
      <c r="C23" s="1">
        <v>72</v>
      </c>
      <c r="D23" s="14">
        <f t="shared" si="0"/>
        <v>80</v>
      </c>
      <c r="E23" s="2" t="str">
        <f>IF($C23&lt;=$H$2-SUM($E$2:E22),C23,"")</f>
        <v/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</row>
    <row r="24" spans="1:270" ht="24" customHeight="1" x14ac:dyDescent="0.2">
      <c r="A24" s="8">
        <v>23</v>
      </c>
      <c r="B24" s="1" t="s">
        <v>29</v>
      </c>
      <c r="C24" s="1">
        <v>1481</v>
      </c>
      <c r="D24" s="14">
        <f t="shared" si="0"/>
        <v>86</v>
      </c>
      <c r="E24" s="2" t="str">
        <f>IF($C24&lt;=$H$2-SUM($E$2:E23),C24,"")</f>
        <v/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</row>
    <row r="25" spans="1:270" ht="24" customHeight="1" x14ac:dyDescent="0.2">
      <c r="A25" s="8">
        <v>24</v>
      </c>
      <c r="B25" s="1" t="s">
        <v>30</v>
      </c>
      <c r="C25" s="1">
        <v>351</v>
      </c>
      <c r="D25" s="14">
        <f t="shared" si="0"/>
        <v>88</v>
      </c>
      <c r="E25" s="2" t="str">
        <f>IF($C25&lt;=$H$2-SUM($E$2:E24),C25,"")</f>
        <v/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</row>
    <row r="26" spans="1:270" ht="24" customHeight="1" x14ac:dyDescent="0.2">
      <c r="A26" s="8">
        <v>25</v>
      </c>
      <c r="B26" s="1" t="s">
        <v>31</v>
      </c>
      <c r="C26" s="1">
        <v>117</v>
      </c>
      <c r="D26" s="14">
        <f t="shared" si="0"/>
        <v>90</v>
      </c>
      <c r="E26" s="2" t="str">
        <f>IF($C26&lt;=$H$2-SUM($E$2:E25),C26,"")</f>
        <v/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</row>
    <row r="27" spans="1:270" ht="24" customHeight="1" x14ac:dyDescent="0.2">
      <c r="A27" s="8">
        <v>26</v>
      </c>
      <c r="B27" s="1" t="s">
        <v>32</v>
      </c>
      <c r="C27" s="1">
        <v>770</v>
      </c>
      <c r="D27" s="14">
        <f t="shared" si="0"/>
        <v>94</v>
      </c>
      <c r="E27" s="2" t="str">
        <f>IF($C27&lt;=$H$2-SUM($E$2:E26),C27,"")</f>
        <v/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</row>
    <row r="28" spans="1:270" ht="24" customHeight="1" x14ac:dyDescent="0.2">
      <c r="A28" s="8">
        <v>27</v>
      </c>
      <c r="B28" s="1" t="s">
        <v>33</v>
      </c>
      <c r="C28" s="1">
        <v>180</v>
      </c>
      <c r="D28" s="14">
        <f t="shared" si="0"/>
        <v>98</v>
      </c>
      <c r="E28" s="2" t="str">
        <f>IF($C28&lt;=$H$2-SUM($E$2:E27),C28,"")</f>
        <v/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</row>
    <row r="29" spans="1:270" ht="24" customHeight="1" x14ac:dyDescent="0.2">
      <c r="A29" s="8">
        <v>28</v>
      </c>
      <c r="B29" s="1" t="s">
        <v>34</v>
      </c>
      <c r="C29" s="1">
        <v>302</v>
      </c>
      <c r="D29" s="14">
        <f t="shared" si="0"/>
        <v>104</v>
      </c>
      <c r="E29" s="2" t="str">
        <f>IF($C29&lt;=$H$2-SUM($E$2:E28),C29,"")</f>
        <v/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</row>
    <row r="30" spans="1:270" ht="24" customHeight="1" x14ac:dyDescent="0.2">
      <c r="A30" s="8">
        <v>29</v>
      </c>
      <c r="B30" s="1" t="s">
        <v>35</v>
      </c>
      <c r="C30" s="1">
        <v>68</v>
      </c>
      <c r="D30" s="14">
        <f t="shared" si="0"/>
        <v>108</v>
      </c>
      <c r="E30" s="2" t="str">
        <f>IF($C30&lt;=$H$2-SUM($E$2:E29),C30,"")</f>
        <v/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</row>
    <row r="31" spans="1:270" ht="24" customHeight="1" x14ac:dyDescent="0.2">
      <c r="A31" s="8">
        <v>30</v>
      </c>
      <c r="B31" s="1" t="s">
        <v>36</v>
      </c>
      <c r="C31" s="1">
        <v>104</v>
      </c>
      <c r="D31" s="14">
        <f t="shared" si="0"/>
        <v>110</v>
      </c>
      <c r="E31" s="2" t="str">
        <f>IF($C31&lt;=$H$2-SUM($E$2:E30),C31,"")</f>
        <v/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</row>
    <row r="32" spans="1:270" ht="24" customHeight="1" x14ac:dyDescent="0.2">
      <c r="A32" s="8">
        <v>31</v>
      </c>
      <c r="B32" s="1" t="s">
        <v>37</v>
      </c>
      <c r="C32" s="1">
        <v>129</v>
      </c>
      <c r="D32" s="14">
        <f t="shared" si="0"/>
        <v>113</v>
      </c>
      <c r="E32" s="2" t="str">
        <f>IF($C32&lt;=$H$2-SUM($E$2:E31),C32,"")</f>
        <v/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</row>
    <row r="33" spans="1:270" ht="24" customHeight="1" x14ac:dyDescent="0.2">
      <c r="A33" s="8">
        <v>32</v>
      </c>
      <c r="B33" s="1" t="s">
        <v>38</v>
      </c>
      <c r="C33" s="1">
        <v>812</v>
      </c>
      <c r="D33" s="14">
        <f t="shared" si="0"/>
        <v>114</v>
      </c>
      <c r="E33" s="2" t="str">
        <f>IF($C33&lt;=$H$2-SUM($E$2:E32),C33,"")</f>
        <v/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</row>
    <row r="34" spans="1:270" ht="24" customHeight="1" x14ac:dyDescent="0.2">
      <c r="A34" s="8">
        <v>33</v>
      </c>
      <c r="B34" s="1" t="s">
        <v>39</v>
      </c>
      <c r="C34" s="1">
        <v>88</v>
      </c>
      <c r="D34" s="14">
        <f t="shared" si="0"/>
        <v>116</v>
      </c>
      <c r="E34" s="2" t="str">
        <f>IF($C34&lt;=$H$2-SUM($E$2:E33),C34,"")</f>
        <v/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</row>
    <row r="35" spans="1:270" ht="24" customHeight="1" x14ac:dyDescent="0.2">
      <c r="A35" s="8">
        <v>34</v>
      </c>
      <c r="B35" s="1" t="s">
        <v>40</v>
      </c>
      <c r="C35" s="1">
        <v>1020</v>
      </c>
      <c r="D35" s="14">
        <f t="shared" si="0"/>
        <v>117</v>
      </c>
      <c r="E35" s="2" t="str">
        <f>IF($C35&lt;=$H$2-SUM($E$2:E34),C35,"")</f>
        <v/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</row>
    <row r="36" spans="1:270" ht="24" customHeight="1" x14ac:dyDescent="0.2">
      <c r="A36" s="8">
        <v>35</v>
      </c>
      <c r="B36" s="1" t="s">
        <v>41</v>
      </c>
      <c r="C36" s="1">
        <v>1286</v>
      </c>
      <c r="D36" s="14">
        <f t="shared" si="0"/>
        <v>124</v>
      </c>
      <c r="E36" s="2" t="str">
        <f>IF($C36&lt;=$H$2-SUM($E$2:E35),C36,"")</f>
        <v/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</row>
    <row r="37" spans="1:270" ht="24" customHeight="1" x14ac:dyDescent="0.2">
      <c r="A37" s="8">
        <v>36</v>
      </c>
      <c r="B37" s="1" t="s">
        <v>42</v>
      </c>
      <c r="C37" s="1">
        <v>526</v>
      </c>
      <c r="D37" s="14">
        <f t="shared" si="0"/>
        <v>129</v>
      </c>
      <c r="E37" s="2" t="str">
        <f>IF($C37&lt;=$H$2-SUM($E$2:E36),C37,"")</f>
        <v/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</row>
    <row r="38" spans="1:270" ht="24" customHeight="1" x14ac:dyDescent="0.2">
      <c r="A38" s="8">
        <v>37</v>
      </c>
      <c r="B38" s="1" t="s">
        <v>43</v>
      </c>
      <c r="C38" s="1">
        <v>110</v>
      </c>
      <c r="D38" s="14">
        <f t="shared" si="0"/>
        <v>131</v>
      </c>
      <c r="E38" s="2" t="str">
        <f>IF($C38&lt;=$H$2-SUM($E$2:E37),C38,"")</f>
        <v/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</row>
    <row r="39" spans="1:270" ht="24" customHeight="1" x14ac:dyDescent="0.2">
      <c r="A39" s="8">
        <v>38</v>
      </c>
      <c r="B39" s="1" t="s">
        <v>44</v>
      </c>
      <c r="C39" s="1">
        <v>232</v>
      </c>
      <c r="D39" s="14">
        <f t="shared" si="0"/>
        <v>134</v>
      </c>
      <c r="E39" s="2" t="str">
        <f>IF($C39&lt;=$H$2-SUM($E$2:E38),C39,"")</f>
        <v/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</row>
    <row r="40" spans="1:270" ht="24" customHeight="1" x14ac:dyDescent="0.2">
      <c r="A40" s="8">
        <v>39</v>
      </c>
      <c r="B40" s="1" t="s">
        <v>45</v>
      </c>
      <c r="C40" s="1">
        <v>998</v>
      </c>
      <c r="D40" s="14">
        <f t="shared" si="0"/>
        <v>136</v>
      </c>
      <c r="E40" s="2" t="str">
        <f>IF($C40&lt;=$H$2-SUM($E$2:E39),C40,"")</f>
        <v/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</row>
    <row r="41" spans="1:270" ht="24" customHeight="1" x14ac:dyDescent="0.2">
      <c r="A41" s="8">
        <v>40</v>
      </c>
      <c r="B41" s="1" t="s">
        <v>46</v>
      </c>
      <c r="C41" s="1">
        <v>550</v>
      </c>
      <c r="D41" s="14">
        <f t="shared" si="0"/>
        <v>137</v>
      </c>
      <c r="E41" s="2" t="str">
        <f>IF($C41&lt;=$H$2-SUM($E$2:E40),C41,"")</f>
        <v/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</row>
    <row r="42" spans="1:270" ht="24" customHeight="1" x14ac:dyDescent="0.2">
      <c r="A42" s="8">
        <v>41</v>
      </c>
      <c r="B42" s="1" t="s">
        <v>47</v>
      </c>
      <c r="C42" s="1">
        <v>80</v>
      </c>
      <c r="D42" s="14">
        <f t="shared" si="0"/>
        <v>145</v>
      </c>
      <c r="E42" s="2" t="str">
        <f>IF($C42&lt;=$H$2-SUM($E$2:E41),C42,"")</f>
        <v/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</row>
    <row r="43" spans="1:270" ht="24" customHeight="1" x14ac:dyDescent="0.2">
      <c r="A43" s="8">
        <v>42</v>
      </c>
      <c r="B43" s="1" t="s">
        <v>48</v>
      </c>
      <c r="C43" s="1">
        <v>73</v>
      </c>
      <c r="D43" s="14">
        <f t="shared" si="0"/>
        <v>148</v>
      </c>
      <c r="E43" s="2" t="str">
        <f>IF($C43&lt;=$H$2-SUM($E$2:E42),C43,"")</f>
        <v/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</row>
    <row r="44" spans="1:270" ht="24" customHeight="1" x14ac:dyDescent="0.2">
      <c r="A44" s="8">
        <v>43</v>
      </c>
      <c r="B44" s="1" t="s">
        <v>49</v>
      </c>
      <c r="C44" s="1">
        <v>270</v>
      </c>
      <c r="D44" s="14">
        <f t="shared" si="0"/>
        <v>150</v>
      </c>
      <c r="E44" s="2" t="str">
        <f>IF($C44&lt;=$H$2-SUM($E$2:E43),C44,"")</f>
        <v/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</row>
    <row r="45" spans="1:270" ht="24" customHeight="1" x14ac:dyDescent="0.2">
      <c r="A45" s="8">
        <v>44</v>
      </c>
      <c r="B45" s="1" t="s">
        <v>50</v>
      </c>
      <c r="C45" s="1">
        <v>312</v>
      </c>
      <c r="D45" s="14">
        <f t="shared" si="0"/>
        <v>156</v>
      </c>
      <c r="E45" s="2" t="str">
        <f>IF($C45&lt;=$H$2-SUM($E$2:E44),C45,"")</f>
        <v/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</row>
    <row r="46" spans="1:270" ht="24" customHeight="1" x14ac:dyDescent="0.2">
      <c r="A46" s="8">
        <v>45</v>
      </c>
      <c r="B46" s="1" t="s">
        <v>51</v>
      </c>
      <c r="C46" s="1">
        <v>55</v>
      </c>
      <c r="D46" s="14">
        <f t="shared" si="0"/>
        <v>156</v>
      </c>
      <c r="E46" s="2" t="str">
        <f>IF($C46&lt;=$H$2-SUM($E$2:E45),C46,"")</f>
        <v/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</row>
    <row r="47" spans="1:270" ht="24" customHeight="1" x14ac:dyDescent="0.2">
      <c r="A47" s="8">
        <v>46</v>
      </c>
      <c r="B47" s="1" t="s">
        <v>52</v>
      </c>
      <c r="C47" s="1">
        <v>137</v>
      </c>
      <c r="D47" s="14">
        <f t="shared" si="0"/>
        <v>161</v>
      </c>
      <c r="E47" s="2" t="str">
        <f>IF($C47&lt;=$H$2-SUM($E$2:E46),C47,"")</f>
        <v/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</row>
    <row r="48" spans="1:270" ht="24" customHeight="1" x14ac:dyDescent="0.2">
      <c r="A48" s="8">
        <v>47</v>
      </c>
      <c r="B48" s="1" t="s">
        <v>53</v>
      </c>
      <c r="C48" s="1">
        <v>78</v>
      </c>
      <c r="D48" s="14">
        <f t="shared" si="0"/>
        <v>170</v>
      </c>
      <c r="E48" s="2" t="str">
        <f>IF($C48&lt;=$H$2-SUM($E$2:E47),C48,"")</f>
        <v/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</row>
    <row r="49" spans="1:270" ht="24" customHeight="1" x14ac:dyDescent="0.2">
      <c r="A49" s="8">
        <v>48</v>
      </c>
      <c r="B49" s="1" t="s">
        <v>54</v>
      </c>
      <c r="C49" s="1">
        <v>20</v>
      </c>
      <c r="D49" s="14">
        <f t="shared" si="0"/>
        <v>180</v>
      </c>
      <c r="E49" s="2" t="str">
        <f>IF($C49&lt;=$H$2-SUM($E$2:E48),C49,"")</f>
        <v/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</row>
    <row r="50" spans="1:270" ht="24" customHeight="1" x14ac:dyDescent="0.2">
      <c r="A50" s="8">
        <v>49</v>
      </c>
      <c r="B50" s="1" t="s">
        <v>55</v>
      </c>
      <c r="C50" s="1">
        <v>57</v>
      </c>
      <c r="D50" s="14">
        <f t="shared" si="0"/>
        <v>184</v>
      </c>
      <c r="E50" s="2" t="str">
        <f>IF($C50&lt;=$H$2-SUM($E$2:E49),C50,"")</f>
        <v/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</row>
    <row r="51" spans="1:270" ht="24" customHeight="1" x14ac:dyDescent="0.2">
      <c r="A51" s="8">
        <v>50</v>
      </c>
      <c r="B51" s="1" t="s">
        <v>56</v>
      </c>
      <c r="C51" s="1">
        <v>573</v>
      </c>
      <c r="D51" s="14">
        <f t="shared" si="0"/>
        <v>201</v>
      </c>
      <c r="E51" s="2" t="str">
        <f>IF($C51&lt;=$H$2-SUM($E$2:E50),C51,"")</f>
        <v/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</row>
    <row r="52" spans="1:270" ht="24" customHeight="1" x14ac:dyDescent="0.2">
      <c r="A52" s="8">
        <v>51</v>
      </c>
      <c r="B52" s="1" t="s">
        <v>57</v>
      </c>
      <c r="C52" s="1">
        <v>319</v>
      </c>
      <c r="D52" s="14">
        <f t="shared" si="0"/>
        <v>202</v>
      </c>
      <c r="E52" s="2" t="str">
        <f>IF($C52&lt;=$H$2-SUM($E$2:E51),C52,"")</f>
        <v/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</row>
    <row r="53" spans="1:270" ht="24" customHeight="1" x14ac:dyDescent="0.2">
      <c r="A53" s="8">
        <v>52</v>
      </c>
      <c r="B53" s="1" t="s">
        <v>58</v>
      </c>
      <c r="C53" s="1">
        <v>108</v>
      </c>
      <c r="D53" s="14">
        <f t="shared" si="0"/>
        <v>206</v>
      </c>
      <c r="E53" s="2" t="str">
        <f>IF($C53&lt;=$H$2-SUM($E$2:E52),C53,"")</f>
        <v/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</row>
    <row r="54" spans="1:270" ht="24" customHeight="1" x14ac:dyDescent="0.2">
      <c r="A54" s="8">
        <v>53</v>
      </c>
      <c r="B54" s="1" t="s">
        <v>59</v>
      </c>
      <c r="C54" s="1">
        <v>98</v>
      </c>
      <c r="D54" s="14">
        <f t="shared" si="0"/>
        <v>209</v>
      </c>
      <c r="E54" s="2" t="str">
        <f>IF($C54&lt;=$H$2-SUM($E$2:E53),C54,"")</f>
        <v/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</row>
    <row r="55" spans="1:270" ht="24" customHeight="1" x14ac:dyDescent="0.2">
      <c r="A55" s="8">
        <v>54</v>
      </c>
      <c r="B55" s="1" t="s">
        <v>60</v>
      </c>
      <c r="C55" s="1">
        <v>116</v>
      </c>
      <c r="D55" s="14">
        <f t="shared" si="0"/>
        <v>212</v>
      </c>
      <c r="E55" s="2" t="str">
        <f>IF($C55&lt;=$H$2-SUM($E$2:E54),C55,"")</f>
        <v/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</row>
    <row r="56" spans="1:270" ht="24" customHeight="1" x14ac:dyDescent="0.2">
      <c r="A56" s="8">
        <v>55</v>
      </c>
      <c r="B56" s="1" t="s">
        <v>61</v>
      </c>
      <c r="C56" s="1">
        <v>500</v>
      </c>
      <c r="D56" s="14">
        <f t="shared" si="0"/>
        <v>213</v>
      </c>
      <c r="E56" s="2" t="str">
        <f>IF($C56&lt;=$H$2-SUM($E$2:E55),C56,"")</f>
        <v/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</row>
    <row r="57" spans="1:270" ht="24" customHeight="1" x14ac:dyDescent="0.2">
      <c r="A57" s="8">
        <v>56</v>
      </c>
      <c r="B57" s="1" t="s">
        <v>62</v>
      </c>
      <c r="C57" s="1">
        <v>46</v>
      </c>
      <c r="D57" s="14">
        <f t="shared" si="0"/>
        <v>232</v>
      </c>
      <c r="E57" s="2" t="str">
        <f>IF($C57&lt;=$H$2-SUM($E$2:E56),C57,"")</f>
        <v/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</row>
    <row r="58" spans="1:270" ht="24" customHeight="1" x14ac:dyDescent="0.2">
      <c r="A58" s="8">
        <v>57</v>
      </c>
      <c r="B58" s="1" t="s">
        <v>63</v>
      </c>
      <c r="C58" s="1">
        <v>62</v>
      </c>
      <c r="D58" s="14">
        <f t="shared" si="0"/>
        <v>256</v>
      </c>
      <c r="E58" s="2" t="str">
        <f>IF($C58&lt;=$H$2-SUM($E$2:E57),C58,"")</f>
        <v/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</row>
    <row r="59" spans="1:270" ht="24" customHeight="1" x14ac:dyDescent="0.2">
      <c r="A59" s="8">
        <v>58</v>
      </c>
      <c r="B59" s="1" t="s">
        <v>64</v>
      </c>
      <c r="C59" s="1">
        <v>148</v>
      </c>
      <c r="D59" s="14">
        <f t="shared" si="0"/>
        <v>258</v>
      </c>
      <c r="E59" s="2" t="str">
        <f>IF($C59&lt;=$H$2-SUM($E$2:E58),C59,"")</f>
        <v/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</row>
    <row r="60" spans="1:270" ht="24" customHeight="1" x14ac:dyDescent="0.2">
      <c r="A60" s="8">
        <v>59</v>
      </c>
      <c r="B60" s="1" t="s">
        <v>65</v>
      </c>
      <c r="C60" s="1">
        <v>56</v>
      </c>
      <c r="D60" s="14">
        <f t="shared" si="0"/>
        <v>270</v>
      </c>
      <c r="E60" s="2" t="str">
        <f>IF($C60&lt;=$H$2-SUM($E$2:E59),C60,"")</f>
        <v/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</row>
    <row r="61" spans="1:270" ht="24" customHeight="1" x14ac:dyDescent="0.2">
      <c r="A61" s="8">
        <v>60</v>
      </c>
      <c r="B61" s="1" t="s">
        <v>66</v>
      </c>
      <c r="C61" s="1">
        <v>124</v>
      </c>
      <c r="D61" s="14">
        <f t="shared" si="0"/>
        <v>286</v>
      </c>
      <c r="E61" s="2" t="str">
        <f>IF($C61&lt;=$H$2-SUM($E$2:E60),C61,"")</f>
        <v/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</row>
    <row r="62" spans="1:270" ht="24" customHeight="1" x14ac:dyDescent="0.2">
      <c r="A62" s="8">
        <v>61</v>
      </c>
      <c r="B62" s="1" t="s">
        <v>67</v>
      </c>
      <c r="C62" s="1">
        <v>68</v>
      </c>
      <c r="D62" s="14">
        <f t="shared" si="0"/>
        <v>298</v>
      </c>
      <c r="E62" s="2" t="str">
        <f>IF($C62&lt;=$H$2-SUM($E$2:E61),C62,"")</f>
        <v/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</row>
    <row r="63" spans="1:270" ht="24" customHeight="1" x14ac:dyDescent="0.2">
      <c r="A63" s="8">
        <v>62</v>
      </c>
      <c r="B63" s="1" t="s">
        <v>68</v>
      </c>
      <c r="C63" s="1">
        <v>490</v>
      </c>
      <c r="D63" s="14">
        <f t="shared" si="0"/>
        <v>298</v>
      </c>
      <c r="E63" s="2" t="str">
        <f>IF($C63&lt;=$H$2-SUM($E$2:E62),C63,"")</f>
        <v/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</row>
    <row r="64" spans="1:270" ht="24" customHeight="1" x14ac:dyDescent="0.2">
      <c r="A64" s="8">
        <v>63</v>
      </c>
      <c r="B64" s="1" t="s">
        <v>69</v>
      </c>
      <c r="C64" s="1">
        <v>18</v>
      </c>
      <c r="D64" s="14">
        <f t="shared" si="0"/>
        <v>302</v>
      </c>
      <c r="E64" s="2" t="str">
        <f>IF($C64&lt;=$H$2-SUM($E$2:E63),C64,"")</f>
        <v/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</row>
    <row r="65" spans="1:270" ht="24" customHeight="1" x14ac:dyDescent="0.2">
      <c r="A65" s="8">
        <v>64</v>
      </c>
      <c r="B65" s="1" t="s">
        <v>70</v>
      </c>
      <c r="C65" s="1">
        <v>156</v>
      </c>
      <c r="D65" s="14">
        <f t="shared" si="0"/>
        <v>305</v>
      </c>
      <c r="E65" s="2" t="str">
        <f>IF($C65&lt;=$H$2-SUM($E$2:E64),C65,"")</f>
        <v/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</row>
    <row r="66" spans="1:270" ht="24" customHeight="1" x14ac:dyDescent="0.2">
      <c r="A66" s="8">
        <v>65</v>
      </c>
      <c r="B66" s="1" t="s">
        <v>71</v>
      </c>
      <c r="C66" s="1">
        <v>14</v>
      </c>
      <c r="D66" s="14">
        <f t="shared" si="0"/>
        <v>306</v>
      </c>
      <c r="E66" s="2" t="str">
        <f>IF($C66&lt;=$H$2-SUM($E$2:E65),C66,"")</f>
        <v/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</row>
    <row r="67" spans="1:270" ht="24" customHeight="1" x14ac:dyDescent="0.2">
      <c r="A67" s="8">
        <v>66</v>
      </c>
      <c r="B67" s="1" t="s">
        <v>72</v>
      </c>
      <c r="C67" s="1">
        <v>48</v>
      </c>
      <c r="D67" s="14">
        <f t="shared" ref="D67:D100" si="1">SMALL($C$2:$C$100,A67)</f>
        <v>308</v>
      </c>
      <c r="E67" s="2" t="str">
        <f>IF($C67&lt;=$H$2-SUM($E$2:E66),C67,"")</f>
        <v/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</row>
    <row r="68" spans="1:270" ht="24" customHeight="1" x14ac:dyDescent="0.2">
      <c r="A68" s="8">
        <v>67</v>
      </c>
      <c r="B68" s="1" t="s">
        <v>73</v>
      </c>
      <c r="C68" s="1">
        <v>19</v>
      </c>
      <c r="D68" s="14">
        <f t="shared" si="1"/>
        <v>312</v>
      </c>
      <c r="E68" s="2" t="str">
        <f>IF($C68&lt;=$H$2-SUM($E$2:E67),C68,"")</f>
        <v/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</row>
    <row r="69" spans="1:270" ht="24" customHeight="1" x14ac:dyDescent="0.2">
      <c r="A69" s="8">
        <v>68</v>
      </c>
      <c r="B69" s="1" t="s">
        <v>74</v>
      </c>
      <c r="C69" s="1">
        <v>134</v>
      </c>
      <c r="D69" s="14">
        <f t="shared" si="1"/>
        <v>319</v>
      </c>
      <c r="E69" s="2" t="str">
        <f>IF($C69&lt;=$H$2-SUM($E$2:E68),C69,"")</f>
        <v/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</row>
    <row r="70" spans="1:270" ht="24" customHeight="1" x14ac:dyDescent="0.2">
      <c r="A70" s="8">
        <v>69</v>
      </c>
      <c r="B70" s="1" t="s">
        <v>75</v>
      </c>
      <c r="C70" s="1">
        <v>305</v>
      </c>
      <c r="D70" s="14">
        <f t="shared" si="1"/>
        <v>336</v>
      </c>
      <c r="E70" s="2" t="str">
        <f>IF($C70&lt;=$H$2-SUM($E$2:E69),C70,"")</f>
        <v/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</row>
    <row r="71" spans="1:270" ht="24" customHeight="1" x14ac:dyDescent="0.2">
      <c r="A71" s="8">
        <v>70</v>
      </c>
      <c r="B71" s="1" t="s">
        <v>76</v>
      </c>
      <c r="C71" s="1">
        <v>744</v>
      </c>
      <c r="D71" s="14">
        <f t="shared" si="1"/>
        <v>351</v>
      </c>
      <c r="E71" s="2" t="str">
        <f>IF($C71&lt;=$H$2-SUM($E$2:E70),C71,"")</f>
        <v/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</row>
    <row r="72" spans="1:270" ht="24" customHeight="1" x14ac:dyDescent="0.2">
      <c r="A72" s="8">
        <v>71</v>
      </c>
      <c r="B72" s="1" t="s">
        <v>77</v>
      </c>
      <c r="C72" s="1">
        <v>184</v>
      </c>
      <c r="D72" s="14">
        <f t="shared" si="1"/>
        <v>409</v>
      </c>
      <c r="E72" s="2" t="str">
        <f>IF($C72&lt;=$H$2-SUM($E$2:E71),C72,"")</f>
        <v/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</row>
    <row r="73" spans="1:270" ht="24" customHeight="1" x14ac:dyDescent="0.2">
      <c r="A73" s="8">
        <v>72</v>
      </c>
      <c r="B73" s="1" t="s">
        <v>78</v>
      </c>
      <c r="C73" s="1">
        <v>846</v>
      </c>
      <c r="D73" s="14">
        <f t="shared" si="1"/>
        <v>489</v>
      </c>
      <c r="E73" s="2" t="str">
        <f>IF($C73&lt;=$H$2-SUM($E$2:E72),C73,"")</f>
        <v/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</row>
    <row r="74" spans="1:270" ht="24" customHeight="1" x14ac:dyDescent="0.2">
      <c r="A74" s="8">
        <v>73</v>
      </c>
      <c r="B74" s="1" t="s">
        <v>79</v>
      </c>
      <c r="C74" s="1">
        <v>37</v>
      </c>
      <c r="D74" s="14">
        <f t="shared" si="1"/>
        <v>490</v>
      </c>
      <c r="E74" s="2" t="str">
        <f>IF($C74&lt;=$H$2-SUM($E$2:E73),C74,"")</f>
        <v/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</row>
    <row r="75" spans="1:270" ht="24" customHeight="1" x14ac:dyDescent="0.2">
      <c r="A75" s="8">
        <v>74</v>
      </c>
      <c r="B75" s="1" t="s">
        <v>80</v>
      </c>
      <c r="C75" s="1">
        <v>801</v>
      </c>
      <c r="D75" s="14">
        <f t="shared" si="1"/>
        <v>500</v>
      </c>
      <c r="E75" s="2" t="str">
        <f>IF($C75&lt;=$H$2-SUM($E$2:E74),C75,"")</f>
        <v/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</row>
    <row r="76" spans="1:270" ht="24" customHeight="1" x14ac:dyDescent="0.2">
      <c r="A76" s="8">
        <v>75</v>
      </c>
      <c r="B76" s="1" t="s">
        <v>81</v>
      </c>
      <c r="C76" s="1">
        <v>1106</v>
      </c>
      <c r="D76" s="14">
        <f t="shared" si="1"/>
        <v>514</v>
      </c>
      <c r="E76" s="2" t="str">
        <f>IF($C76&lt;=$H$2-SUM($E$2:E75),C76,"")</f>
        <v/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</row>
    <row r="77" spans="1:270" ht="24" customHeight="1" x14ac:dyDescent="0.2">
      <c r="A77" s="8">
        <v>76</v>
      </c>
      <c r="B77" s="1" t="s">
        <v>82</v>
      </c>
      <c r="C77" s="1">
        <v>62</v>
      </c>
      <c r="D77" s="14">
        <f t="shared" si="1"/>
        <v>526</v>
      </c>
      <c r="E77" s="2" t="str">
        <f>IF($C77&lt;=$H$2-SUM($E$2:E76),C77,"")</f>
        <v/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</row>
    <row r="78" spans="1:270" ht="24" customHeight="1" x14ac:dyDescent="0.2">
      <c r="A78" s="8">
        <v>77</v>
      </c>
      <c r="B78" s="1" t="s">
        <v>83</v>
      </c>
      <c r="C78" s="1">
        <v>47</v>
      </c>
      <c r="D78" s="14">
        <f t="shared" si="1"/>
        <v>541</v>
      </c>
      <c r="E78" s="2" t="str">
        <f>IF($C78&lt;=$H$2-SUM($E$2:E77),C78,"")</f>
        <v/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</row>
    <row r="79" spans="1:270" ht="24" customHeight="1" x14ac:dyDescent="0.2">
      <c r="A79" s="8">
        <v>78</v>
      </c>
      <c r="B79" s="1" t="s">
        <v>84</v>
      </c>
      <c r="C79" s="1">
        <v>541</v>
      </c>
      <c r="D79" s="14">
        <f t="shared" si="1"/>
        <v>550</v>
      </c>
      <c r="E79" s="2" t="str">
        <f>IF($C79&lt;=$H$2-SUM($E$2:E78),C79,"")</f>
        <v/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</row>
    <row r="80" spans="1:270" ht="24" customHeight="1" x14ac:dyDescent="0.2">
      <c r="A80" s="8">
        <v>79</v>
      </c>
      <c r="B80" s="1" t="s">
        <v>85</v>
      </c>
      <c r="C80" s="1">
        <v>202</v>
      </c>
      <c r="D80" s="14">
        <f t="shared" si="1"/>
        <v>573</v>
      </c>
      <c r="E80" s="2" t="str">
        <f>IF($C80&lt;=$H$2-SUM($E$2:E79),C80,"")</f>
        <v/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</row>
    <row r="81" spans="1:270" ht="24" customHeight="1" x14ac:dyDescent="0.2">
      <c r="A81" s="8">
        <v>80</v>
      </c>
      <c r="B81" s="1" t="s">
        <v>86</v>
      </c>
      <c r="C81" s="1">
        <v>409</v>
      </c>
      <c r="D81" s="14">
        <f t="shared" si="1"/>
        <v>630</v>
      </c>
      <c r="E81" s="2" t="str">
        <f>IF($C81&lt;=$H$2-SUM($E$2:E80),C81,"")</f>
        <v/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</row>
    <row r="82" spans="1:270" ht="24" customHeight="1" x14ac:dyDescent="0.2">
      <c r="A82" s="8">
        <v>81</v>
      </c>
      <c r="B82" s="1" t="s">
        <v>87</v>
      </c>
      <c r="C82" s="1">
        <v>630</v>
      </c>
      <c r="D82" s="14">
        <f t="shared" si="1"/>
        <v>662</v>
      </c>
      <c r="E82" s="2" t="str">
        <f>IF($C82&lt;=$H$2-SUM($E$2:E81),C82,"")</f>
        <v/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</row>
    <row r="83" spans="1:270" ht="24" customHeight="1" x14ac:dyDescent="0.2">
      <c r="A83" s="8">
        <v>82</v>
      </c>
      <c r="B83" s="1" t="s">
        <v>88</v>
      </c>
      <c r="C83" s="1">
        <v>156</v>
      </c>
      <c r="D83" s="14">
        <f t="shared" si="1"/>
        <v>707</v>
      </c>
      <c r="E83" s="2" t="str">
        <f>IF($C83&lt;=$H$2-SUM($E$2:E82),C83,"")</f>
        <v/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</row>
    <row r="84" spans="1:270" ht="24" customHeight="1" x14ac:dyDescent="0.2">
      <c r="A84" s="8">
        <v>83</v>
      </c>
      <c r="B84" s="1" t="s">
        <v>89</v>
      </c>
      <c r="C84" s="1">
        <v>286</v>
      </c>
      <c r="D84" s="14">
        <f t="shared" si="1"/>
        <v>731</v>
      </c>
      <c r="E84" s="2" t="str">
        <f>IF($C84&lt;=$H$2-SUM($E$2:E83),C84,"")</f>
        <v/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</row>
    <row r="85" spans="1:270" ht="24" customHeight="1" x14ac:dyDescent="0.2">
      <c r="A85" s="8">
        <v>84</v>
      </c>
      <c r="B85" s="1" t="s">
        <v>90</v>
      </c>
      <c r="C85" s="1">
        <v>212</v>
      </c>
      <c r="D85" s="14">
        <f t="shared" si="1"/>
        <v>744</v>
      </c>
      <c r="E85" s="2" t="str">
        <f>IF($C85&lt;=$H$2-SUM($E$2:E84),C85,"")</f>
        <v/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</row>
    <row r="86" spans="1:270" ht="24" customHeight="1" x14ac:dyDescent="0.2">
      <c r="A86" s="8">
        <v>85</v>
      </c>
      <c r="B86" s="1" t="s">
        <v>91</v>
      </c>
      <c r="C86" s="1">
        <v>1100</v>
      </c>
      <c r="D86" s="14">
        <f t="shared" si="1"/>
        <v>770</v>
      </c>
      <c r="E86" s="2" t="str">
        <f>IF($C86&lt;=$H$2-SUM($E$2:E85),C86,"")</f>
        <v/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</row>
    <row r="87" spans="1:270" ht="24" customHeight="1" x14ac:dyDescent="0.2">
      <c r="A87" s="8">
        <v>86</v>
      </c>
      <c r="B87" s="1" t="s">
        <v>92</v>
      </c>
      <c r="C87" s="1">
        <v>209</v>
      </c>
      <c r="D87" s="14">
        <f t="shared" si="1"/>
        <v>801</v>
      </c>
      <c r="E87" s="2" t="str">
        <f>IF($C87&lt;=$H$2-SUM($E$2:E86),C87,"")</f>
        <v/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</row>
    <row r="88" spans="1:270" ht="24" customHeight="1" x14ac:dyDescent="0.2">
      <c r="A88" s="8">
        <v>87</v>
      </c>
      <c r="B88" s="1" t="s">
        <v>93</v>
      </c>
      <c r="C88" s="1">
        <v>114</v>
      </c>
      <c r="D88" s="14">
        <f t="shared" si="1"/>
        <v>812</v>
      </c>
      <c r="E88" s="2" t="str">
        <f>IF($C88&lt;=$H$2-SUM($E$2:E87),C88,"")</f>
        <v/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</row>
    <row r="89" spans="1:270" ht="24" customHeight="1" x14ac:dyDescent="0.2">
      <c r="A89" s="8">
        <v>88</v>
      </c>
      <c r="B89" s="1" t="s">
        <v>94</v>
      </c>
      <c r="C89" s="1">
        <v>1060</v>
      </c>
      <c r="D89" s="14">
        <f t="shared" si="1"/>
        <v>846</v>
      </c>
      <c r="E89" s="2" t="str">
        <f>IF($C89&lt;=$H$2-SUM($E$2:E88),C89,"")</f>
        <v/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</row>
    <row r="90" spans="1:270" ht="24" customHeight="1" x14ac:dyDescent="0.2">
      <c r="A90" s="8">
        <v>89</v>
      </c>
      <c r="B90" s="1" t="s">
        <v>95</v>
      </c>
      <c r="C90" s="1">
        <v>1100</v>
      </c>
      <c r="D90" s="14">
        <f t="shared" si="1"/>
        <v>903</v>
      </c>
      <c r="E90" s="2" t="str">
        <f>IF($C90&lt;=$H$2-SUM($E$2:E89),C90,"")</f>
        <v/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</row>
    <row r="91" spans="1:270" ht="24" customHeight="1" x14ac:dyDescent="0.2">
      <c r="A91" s="8">
        <v>90</v>
      </c>
      <c r="B91" s="1" t="s">
        <v>96</v>
      </c>
      <c r="C91" s="1">
        <v>161</v>
      </c>
      <c r="D91" s="14">
        <f t="shared" si="1"/>
        <v>998</v>
      </c>
      <c r="E91" s="2" t="str">
        <f>IF($C91&lt;=$H$2-SUM($E$2:E90),C91,"")</f>
        <v/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</row>
    <row r="92" spans="1:270" ht="24" customHeight="1" x14ac:dyDescent="0.2">
      <c r="A92" s="8">
        <v>91</v>
      </c>
      <c r="B92" s="1" t="s">
        <v>97</v>
      </c>
      <c r="C92" s="1">
        <v>1001</v>
      </c>
      <c r="D92" s="14">
        <f t="shared" si="1"/>
        <v>1001</v>
      </c>
      <c r="E92" s="2" t="str">
        <f>IF($C92&lt;=$H$2-SUM($E$2:E91),C92,"")</f>
        <v/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</row>
    <row r="93" spans="1:270" ht="24" customHeight="1" x14ac:dyDescent="0.2">
      <c r="A93" s="8">
        <v>92</v>
      </c>
      <c r="B93" s="1" t="s">
        <v>98</v>
      </c>
      <c r="C93" s="1">
        <v>201</v>
      </c>
      <c r="D93" s="14">
        <f t="shared" si="1"/>
        <v>1020</v>
      </c>
      <c r="E93" s="2" t="str">
        <f>IF($C93&lt;=$H$2-SUM($E$2:E92),C93,"")</f>
        <v/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</row>
    <row r="94" spans="1:270" ht="24" customHeight="1" x14ac:dyDescent="0.2">
      <c r="A94" s="8">
        <v>93</v>
      </c>
      <c r="B94" s="1" t="s">
        <v>99</v>
      </c>
      <c r="C94" s="1">
        <v>256</v>
      </c>
      <c r="D94" s="14">
        <f t="shared" si="1"/>
        <v>1060</v>
      </c>
      <c r="E94" s="2" t="str">
        <f>IF($C94&lt;=$H$2-SUM($E$2:E93),C94,"")</f>
        <v/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</row>
    <row r="95" spans="1:270" ht="24" customHeight="1" x14ac:dyDescent="0.2">
      <c r="A95" s="8">
        <v>94</v>
      </c>
      <c r="B95" s="1" t="s">
        <v>100</v>
      </c>
      <c r="C95" s="1">
        <v>20</v>
      </c>
      <c r="D95" s="14">
        <f t="shared" si="1"/>
        <v>1100</v>
      </c>
      <c r="E95" s="2" t="str">
        <f>IF($C95&lt;=$H$2-SUM($E$2:E94),C95,"")</f>
        <v/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</row>
    <row r="96" spans="1:270" ht="24" customHeight="1" x14ac:dyDescent="0.2">
      <c r="A96" s="8">
        <v>95</v>
      </c>
      <c r="B96" s="1" t="s">
        <v>101</v>
      </c>
      <c r="C96" s="1">
        <v>86</v>
      </c>
      <c r="D96" s="14">
        <f t="shared" si="1"/>
        <v>1100</v>
      </c>
      <c r="E96" s="2" t="str">
        <f>IF($C96&lt;=$H$2-SUM($E$2:E95),C96,"")</f>
        <v/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</row>
    <row r="97" spans="1:270" ht="24" customHeight="1" x14ac:dyDescent="0.2">
      <c r="A97" s="8">
        <v>96</v>
      </c>
      <c r="B97" s="1" t="s">
        <v>102</v>
      </c>
      <c r="C97" s="1">
        <v>113</v>
      </c>
      <c r="D97" s="14">
        <f t="shared" si="1"/>
        <v>1106</v>
      </c>
      <c r="E97" s="2" t="str">
        <f>IF($C97&lt;=$H$2-SUM($E$2:E96),C97,"")</f>
        <v/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</row>
    <row r="98" spans="1:270" ht="24" customHeight="1" x14ac:dyDescent="0.2">
      <c r="A98" s="8">
        <v>97</v>
      </c>
      <c r="B98" s="1" t="s">
        <v>103</v>
      </c>
      <c r="C98" s="1">
        <v>707</v>
      </c>
      <c r="D98" s="14">
        <f t="shared" si="1"/>
        <v>1281</v>
      </c>
      <c r="E98" s="2" t="str">
        <f>IF($C98&lt;=$H$2-SUM($E$2:E97),C98,"")</f>
        <v/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</row>
    <row r="99" spans="1:270" ht="24" customHeight="1" x14ac:dyDescent="0.2">
      <c r="A99" s="8">
        <v>98</v>
      </c>
      <c r="B99" s="1" t="s">
        <v>104</v>
      </c>
      <c r="C99" s="1">
        <v>514</v>
      </c>
      <c r="D99" s="14">
        <f t="shared" si="1"/>
        <v>1286</v>
      </c>
      <c r="E99" s="2" t="str">
        <f>IF($C99&lt;=$H$2-SUM($E$2:E98),C99,"")</f>
        <v/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</row>
    <row r="100" spans="1:270" ht="24" customHeight="1" x14ac:dyDescent="0.2">
      <c r="A100" s="8">
        <v>99</v>
      </c>
      <c r="B100" s="1" t="s">
        <v>105</v>
      </c>
      <c r="C100" s="1">
        <v>298</v>
      </c>
      <c r="D100" s="14">
        <f t="shared" si="1"/>
        <v>1481</v>
      </c>
      <c r="E100" s="2" t="str">
        <f>IF($C100&lt;=$H$2-SUM($E$2:E99),C100,"")</f>
        <v/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</row>
    <row r="101" spans="1:270" ht="24" customHeight="1" x14ac:dyDescent="0.2"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</row>
    <row r="102" spans="1:270" ht="24" customHeight="1" x14ac:dyDescent="0.2"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</row>
    <row r="103" spans="1:270" ht="24" customHeight="1" x14ac:dyDescent="0.2">
      <c r="B103" s="3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</row>
  </sheetData>
  <autoFilter ref="A1:H100"/>
  <sortState ref="A2:C100">
    <sortCondition ref="A2"/>
  </sortState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rightToLeft="1" tabSelected="1" workbookViewId="0">
      <selection activeCell="D5" sqref="D5"/>
    </sheetView>
  </sheetViews>
  <sheetFormatPr defaultRowHeight="12.75" x14ac:dyDescent="0.2"/>
  <cols>
    <col min="4" max="4" width="10" customWidth="1"/>
  </cols>
  <sheetData>
    <row r="1" spans="1:16" ht="26.25" x14ac:dyDescent="0.4">
      <c r="A1" t="s">
        <v>0</v>
      </c>
      <c r="B1" t="s">
        <v>1</v>
      </c>
      <c r="C1" s="15" t="s">
        <v>157</v>
      </c>
      <c r="D1" s="23">
        <v>292</v>
      </c>
      <c r="E1" s="15" t="s">
        <v>167</v>
      </c>
    </row>
    <row r="2" spans="1:16" ht="18" x14ac:dyDescent="0.25">
      <c r="A2" t="s">
        <v>2</v>
      </c>
      <c r="B2">
        <v>66</v>
      </c>
      <c r="C2">
        <v>0</v>
      </c>
      <c r="E2" s="18" t="s">
        <v>155</v>
      </c>
      <c r="F2" s="18" t="s">
        <v>1</v>
      </c>
      <c r="I2" s="20" t="s">
        <v>158</v>
      </c>
    </row>
    <row r="3" spans="1:16" ht="18" x14ac:dyDescent="0.25">
      <c r="A3" t="s">
        <v>4</v>
      </c>
      <c r="B3">
        <v>298</v>
      </c>
      <c r="C3">
        <v>0</v>
      </c>
      <c r="E3" s="21" t="str">
        <f t="array" ref="E3">IFERROR(INDEX($A$2:$B$100,SMALL(IF($C$2:$C$100=1,ROW($C$2:$C$100),""),ROW(A1))-1,COLUMN(A:A)),"")</f>
        <v>فاتورة 65</v>
      </c>
      <c r="F3" s="21">
        <f t="array" ref="F3">IFERROR(INDEX($A$2:$B$100,SMALL(IF($C$2:$C$100=1,ROW($C$2:$C$100),""),ROW(B1))-1,COLUMN(B:B)),"")</f>
        <v>14</v>
      </c>
      <c r="I3" s="19" t="s">
        <v>159</v>
      </c>
      <c r="J3" s="19"/>
      <c r="K3" s="19"/>
      <c r="L3" s="19"/>
      <c r="M3" s="19"/>
      <c r="N3" s="19"/>
      <c r="O3" s="17"/>
      <c r="P3" s="17"/>
    </row>
    <row r="4" spans="1:16" x14ac:dyDescent="0.2">
      <c r="A4" t="s">
        <v>5</v>
      </c>
      <c r="B4">
        <v>258</v>
      </c>
      <c r="C4">
        <v>0</v>
      </c>
      <c r="E4" s="21" t="str">
        <f t="array" ref="E4">IFERROR(INDEX($A$2:$B$100,SMALL(IF($C$2:$C$100=1,ROW($C$2:$C$100),""),ROW(A2))-1,COLUMN(A:A)),"")</f>
        <v>فاتورة 67</v>
      </c>
      <c r="F4" s="21">
        <f t="array" ref="F4">IFERROR(INDEX($A$2:$B$100,SMALL(IF($C$2:$C$100=1,ROW($C$2:$C$100),""),ROW(B2))-1,COLUMN(B:B)),"")</f>
        <v>19</v>
      </c>
    </row>
    <row r="5" spans="1:16" x14ac:dyDescent="0.2">
      <c r="A5" t="s">
        <v>7</v>
      </c>
      <c r="B5">
        <v>90</v>
      </c>
      <c r="C5">
        <v>0</v>
      </c>
      <c r="E5" s="21" t="str">
        <f t="array" ref="E5">IFERROR(INDEX($A$2:$B$100,SMALL(IF($C$2:$C$100=1,ROW($C$2:$C$100),""),ROW(A3))-1,COLUMN(A:A)),"")</f>
        <v>فاتورة 77</v>
      </c>
      <c r="F5" s="21">
        <f t="array" ref="F5">IFERROR(INDEX($A$2:$B$100,SMALL(IF($C$2:$C$100=1,ROW($C$2:$C$100),""),ROW(B3))-1,COLUMN(B:B)),"")</f>
        <v>47</v>
      </c>
      <c r="I5" s="15"/>
    </row>
    <row r="6" spans="1:16" x14ac:dyDescent="0.2">
      <c r="A6" t="s">
        <v>8</v>
      </c>
      <c r="B6">
        <v>170</v>
      </c>
      <c r="C6">
        <v>0</v>
      </c>
      <c r="E6" s="21" t="str">
        <f t="array" ref="E6">IFERROR(INDEX($A$2:$B$100,SMALL(IF($C$2:$C$100=1,ROW($C$2:$C$100),""),ROW(A4))-1,COLUMN(A:A)),"")</f>
        <v>فاتورة 84</v>
      </c>
      <c r="F6" s="21">
        <f t="array" ref="F6">IFERROR(INDEX($A$2:$B$100,SMALL(IF($C$2:$C$100=1,ROW($C$2:$C$100),""),ROW(B4))-1,COLUMN(B:B)),"")</f>
        <v>212</v>
      </c>
    </row>
    <row r="7" spans="1:16" x14ac:dyDescent="0.2">
      <c r="A7" t="s">
        <v>10</v>
      </c>
      <c r="B7">
        <v>131</v>
      </c>
      <c r="C7">
        <v>0</v>
      </c>
      <c r="E7" s="21" t="str">
        <f t="array" ref="E7">IFERROR(INDEX($A$2:$B$100,SMALL(IF($C$2:$C$100=1,ROW($C$2:$C$100),""),ROW(A5))-1,COLUMN(A:A)),"")</f>
        <v/>
      </c>
      <c r="F7" s="21" t="str">
        <f t="array" ref="F7">IFERROR(INDEX($A$2:$B$100,SMALL(IF($C$2:$C$100=1,ROW($C$2:$C$100),""),ROW(B5))-1,COLUMN(B:B)),"")</f>
        <v/>
      </c>
    </row>
    <row r="8" spans="1:16" x14ac:dyDescent="0.2">
      <c r="A8" t="s">
        <v>11</v>
      </c>
      <c r="B8">
        <v>136</v>
      </c>
      <c r="C8">
        <v>0</v>
      </c>
      <c r="E8" s="21" t="str">
        <f t="array" ref="E8">IFERROR(INDEX($A$2:$B$100,SMALL(IF($C$2:$C$100=1,ROW($C$2:$C$100),""),ROW(A6))-1,COLUMN(A:A)),"")</f>
        <v/>
      </c>
      <c r="F8" s="21" t="str">
        <f t="array" ref="F8">IFERROR(INDEX($A$2:$B$100,SMALL(IF($C$2:$C$100=1,ROW($C$2:$C$100),""),ROW(B6))-1,COLUMN(B:B)),"")</f>
        <v/>
      </c>
    </row>
    <row r="9" spans="1:16" x14ac:dyDescent="0.2">
      <c r="A9" t="s">
        <v>12</v>
      </c>
      <c r="B9">
        <v>145</v>
      </c>
      <c r="C9">
        <v>0</v>
      </c>
      <c r="E9" s="21" t="str">
        <f t="array" ref="E9">IFERROR(INDEX($A$2:$B$100,SMALL(IF($C$2:$C$100=1,ROW($C$2:$C$100),""),ROW(A7))-1,COLUMN(A:A)),"")</f>
        <v/>
      </c>
      <c r="F9" s="21" t="str">
        <f t="array" ref="F9">IFERROR(INDEX($A$2:$B$100,SMALL(IF($C$2:$C$100=1,ROW($C$2:$C$100),""),ROW(B7))-1,COLUMN(B:B)),"")</f>
        <v/>
      </c>
    </row>
    <row r="10" spans="1:16" x14ac:dyDescent="0.2">
      <c r="A10" t="s">
        <v>13</v>
      </c>
      <c r="B10">
        <v>94</v>
      </c>
      <c r="C10">
        <v>0</v>
      </c>
      <c r="E10" s="21" t="str">
        <f t="array" ref="E10">IFERROR(INDEX($A$2:$B$100,SMALL(IF($C$2:$C$100=1,ROW($C$2:$C$100),""),ROW(A8))-1,COLUMN(A:A)),"")</f>
        <v/>
      </c>
      <c r="F10" s="21" t="str">
        <f t="array" ref="F10">IFERROR(INDEX($A$2:$B$100,SMALL(IF($C$2:$C$100=1,ROW($C$2:$C$100),""),ROW(B8))-1,COLUMN(B:B)),"")</f>
        <v/>
      </c>
    </row>
    <row r="11" spans="1:16" x14ac:dyDescent="0.2">
      <c r="A11" t="s">
        <v>15</v>
      </c>
      <c r="B11">
        <v>206</v>
      </c>
      <c r="C11">
        <v>0</v>
      </c>
      <c r="E11" s="21"/>
      <c r="F11" s="21"/>
    </row>
    <row r="12" spans="1:16" x14ac:dyDescent="0.2">
      <c r="A12" t="s">
        <v>16</v>
      </c>
      <c r="B12">
        <v>662</v>
      </c>
      <c r="C12">
        <v>0</v>
      </c>
      <c r="E12" s="18" t="s">
        <v>156</v>
      </c>
      <c r="F12" s="18">
        <f>SUM(F3:F11)</f>
        <v>292</v>
      </c>
    </row>
    <row r="13" spans="1:16" x14ac:dyDescent="0.2">
      <c r="A13" t="s">
        <v>18</v>
      </c>
      <c r="B13">
        <v>731</v>
      </c>
      <c r="C13">
        <v>0</v>
      </c>
    </row>
    <row r="14" spans="1:16" x14ac:dyDescent="0.2">
      <c r="A14" t="s">
        <v>19</v>
      </c>
      <c r="B14">
        <v>213</v>
      </c>
      <c r="C14">
        <v>0</v>
      </c>
    </row>
    <row r="15" spans="1:16" x14ac:dyDescent="0.2">
      <c r="A15" t="s">
        <v>20</v>
      </c>
      <c r="B15">
        <v>336</v>
      </c>
      <c r="C15">
        <v>0</v>
      </c>
    </row>
    <row r="16" spans="1:16" x14ac:dyDescent="0.2">
      <c r="A16" t="s">
        <v>21</v>
      </c>
      <c r="B16">
        <v>1281</v>
      </c>
      <c r="C16">
        <v>0</v>
      </c>
    </row>
    <row r="17" spans="1:8" x14ac:dyDescent="0.2">
      <c r="A17" t="s">
        <v>22</v>
      </c>
      <c r="B17">
        <v>306</v>
      </c>
      <c r="C17">
        <v>0</v>
      </c>
    </row>
    <row r="18" spans="1:8" x14ac:dyDescent="0.2">
      <c r="A18" t="s">
        <v>23</v>
      </c>
      <c r="B18">
        <v>14</v>
      </c>
      <c r="C18">
        <v>0</v>
      </c>
    </row>
    <row r="19" spans="1:8" x14ac:dyDescent="0.2">
      <c r="A19" t="s">
        <v>24</v>
      </c>
      <c r="B19">
        <v>308</v>
      </c>
      <c r="C19">
        <v>0</v>
      </c>
    </row>
    <row r="20" spans="1:8" x14ac:dyDescent="0.2">
      <c r="A20" t="s">
        <v>25</v>
      </c>
      <c r="B20">
        <v>489</v>
      </c>
      <c r="C20">
        <v>0</v>
      </c>
    </row>
    <row r="21" spans="1:8" x14ac:dyDescent="0.2">
      <c r="A21" t="s">
        <v>26</v>
      </c>
      <c r="B21">
        <v>150</v>
      </c>
      <c r="C21">
        <v>0</v>
      </c>
    </row>
    <row r="22" spans="1:8" x14ac:dyDescent="0.2">
      <c r="A22" t="s">
        <v>27</v>
      </c>
      <c r="B22">
        <v>903</v>
      </c>
      <c r="C22">
        <v>0</v>
      </c>
      <c r="E22" s="15"/>
      <c r="F22" s="16"/>
    </row>
    <row r="23" spans="1:8" x14ac:dyDescent="0.2">
      <c r="A23" t="s">
        <v>28</v>
      </c>
      <c r="B23">
        <v>72</v>
      </c>
      <c r="C23">
        <v>0</v>
      </c>
    </row>
    <row r="24" spans="1:8" x14ac:dyDescent="0.2">
      <c r="A24" t="s">
        <v>29</v>
      </c>
      <c r="B24">
        <v>1481</v>
      </c>
      <c r="C24">
        <v>0</v>
      </c>
    </row>
    <row r="25" spans="1:8" x14ac:dyDescent="0.2">
      <c r="A25" t="s">
        <v>30</v>
      </c>
      <c r="B25">
        <v>351</v>
      </c>
      <c r="C25">
        <v>0</v>
      </c>
    </row>
    <row r="26" spans="1:8" x14ac:dyDescent="0.2">
      <c r="A26" t="s">
        <v>31</v>
      </c>
      <c r="B26">
        <v>117</v>
      </c>
      <c r="C26">
        <v>0</v>
      </c>
    </row>
    <row r="27" spans="1:8" x14ac:dyDescent="0.2">
      <c r="A27" t="s">
        <v>32</v>
      </c>
      <c r="B27">
        <v>770</v>
      </c>
      <c r="C27">
        <v>0</v>
      </c>
    </row>
    <row r="28" spans="1:8" x14ac:dyDescent="0.2">
      <c r="A28" t="s">
        <v>33</v>
      </c>
      <c r="B28">
        <v>180</v>
      </c>
      <c r="C28">
        <v>0</v>
      </c>
    </row>
    <row r="29" spans="1:8" x14ac:dyDescent="0.2">
      <c r="A29" t="s">
        <v>34</v>
      </c>
      <c r="B29">
        <v>302</v>
      </c>
      <c r="C29">
        <v>0</v>
      </c>
    </row>
    <row r="30" spans="1:8" x14ac:dyDescent="0.2">
      <c r="A30" t="s">
        <v>35</v>
      </c>
      <c r="B30">
        <v>68</v>
      </c>
      <c r="C30">
        <v>0</v>
      </c>
    </row>
    <row r="31" spans="1:8" ht="15" x14ac:dyDescent="0.2">
      <c r="A31" t="s">
        <v>36</v>
      </c>
      <c r="B31">
        <v>104</v>
      </c>
      <c r="C31">
        <v>0</v>
      </c>
      <c r="H31" s="22" t="s">
        <v>160</v>
      </c>
    </row>
    <row r="32" spans="1:8" x14ac:dyDescent="0.2">
      <c r="A32" t="s">
        <v>37</v>
      </c>
      <c r="B32">
        <v>129</v>
      </c>
      <c r="C32">
        <v>0</v>
      </c>
    </row>
    <row r="33" spans="1:3" x14ac:dyDescent="0.2">
      <c r="A33" t="s">
        <v>38</v>
      </c>
      <c r="B33">
        <v>812</v>
      </c>
      <c r="C33">
        <v>0</v>
      </c>
    </row>
    <row r="34" spans="1:3" x14ac:dyDescent="0.2">
      <c r="A34" t="s">
        <v>39</v>
      </c>
      <c r="B34">
        <v>88</v>
      </c>
      <c r="C34">
        <v>0</v>
      </c>
    </row>
    <row r="35" spans="1:3" x14ac:dyDescent="0.2">
      <c r="A35" t="s">
        <v>40</v>
      </c>
      <c r="B35">
        <v>1020</v>
      </c>
      <c r="C35">
        <v>0</v>
      </c>
    </row>
    <row r="36" spans="1:3" x14ac:dyDescent="0.2">
      <c r="A36" t="s">
        <v>41</v>
      </c>
      <c r="B36">
        <v>1286</v>
      </c>
      <c r="C36">
        <v>0</v>
      </c>
    </row>
    <row r="37" spans="1:3" x14ac:dyDescent="0.2">
      <c r="A37" t="s">
        <v>42</v>
      </c>
      <c r="B37">
        <v>526</v>
      </c>
      <c r="C37">
        <v>0</v>
      </c>
    </row>
    <row r="38" spans="1:3" x14ac:dyDescent="0.2">
      <c r="A38" t="s">
        <v>43</v>
      </c>
      <c r="B38">
        <v>110</v>
      </c>
      <c r="C38">
        <v>0</v>
      </c>
    </row>
    <row r="39" spans="1:3" x14ac:dyDescent="0.2">
      <c r="A39" t="s">
        <v>44</v>
      </c>
      <c r="B39">
        <v>232</v>
      </c>
      <c r="C39">
        <v>0</v>
      </c>
    </row>
    <row r="40" spans="1:3" x14ac:dyDescent="0.2">
      <c r="A40" t="s">
        <v>45</v>
      </c>
      <c r="B40">
        <v>998</v>
      </c>
      <c r="C40">
        <v>0</v>
      </c>
    </row>
    <row r="41" spans="1:3" x14ac:dyDescent="0.2">
      <c r="A41" t="s">
        <v>46</v>
      </c>
      <c r="B41">
        <v>550</v>
      </c>
      <c r="C41">
        <v>0</v>
      </c>
    </row>
    <row r="42" spans="1:3" x14ac:dyDescent="0.2">
      <c r="A42" t="s">
        <v>47</v>
      </c>
      <c r="B42">
        <v>80</v>
      </c>
      <c r="C42">
        <v>0</v>
      </c>
    </row>
    <row r="43" spans="1:3" x14ac:dyDescent="0.2">
      <c r="A43" t="s">
        <v>48</v>
      </c>
      <c r="B43">
        <v>73</v>
      </c>
      <c r="C43">
        <v>0</v>
      </c>
    </row>
    <row r="44" spans="1:3" x14ac:dyDescent="0.2">
      <c r="A44" t="s">
        <v>49</v>
      </c>
      <c r="B44">
        <v>270</v>
      </c>
      <c r="C44">
        <v>0</v>
      </c>
    </row>
    <row r="45" spans="1:3" x14ac:dyDescent="0.2">
      <c r="A45" t="s">
        <v>50</v>
      </c>
      <c r="B45">
        <v>312</v>
      </c>
      <c r="C45">
        <v>0</v>
      </c>
    </row>
    <row r="46" spans="1:3" x14ac:dyDescent="0.2">
      <c r="A46" t="s">
        <v>51</v>
      </c>
      <c r="B46">
        <v>55</v>
      </c>
      <c r="C46">
        <v>0</v>
      </c>
    </row>
    <row r="47" spans="1:3" x14ac:dyDescent="0.2">
      <c r="A47" t="s">
        <v>52</v>
      </c>
      <c r="B47">
        <v>137</v>
      </c>
      <c r="C47">
        <v>0</v>
      </c>
    </row>
    <row r="48" spans="1:3" x14ac:dyDescent="0.2">
      <c r="A48" t="s">
        <v>53</v>
      </c>
      <c r="B48">
        <v>78</v>
      </c>
      <c r="C48">
        <v>0</v>
      </c>
    </row>
    <row r="49" spans="1:8" x14ac:dyDescent="0.2">
      <c r="A49" t="s">
        <v>54</v>
      </c>
      <c r="B49">
        <v>20</v>
      </c>
      <c r="C49">
        <v>0</v>
      </c>
    </row>
    <row r="50" spans="1:8" x14ac:dyDescent="0.2">
      <c r="A50" t="s">
        <v>55</v>
      </c>
      <c r="B50">
        <v>57</v>
      </c>
      <c r="C50">
        <v>0</v>
      </c>
    </row>
    <row r="51" spans="1:8" x14ac:dyDescent="0.2">
      <c r="A51" t="s">
        <v>56</v>
      </c>
      <c r="B51">
        <v>573</v>
      </c>
      <c r="C51">
        <v>0</v>
      </c>
    </row>
    <row r="52" spans="1:8" x14ac:dyDescent="0.2">
      <c r="A52" t="s">
        <v>57</v>
      </c>
      <c r="B52">
        <v>319</v>
      </c>
      <c r="C52">
        <v>0</v>
      </c>
    </row>
    <row r="53" spans="1:8" x14ac:dyDescent="0.2">
      <c r="A53" t="s">
        <v>58</v>
      </c>
      <c r="B53">
        <v>108</v>
      </c>
      <c r="C53">
        <v>0</v>
      </c>
    </row>
    <row r="54" spans="1:8" x14ac:dyDescent="0.2">
      <c r="A54" t="s">
        <v>59</v>
      </c>
      <c r="B54">
        <v>98</v>
      </c>
      <c r="C54">
        <v>0</v>
      </c>
    </row>
    <row r="55" spans="1:8" ht="15" x14ac:dyDescent="0.2">
      <c r="A55" t="s">
        <v>60</v>
      </c>
      <c r="B55">
        <v>116</v>
      </c>
      <c r="C55">
        <v>0</v>
      </c>
      <c r="H55" s="22" t="s">
        <v>161</v>
      </c>
    </row>
    <row r="56" spans="1:8" x14ac:dyDescent="0.2">
      <c r="A56" t="s">
        <v>61</v>
      </c>
      <c r="B56">
        <v>500</v>
      </c>
      <c r="C56">
        <v>0</v>
      </c>
    </row>
    <row r="57" spans="1:8" x14ac:dyDescent="0.2">
      <c r="A57" t="s">
        <v>62</v>
      </c>
      <c r="B57">
        <v>46</v>
      </c>
      <c r="C57">
        <v>0</v>
      </c>
    </row>
    <row r="58" spans="1:8" x14ac:dyDescent="0.2">
      <c r="A58" t="s">
        <v>63</v>
      </c>
      <c r="B58">
        <v>62</v>
      </c>
      <c r="C58">
        <v>0</v>
      </c>
    </row>
    <row r="59" spans="1:8" x14ac:dyDescent="0.2">
      <c r="A59" t="s">
        <v>64</v>
      </c>
      <c r="B59">
        <v>148</v>
      </c>
      <c r="C59">
        <v>0</v>
      </c>
    </row>
    <row r="60" spans="1:8" x14ac:dyDescent="0.2">
      <c r="A60" t="s">
        <v>65</v>
      </c>
      <c r="B60">
        <v>56</v>
      </c>
      <c r="C60">
        <v>0</v>
      </c>
    </row>
    <row r="61" spans="1:8" x14ac:dyDescent="0.2">
      <c r="A61" t="s">
        <v>66</v>
      </c>
      <c r="B61">
        <v>124</v>
      </c>
      <c r="C61">
        <v>0</v>
      </c>
    </row>
    <row r="62" spans="1:8" ht="15" x14ac:dyDescent="0.2">
      <c r="A62" t="s">
        <v>67</v>
      </c>
      <c r="B62">
        <v>68</v>
      </c>
      <c r="C62">
        <v>0</v>
      </c>
      <c r="H62" s="22" t="s">
        <v>162</v>
      </c>
    </row>
    <row r="63" spans="1:8" x14ac:dyDescent="0.2">
      <c r="A63" t="s">
        <v>68</v>
      </c>
      <c r="B63">
        <v>490</v>
      </c>
      <c r="C63">
        <v>0</v>
      </c>
    </row>
    <row r="64" spans="1:8" x14ac:dyDescent="0.2">
      <c r="A64" t="s">
        <v>69</v>
      </c>
      <c r="B64">
        <v>18</v>
      </c>
      <c r="C64">
        <v>0</v>
      </c>
    </row>
    <row r="65" spans="1:3" x14ac:dyDescent="0.2">
      <c r="A65" t="s">
        <v>70</v>
      </c>
      <c r="B65">
        <v>156</v>
      </c>
      <c r="C65">
        <v>0</v>
      </c>
    </row>
    <row r="66" spans="1:3" x14ac:dyDescent="0.2">
      <c r="A66" t="s">
        <v>71</v>
      </c>
      <c r="B66">
        <v>14</v>
      </c>
      <c r="C66">
        <v>1</v>
      </c>
    </row>
    <row r="67" spans="1:3" x14ac:dyDescent="0.2">
      <c r="A67" t="s">
        <v>72</v>
      </c>
      <c r="B67">
        <v>48</v>
      </c>
      <c r="C67">
        <v>0</v>
      </c>
    </row>
    <row r="68" spans="1:3" x14ac:dyDescent="0.2">
      <c r="A68" t="s">
        <v>73</v>
      </c>
      <c r="B68">
        <v>19</v>
      </c>
      <c r="C68">
        <v>1</v>
      </c>
    </row>
    <row r="69" spans="1:3" x14ac:dyDescent="0.2">
      <c r="A69" t="s">
        <v>74</v>
      </c>
      <c r="B69">
        <v>134</v>
      </c>
      <c r="C69">
        <v>0</v>
      </c>
    </row>
    <row r="70" spans="1:3" x14ac:dyDescent="0.2">
      <c r="A70" t="s">
        <v>75</v>
      </c>
      <c r="B70">
        <v>305</v>
      </c>
      <c r="C70">
        <v>0</v>
      </c>
    </row>
    <row r="71" spans="1:3" x14ac:dyDescent="0.2">
      <c r="A71" t="s">
        <v>76</v>
      </c>
      <c r="B71">
        <v>744</v>
      </c>
      <c r="C71">
        <v>0</v>
      </c>
    </row>
    <row r="72" spans="1:3" x14ac:dyDescent="0.2">
      <c r="A72" t="s">
        <v>77</v>
      </c>
      <c r="B72">
        <v>184</v>
      </c>
      <c r="C72">
        <v>0</v>
      </c>
    </row>
    <row r="73" spans="1:3" x14ac:dyDescent="0.2">
      <c r="A73" t="s">
        <v>78</v>
      </c>
      <c r="B73">
        <v>846</v>
      </c>
      <c r="C73">
        <v>0</v>
      </c>
    </row>
    <row r="74" spans="1:3" x14ac:dyDescent="0.2">
      <c r="A74" t="s">
        <v>79</v>
      </c>
      <c r="B74">
        <v>37</v>
      </c>
      <c r="C74">
        <v>0</v>
      </c>
    </row>
    <row r="75" spans="1:3" x14ac:dyDescent="0.2">
      <c r="A75" t="s">
        <v>80</v>
      </c>
      <c r="B75">
        <v>801</v>
      </c>
      <c r="C75">
        <v>0</v>
      </c>
    </row>
    <row r="76" spans="1:3" x14ac:dyDescent="0.2">
      <c r="A76" t="s">
        <v>81</v>
      </c>
      <c r="B76">
        <v>1106</v>
      </c>
      <c r="C76">
        <v>0</v>
      </c>
    </row>
    <row r="77" spans="1:3" x14ac:dyDescent="0.2">
      <c r="A77" t="s">
        <v>82</v>
      </c>
      <c r="B77">
        <v>62</v>
      </c>
      <c r="C77">
        <v>0</v>
      </c>
    </row>
    <row r="78" spans="1:3" x14ac:dyDescent="0.2">
      <c r="A78" t="s">
        <v>83</v>
      </c>
      <c r="B78">
        <v>47</v>
      </c>
      <c r="C78">
        <v>1</v>
      </c>
    </row>
    <row r="79" spans="1:3" x14ac:dyDescent="0.2">
      <c r="A79" t="s">
        <v>84</v>
      </c>
      <c r="B79">
        <v>541</v>
      </c>
      <c r="C79">
        <v>0</v>
      </c>
    </row>
    <row r="80" spans="1:3" x14ac:dyDescent="0.2">
      <c r="A80" t="s">
        <v>85</v>
      </c>
      <c r="B80">
        <v>202</v>
      </c>
      <c r="C80">
        <v>0</v>
      </c>
    </row>
    <row r="81" spans="1:3" x14ac:dyDescent="0.2">
      <c r="A81" t="s">
        <v>86</v>
      </c>
      <c r="B81">
        <v>409</v>
      </c>
      <c r="C81">
        <v>0</v>
      </c>
    </row>
    <row r="82" spans="1:3" x14ac:dyDescent="0.2">
      <c r="A82" t="s">
        <v>87</v>
      </c>
      <c r="B82">
        <v>630</v>
      </c>
      <c r="C82">
        <v>0</v>
      </c>
    </row>
    <row r="83" spans="1:3" x14ac:dyDescent="0.2">
      <c r="A83" t="s">
        <v>88</v>
      </c>
      <c r="B83">
        <v>156</v>
      </c>
      <c r="C83">
        <v>0</v>
      </c>
    </row>
    <row r="84" spans="1:3" x14ac:dyDescent="0.2">
      <c r="A84" t="s">
        <v>89</v>
      </c>
      <c r="B84">
        <v>286</v>
      </c>
      <c r="C84">
        <v>0</v>
      </c>
    </row>
    <row r="85" spans="1:3" x14ac:dyDescent="0.2">
      <c r="A85" t="s">
        <v>90</v>
      </c>
      <c r="B85">
        <v>212</v>
      </c>
      <c r="C85">
        <v>1</v>
      </c>
    </row>
    <row r="86" spans="1:3" x14ac:dyDescent="0.2">
      <c r="A86" t="s">
        <v>91</v>
      </c>
      <c r="B86">
        <v>1100</v>
      </c>
      <c r="C86">
        <v>0</v>
      </c>
    </row>
    <row r="87" spans="1:3" x14ac:dyDescent="0.2">
      <c r="A87" t="s">
        <v>92</v>
      </c>
      <c r="B87">
        <v>209</v>
      </c>
      <c r="C87">
        <v>0</v>
      </c>
    </row>
    <row r="88" spans="1:3" x14ac:dyDescent="0.2">
      <c r="A88" t="s">
        <v>93</v>
      </c>
      <c r="B88">
        <v>114</v>
      </c>
      <c r="C88">
        <v>0</v>
      </c>
    </row>
    <row r="89" spans="1:3" x14ac:dyDescent="0.2">
      <c r="A89" t="s">
        <v>94</v>
      </c>
      <c r="B89">
        <v>1060</v>
      </c>
      <c r="C89">
        <v>0</v>
      </c>
    </row>
    <row r="90" spans="1:3" x14ac:dyDescent="0.2">
      <c r="A90" t="s">
        <v>95</v>
      </c>
      <c r="B90">
        <v>1100</v>
      </c>
      <c r="C90">
        <v>0</v>
      </c>
    </row>
    <row r="91" spans="1:3" x14ac:dyDescent="0.2">
      <c r="A91" t="s">
        <v>96</v>
      </c>
      <c r="B91">
        <v>161</v>
      </c>
      <c r="C91">
        <v>0</v>
      </c>
    </row>
    <row r="92" spans="1:3" x14ac:dyDescent="0.2">
      <c r="A92" t="s">
        <v>97</v>
      </c>
      <c r="B92">
        <v>1001</v>
      </c>
      <c r="C92">
        <v>0</v>
      </c>
    </row>
    <row r="93" spans="1:3" x14ac:dyDescent="0.2">
      <c r="A93" t="s">
        <v>98</v>
      </c>
      <c r="B93">
        <v>201</v>
      </c>
      <c r="C93">
        <v>0</v>
      </c>
    </row>
    <row r="94" spans="1:3" x14ac:dyDescent="0.2">
      <c r="A94" t="s">
        <v>99</v>
      </c>
      <c r="B94">
        <v>256</v>
      </c>
      <c r="C94">
        <v>0</v>
      </c>
    </row>
    <row r="95" spans="1:3" x14ac:dyDescent="0.2">
      <c r="A95" t="s">
        <v>100</v>
      </c>
      <c r="B95">
        <v>20</v>
      </c>
      <c r="C95">
        <v>0</v>
      </c>
    </row>
    <row r="96" spans="1:3" x14ac:dyDescent="0.2">
      <c r="A96" t="s">
        <v>101</v>
      </c>
      <c r="B96">
        <v>86</v>
      </c>
      <c r="C96">
        <v>0</v>
      </c>
    </row>
    <row r="97" spans="1:8" x14ac:dyDescent="0.2">
      <c r="A97" t="s">
        <v>102</v>
      </c>
      <c r="B97">
        <v>113</v>
      </c>
      <c r="C97">
        <v>0</v>
      </c>
    </row>
    <row r="98" spans="1:8" x14ac:dyDescent="0.2">
      <c r="A98" t="s">
        <v>103</v>
      </c>
      <c r="B98">
        <v>707</v>
      </c>
      <c r="C98">
        <v>0</v>
      </c>
    </row>
    <row r="99" spans="1:8" x14ac:dyDescent="0.2">
      <c r="A99" t="s">
        <v>104</v>
      </c>
      <c r="B99">
        <v>514</v>
      </c>
      <c r="C99">
        <v>0</v>
      </c>
    </row>
    <row r="100" spans="1:8" ht="15" x14ac:dyDescent="0.2">
      <c r="A100" t="s">
        <v>105</v>
      </c>
      <c r="B100">
        <v>298</v>
      </c>
      <c r="C100">
        <v>0</v>
      </c>
      <c r="H100" s="22"/>
    </row>
    <row r="101" spans="1:8" ht="15" x14ac:dyDescent="0.2">
      <c r="C101" s="17">
        <f>SUMPRODUCT(C2:C100,B2:B100)</f>
        <v>292</v>
      </c>
      <c r="H101" s="22" t="s">
        <v>163</v>
      </c>
    </row>
    <row r="113" spans="8:8" ht="15" x14ac:dyDescent="0.2">
      <c r="H113" s="22" t="s">
        <v>164</v>
      </c>
    </row>
    <row r="114" spans="8:8" ht="15" x14ac:dyDescent="0.2">
      <c r="H114" s="22" t="s">
        <v>165</v>
      </c>
    </row>
    <row r="115" spans="8:8" ht="15" x14ac:dyDescent="0.2">
      <c r="H115" s="22" t="s">
        <v>166</v>
      </c>
    </row>
  </sheetData>
  <conditionalFormatting sqref="C2:C100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DSAL</vt:lpstr>
      <vt:lpstr>ورقة1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 ALANSARY</dc:creator>
  <cp:lastModifiedBy>Elrefi</cp:lastModifiedBy>
  <dcterms:created xsi:type="dcterms:W3CDTF">2014-10-28T09:54:44Z</dcterms:created>
  <dcterms:modified xsi:type="dcterms:W3CDTF">2015-03-25T17:29:15Z</dcterms:modified>
</cp:coreProperties>
</file>