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15360" windowHeight="7755"/>
  </bookViews>
  <sheets>
    <sheet name="Sheet1" sheetId="1" r:id="rId1"/>
  </sheets>
  <definedNames>
    <definedName name="_xlnm._FilterDatabase" localSheetId="0" hidden="1">Sheet1!#REF!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H11" i="1"/>
  <c r="H12" i="1"/>
  <c r="H10" i="1"/>
  <c r="G11" i="1"/>
  <c r="G12" i="1"/>
  <c r="G10" i="1"/>
  <c r="F10" i="1"/>
  <c r="F12" i="1"/>
  <c r="E12" i="1"/>
  <c r="F11" i="1"/>
  <c r="E11" i="1"/>
  <c r="E10" i="1"/>
  <c r="E3" i="1"/>
  <c r="E4" i="1"/>
  <c r="F4" i="1" s="1"/>
  <c r="E5" i="1"/>
  <c r="F5" i="1" s="1"/>
  <c r="G3" i="1"/>
  <c r="G5" i="1"/>
  <c r="G4" i="1"/>
</calcChain>
</file>

<file path=xl/sharedStrings.xml><?xml version="1.0" encoding="utf-8"?>
<sst xmlns="http://schemas.openxmlformats.org/spreadsheetml/2006/main" count="20" uniqueCount="6">
  <si>
    <t>الرصيد</t>
  </si>
  <si>
    <t>المنصرف</t>
  </si>
  <si>
    <t>كرتونة</t>
  </si>
  <si>
    <t>علبة</t>
  </si>
  <si>
    <t>من العلب</t>
  </si>
  <si>
    <t>المتبقى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</si>
</sst>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readingOrder="2"/>
    </xf>
    <xf numFmtId="0" fontId="1" fillId="0" borderId="0" xfId="0" quotePrefix="1" applyFont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readingOrder="2"/>
    </xf>
    <xf numFmtId="2" fontId="1" fillId="0" borderId="0" xfId="0" applyNumberFormat="1" applyFont="1" applyAlignment="1">
      <alignment horizontal="center" vertical="center" readingOrder="2"/>
    </xf>
    <xf numFmtId="0" fontId="1" fillId="5" borderId="1" xfId="0" applyFont="1" applyFill="1" applyBorder="1" applyAlignment="1">
      <alignment horizontal="center" vertical="center" readingOrder="2"/>
    </xf>
    <xf numFmtId="0" fontId="1" fillId="5" borderId="2" xfId="0" applyFont="1" applyFill="1" applyBorder="1" applyAlignment="1">
      <alignment horizontal="center" vertical="center" readingOrder="2"/>
    </xf>
    <xf numFmtId="0" fontId="1" fillId="6" borderId="1" xfId="0" applyFont="1" applyFill="1" applyBorder="1" applyAlignment="1">
      <alignment vertical="center" readingOrder="2"/>
    </xf>
    <xf numFmtId="0" fontId="1" fillId="6" borderId="1" xfId="0" applyFont="1" applyFill="1" applyBorder="1" applyAlignment="1">
      <alignment horizontal="center" vertical="center" readingOrder="2"/>
    </xf>
    <xf numFmtId="2" fontId="1" fillId="6" borderId="0" xfId="0" applyNumberFormat="1" applyFont="1" applyFill="1" applyAlignment="1">
      <alignment horizontal="center" vertical="center" readingOrder="2"/>
    </xf>
    <xf numFmtId="0" fontId="1" fillId="6" borderId="0" xfId="0" applyFont="1" applyFill="1" applyAlignment="1">
      <alignment horizontal="center" vertical="center" readingOrder="2"/>
    </xf>
    <xf numFmtId="0" fontId="1" fillId="5" borderId="3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2"/>
  <sheetViews>
    <sheetView rightToLeft="1" tabSelected="1" workbookViewId="0">
      <selection activeCell="F3" sqref="F3"/>
    </sheetView>
  </sheetViews>
  <sheetFormatPr baseColWidth="10" defaultColWidth="9.5703125" defaultRowHeight="18.95" customHeight="1"/>
  <cols>
    <col min="1" max="16384" width="9.5703125" style="1"/>
  </cols>
  <sheetData>
    <row r="1" spans="1:9" ht="18.95" customHeight="1">
      <c r="A1" s="11" t="s">
        <v>0</v>
      </c>
      <c r="B1" s="11"/>
      <c r="C1" s="10" t="s">
        <v>1</v>
      </c>
      <c r="D1" s="10"/>
      <c r="E1" s="12" t="s">
        <v>5</v>
      </c>
      <c r="F1" s="12"/>
      <c r="G1" s="19"/>
    </row>
    <row r="2" spans="1:9" ht="18.95" customHeight="1">
      <c r="A2" s="2" t="s">
        <v>2</v>
      </c>
      <c r="B2" s="2" t="s">
        <v>3</v>
      </c>
      <c r="C2" s="3" t="s">
        <v>2</v>
      </c>
      <c r="D2" s="3" t="s">
        <v>3</v>
      </c>
      <c r="E2" s="4" t="s">
        <v>2</v>
      </c>
      <c r="F2" s="4" t="s">
        <v>3</v>
      </c>
      <c r="G2" s="19"/>
    </row>
    <row r="3" spans="1:9" ht="18.95" customHeight="1">
      <c r="A3" s="5">
        <v>2</v>
      </c>
      <c r="B3" s="5">
        <v>2</v>
      </c>
      <c r="C3" s="5">
        <v>1</v>
      </c>
      <c r="D3" s="5">
        <v>1</v>
      </c>
      <c r="E3" s="5">
        <f>INT(SUM(24*($A3-$C3),$B3-$D3)/24)</f>
        <v>1</v>
      </c>
      <c r="F3" s="5">
        <f>SUM(24*($A3-$C3),$B3-$D3)-24*$E3</f>
        <v>1</v>
      </c>
      <c r="G3" s="18">
        <f>IF(D3&lt;=B3,A3-C3+(B3-D3)/100,INT((24*(A3-C3)+B3-D3)/24)+MOD(24*(A3-C3)+B3-D3,24)/100)</f>
        <v>1.01</v>
      </c>
      <c r="H3" s="13"/>
    </row>
    <row r="4" spans="1:9" ht="18.95" customHeight="1">
      <c r="A4" s="5">
        <v>1</v>
      </c>
      <c r="B4" s="5">
        <v>4</v>
      </c>
      <c r="C4" s="5"/>
      <c r="D4" s="5">
        <v>15</v>
      </c>
      <c r="E4" s="5">
        <f t="shared" ref="E4:E5" si="0">INT(SUM(24*(A4-C4),B4-D4)/24)</f>
        <v>0</v>
      </c>
      <c r="F4" s="5">
        <f>SUM(24*($A4-$C4),$B4-$D4)-24*$E4</f>
        <v>13</v>
      </c>
      <c r="G4" s="18">
        <f>IF(D4&lt;=B4,A4-C4+(B4-D4)/100,INT((24*(A4-C4)+B4-D4)/24)+MOD(24*(A4-C4)+B4-D4,24)/100)</f>
        <v>0.13</v>
      </c>
      <c r="H4" s="13"/>
    </row>
    <row r="5" spans="1:9" ht="18.95" customHeight="1">
      <c r="A5" s="5">
        <v>1</v>
      </c>
      <c r="B5" s="5">
        <v>13</v>
      </c>
      <c r="C5" s="5"/>
      <c r="D5" s="5">
        <v>10</v>
      </c>
      <c r="E5" s="5">
        <f t="shared" si="0"/>
        <v>1</v>
      </c>
      <c r="F5" s="5">
        <f>SUM(24*($A5-$C5),$B5-$D5)-24*$E5</f>
        <v>3</v>
      </c>
      <c r="G5" s="18">
        <f>IF(D5&lt;=B5,A5-C5+(B5-D5)/100,INT((24*(A5-C5)+B5-D5)/24)+MOD(24*(A5-C5)+B5-D5,24)/100)</f>
        <v>1.03</v>
      </c>
      <c r="H5" s="13"/>
    </row>
    <row r="8" spans="1:9" ht="18.95" customHeight="1">
      <c r="A8" s="11" t="s">
        <v>0</v>
      </c>
      <c r="B8" s="11"/>
      <c r="C8" s="10" t="s">
        <v>1</v>
      </c>
      <c r="D8" s="10"/>
      <c r="E8" s="15" t="s">
        <v>5</v>
      </c>
      <c r="F8" s="12" t="s">
        <v>5</v>
      </c>
      <c r="G8" s="12"/>
      <c r="H8" s="16"/>
      <c r="I8" s="9"/>
    </row>
    <row r="9" spans="1:9" ht="18.95" customHeight="1">
      <c r="A9" s="7" t="s">
        <v>2</v>
      </c>
      <c r="B9" s="7" t="s">
        <v>3</v>
      </c>
      <c r="C9" s="6" t="s">
        <v>2</v>
      </c>
      <c r="D9" s="6" t="s">
        <v>3</v>
      </c>
      <c r="E9" s="20" t="s">
        <v>4</v>
      </c>
      <c r="F9" s="8" t="s">
        <v>2</v>
      </c>
      <c r="G9" s="8" t="s">
        <v>3</v>
      </c>
      <c r="H9" s="17"/>
    </row>
    <row r="10" spans="1:9" ht="18.95" customHeight="1">
      <c r="A10" s="5">
        <v>2</v>
      </c>
      <c r="B10" s="5">
        <v>2</v>
      </c>
      <c r="C10" s="5">
        <v>1</v>
      </c>
      <c r="D10" s="5">
        <v>1</v>
      </c>
      <c r="E10" s="14">
        <f>SUM(24*($A10-$C10),$B10-$D10)</f>
        <v>25</v>
      </c>
      <c r="F10" s="5">
        <f>INT($E10/24)</f>
        <v>1</v>
      </c>
      <c r="G10" s="5">
        <f>MOD($E10,24)</f>
        <v>1</v>
      </c>
      <c r="H10" s="18">
        <f>$F10+$G10/100</f>
        <v>1.01</v>
      </c>
      <c r="I10" s="13"/>
    </row>
    <row r="11" spans="1:9" ht="18.95" customHeight="1">
      <c r="A11" s="5">
        <v>1</v>
      </c>
      <c r="B11" s="5">
        <v>4</v>
      </c>
      <c r="C11" s="5"/>
      <c r="D11" s="5">
        <v>15</v>
      </c>
      <c r="E11" s="14">
        <f t="shared" ref="E11:E12" si="1">SUM(24*($A11-$C11),$B11-$D11)</f>
        <v>13</v>
      </c>
      <c r="F11" s="5">
        <f t="shared" ref="F11:F12" si="2">INT(SUM(24*(A11-C11),B11-D11)/24)</f>
        <v>0</v>
      </c>
      <c r="G11" s="5">
        <f t="shared" ref="G11:G12" si="3">MOD($E11,24)</f>
        <v>13</v>
      </c>
      <c r="H11" s="18">
        <f t="shared" ref="H11:H12" si="4">$F11+$G11/100</f>
        <v>0.13</v>
      </c>
      <c r="I11" s="13"/>
    </row>
    <row r="12" spans="1:9" ht="18.95" customHeight="1">
      <c r="A12" s="5">
        <v>1</v>
      </c>
      <c r="B12" s="5">
        <v>13</v>
      </c>
      <c r="C12" s="5"/>
      <c r="D12" s="5">
        <v>10</v>
      </c>
      <c r="E12" s="14">
        <f t="shared" si="1"/>
        <v>27</v>
      </c>
      <c r="F12" s="5">
        <f t="shared" si="2"/>
        <v>1</v>
      </c>
      <c r="G12" s="5">
        <f t="shared" si="3"/>
        <v>3</v>
      </c>
      <c r="H12" s="18">
        <f t="shared" si="4"/>
        <v>1.03</v>
      </c>
      <c r="I12" s="13"/>
    </row>
  </sheetData>
  <mergeCells count="6">
    <mergeCell ref="C1:D1"/>
    <mergeCell ref="A1:B1"/>
    <mergeCell ref="E1:F1"/>
    <mergeCell ref="A8:B8"/>
    <mergeCell ref="C8:D8"/>
    <mergeCell ref="F8:G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Poison</dc:creator>
  <cp:lastModifiedBy>Pc</cp:lastModifiedBy>
  <dcterms:created xsi:type="dcterms:W3CDTF">2014-09-23T17:39:25Z</dcterms:created>
  <dcterms:modified xsi:type="dcterms:W3CDTF">2015-03-26T15:30:50Z</dcterms:modified>
</cp:coreProperties>
</file>