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جدول استهلاك شهري" sheetId="1" r:id="rId1"/>
    <sheet name="قهـــــــــــوة" sheetId="2" r:id="rId2"/>
    <sheet name="سكـــــــــــــر" sheetId="3" r:id="rId3"/>
    <sheet name="مــــربـــــــــــى" sheetId="4" r:id="rId4"/>
    <sheet name="زيــــــــــت" sheetId="5" r:id="rId5"/>
    <sheet name="طماطم مصبرة" sheetId="6" r:id="rId6"/>
  </sheets>
  <calcPr calcId="124519"/>
</workbook>
</file>

<file path=xl/calcChain.xml><?xml version="1.0" encoding="utf-8"?>
<calcChain xmlns="http://schemas.openxmlformats.org/spreadsheetml/2006/main">
  <c r="B8" i="6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6" s="1"/>
  <c r="B37" s="1"/>
  <c r="B38" s="1"/>
  <c r="B39" s="1"/>
  <c r="B40" s="1"/>
  <c r="B41" s="1"/>
  <c r="B7"/>
  <c r="B7" i="5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6" s="1"/>
  <c r="B37" s="1"/>
  <c r="B38" s="1"/>
  <c r="B39" s="1"/>
  <c r="B40" s="1"/>
  <c r="B41" s="1"/>
  <c r="B6" i="4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5" s="1"/>
  <c r="B36" s="1"/>
  <c r="B37" s="1"/>
  <c r="B38" s="1"/>
  <c r="B39" s="1"/>
  <c r="B40" s="1"/>
  <c r="B7" i="3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6" s="1"/>
  <c r="B37" s="1"/>
  <c r="B38" s="1"/>
  <c r="B39" s="1"/>
  <c r="B40" s="1"/>
  <c r="B41" s="1"/>
  <c r="B10" i="2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9" s="1"/>
  <c r="B40" s="1"/>
  <c r="B41" s="1"/>
  <c r="B42" s="1"/>
  <c r="B43" s="1"/>
</calcChain>
</file>

<file path=xl/sharedStrings.xml><?xml version="1.0" encoding="utf-8"?>
<sst xmlns="http://schemas.openxmlformats.org/spreadsheetml/2006/main" count="822" uniqueCount="99">
  <si>
    <t>fiche de consommation</t>
  </si>
  <si>
    <t>باقي  الشهر</t>
  </si>
  <si>
    <t>fiche de stock</t>
  </si>
  <si>
    <t>مدخول الشهر</t>
  </si>
  <si>
    <t>قهــوة</t>
  </si>
  <si>
    <t>حليب غبرة</t>
  </si>
  <si>
    <t>سكــر</t>
  </si>
  <si>
    <t>مربى المشمش</t>
  </si>
  <si>
    <t>منغرين</t>
  </si>
  <si>
    <t>زيــت</t>
  </si>
  <si>
    <t>طماطم</t>
  </si>
  <si>
    <t>خبـــز</t>
  </si>
  <si>
    <t>خبز صغير</t>
  </si>
  <si>
    <t>ملــح</t>
  </si>
  <si>
    <t>خـــل</t>
  </si>
  <si>
    <t>فلفل أسود</t>
  </si>
  <si>
    <t>فلفل أحمر</t>
  </si>
  <si>
    <t>راس الحانوت</t>
  </si>
  <si>
    <t>كمون</t>
  </si>
  <si>
    <t>زعفران</t>
  </si>
  <si>
    <t>قرفــة</t>
  </si>
  <si>
    <t>زيتون اخضر</t>
  </si>
  <si>
    <t>زيتون ب/نوى</t>
  </si>
  <si>
    <t>لوبيـــا</t>
  </si>
  <si>
    <t>عــدس</t>
  </si>
  <si>
    <t>ا  ر  ز</t>
  </si>
  <si>
    <t>سباقيتي</t>
  </si>
  <si>
    <t>مقارون</t>
  </si>
  <si>
    <t>محمصة</t>
  </si>
  <si>
    <t>كسكس</t>
  </si>
  <si>
    <t>حمـص</t>
  </si>
  <si>
    <t>شربــة</t>
  </si>
  <si>
    <t>فريك مرحي</t>
  </si>
  <si>
    <t>جلبانة مكسرة</t>
  </si>
  <si>
    <t>عصير مصبر</t>
  </si>
  <si>
    <t>خردل</t>
  </si>
  <si>
    <t>فرمـاج</t>
  </si>
  <si>
    <t>يغورت</t>
  </si>
  <si>
    <t>بطاطا</t>
  </si>
  <si>
    <t>بصل أخضر</t>
  </si>
  <si>
    <t>سلاطة</t>
  </si>
  <si>
    <t>جــزر</t>
  </si>
  <si>
    <t>بطراف</t>
  </si>
  <si>
    <t>خيـــار</t>
  </si>
  <si>
    <t>قرعــة</t>
  </si>
  <si>
    <t>فلفل</t>
  </si>
  <si>
    <t>تفاح</t>
  </si>
  <si>
    <t>عنب مسكي</t>
  </si>
  <si>
    <t>إجـاص</t>
  </si>
  <si>
    <t>مـــوز</t>
  </si>
  <si>
    <t>تين</t>
  </si>
  <si>
    <t>فرولة</t>
  </si>
  <si>
    <t>دلاع</t>
  </si>
  <si>
    <t>بطيخ</t>
  </si>
  <si>
    <t>شفلور</t>
  </si>
  <si>
    <t>كـرم</t>
  </si>
  <si>
    <t>باذ نجان</t>
  </si>
  <si>
    <t>بسباس</t>
  </si>
  <si>
    <t>ليمـون</t>
  </si>
  <si>
    <t>معدنوس</t>
  </si>
  <si>
    <t>ثـوم أخضر</t>
  </si>
  <si>
    <t>لحم خروف</t>
  </si>
  <si>
    <t>لحم البقـر</t>
  </si>
  <si>
    <t>مرقـاز</t>
  </si>
  <si>
    <t>دجــاج</t>
  </si>
  <si>
    <t>بيــض</t>
  </si>
  <si>
    <t>0.5</t>
  </si>
  <si>
    <t>1.5</t>
  </si>
  <si>
    <t>المجموع</t>
  </si>
  <si>
    <t xml:space="preserve">                            FICHE DE STOCK</t>
  </si>
  <si>
    <t xml:space="preserve">           *FICHE DE STOCK N°: 10 </t>
  </si>
  <si>
    <t>قهـــــــــــوة</t>
  </si>
  <si>
    <t>*PRODUITS :</t>
  </si>
  <si>
    <t>Observations</t>
  </si>
  <si>
    <t>Existant</t>
  </si>
  <si>
    <t>Mouvement</t>
  </si>
  <si>
    <t>Fournisseur</t>
  </si>
  <si>
    <t>Réf</t>
  </si>
  <si>
    <t>Date</t>
  </si>
  <si>
    <t>en stock</t>
  </si>
  <si>
    <t>Sortie</t>
  </si>
  <si>
    <t>Entrée</t>
  </si>
  <si>
    <t>Report antérieur FS n° ( * )</t>
  </si>
  <si>
    <t>كغ</t>
  </si>
  <si>
    <t>كحـال محمــد</t>
  </si>
  <si>
    <t>//</t>
  </si>
  <si>
    <r>
      <t xml:space="preserve">                (*) </t>
    </r>
    <r>
      <rPr>
        <sz val="14"/>
        <rFont val="Times New Roman"/>
        <family val="1"/>
      </rPr>
      <t>Mentionner l'existant en stock de la fiche précédente</t>
    </r>
  </si>
  <si>
    <t>Report du recto</t>
  </si>
  <si>
    <t xml:space="preserve">                                        FICHE DE STOCK</t>
  </si>
  <si>
    <t xml:space="preserve">           *FICHE DE STOCK N°: 07 </t>
  </si>
  <si>
    <t>سكـــــــــــــر</t>
  </si>
  <si>
    <r>
      <t xml:space="preserve">           *FICHE DE STOCK N°: </t>
    </r>
    <r>
      <rPr>
        <b/>
        <sz val="16"/>
        <color indexed="10"/>
        <rFont val="Times New Roman"/>
        <family val="1"/>
      </rPr>
      <t>19</t>
    </r>
    <r>
      <rPr>
        <b/>
        <sz val="16"/>
        <rFont val="Times New Roman"/>
        <family val="1"/>
      </rPr>
      <t xml:space="preserve"> </t>
    </r>
  </si>
  <si>
    <t>مــــربـــــــــــى</t>
  </si>
  <si>
    <t xml:space="preserve">                                       FICHE DE STOCK</t>
  </si>
  <si>
    <r>
      <t xml:space="preserve">           *FICHE DE STOCK N°: </t>
    </r>
    <r>
      <rPr>
        <b/>
        <sz val="16"/>
        <color indexed="10"/>
        <rFont val="Times New Roman"/>
        <family val="1"/>
      </rPr>
      <t>16</t>
    </r>
    <r>
      <rPr>
        <b/>
        <sz val="16"/>
        <rFont val="Times New Roman"/>
        <family val="1"/>
      </rPr>
      <t xml:space="preserve"> </t>
    </r>
  </si>
  <si>
    <t>زيــــــــــت</t>
  </si>
  <si>
    <t>ل</t>
  </si>
  <si>
    <r>
      <t xml:space="preserve">           *FICHE DE STOCK N°: </t>
    </r>
    <r>
      <rPr>
        <b/>
        <sz val="16"/>
        <color indexed="10"/>
        <rFont val="Times New Roman"/>
        <family val="1"/>
      </rPr>
      <t xml:space="preserve">18 </t>
    </r>
  </si>
  <si>
    <t>طماطم مصبرة</t>
  </si>
</sst>
</file>

<file path=xl/styles.xml><?xml version="1.0" encoding="utf-8"?>
<styleSheet xmlns="http://schemas.openxmlformats.org/spreadsheetml/2006/main">
  <numFmts count="4">
    <numFmt numFmtId="168" formatCode="00"/>
    <numFmt numFmtId="169" formatCode="0.\100"/>
    <numFmt numFmtId="170" formatCode="0.0"/>
    <numFmt numFmtId="171" formatCode="0.000"/>
  </numFmts>
  <fonts count="38">
    <font>
      <sz val="11"/>
      <color theme="1"/>
      <name val="Calibri"/>
      <family val="2"/>
      <scheme val="minor"/>
    </font>
    <font>
      <sz val="10"/>
      <name val="Arial"/>
    </font>
    <font>
      <b/>
      <sz val="16"/>
      <name val="Arial"/>
      <family val="2"/>
    </font>
    <font>
      <b/>
      <sz val="12"/>
      <name val="Arial"/>
      <family val="2"/>
    </font>
    <font>
      <b/>
      <sz val="10"/>
      <color indexed="12"/>
      <name val="Times New Roman"/>
      <family val="1"/>
    </font>
    <font>
      <b/>
      <sz val="10"/>
      <color indexed="10"/>
      <name val="Arial"/>
      <family val="2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8"/>
      <color indexed="12"/>
      <name val="Arial"/>
      <family val="2"/>
    </font>
    <font>
      <b/>
      <sz val="8"/>
      <color indexed="12"/>
      <name val="Times New Roman"/>
      <family val="1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17"/>
      <name val="Times New Roman"/>
      <family val="1"/>
    </font>
    <font>
      <b/>
      <sz val="8"/>
      <color indexed="57"/>
      <name val="Times New Roman"/>
      <family val="1"/>
    </font>
    <font>
      <b/>
      <sz val="12"/>
      <name val="Times New Roman"/>
      <family val="1"/>
    </font>
    <font>
      <b/>
      <sz val="10"/>
      <color indexed="61"/>
      <name val="Arial"/>
      <family val="2"/>
    </font>
    <font>
      <b/>
      <sz val="9"/>
      <color indexed="10"/>
      <name val="Times New Roman"/>
      <family val="1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b/>
      <sz val="12"/>
      <name val="Traditional Arabic"/>
      <family val="1"/>
    </font>
    <font>
      <b/>
      <sz val="10"/>
      <color indexed="14"/>
      <name val="Times New Roman"/>
      <family val="1"/>
    </font>
    <font>
      <b/>
      <sz val="9"/>
      <color indexed="14"/>
      <name val="Times New Roman"/>
      <family val="1"/>
    </font>
    <font>
      <b/>
      <sz val="14"/>
      <name val="Arial"/>
      <family val="2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6"/>
      <color indexed="11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8"/>
      <name val="Traditional Arabic"/>
      <charset val="178"/>
    </font>
    <font>
      <sz val="16"/>
      <name val="Arial"/>
      <family val="2"/>
    </font>
    <font>
      <sz val="14"/>
      <name val="Arial"/>
    </font>
    <font>
      <b/>
      <sz val="20"/>
      <name val="Traditional Arabic"/>
      <charset val="178"/>
    </font>
    <font>
      <b/>
      <sz val="18"/>
      <color indexed="11"/>
      <name val="Times New Roman"/>
      <family val="1"/>
    </font>
    <font>
      <b/>
      <sz val="16"/>
      <color indexed="10"/>
      <name val="Times New Roman"/>
      <family val="1"/>
    </font>
    <font>
      <sz val="14"/>
      <name val="Arial"/>
      <family val="2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0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168" fontId="6" fillId="0" borderId="2" xfId="1" applyNumberFormat="1" applyFont="1" applyBorder="1" applyAlignment="1">
      <alignment horizontal="center"/>
    </xf>
    <xf numFmtId="0" fontId="1" fillId="0" borderId="3" xfId="1" applyBorder="1"/>
    <xf numFmtId="0" fontId="3" fillId="0" borderId="3" xfId="1" applyFont="1" applyBorder="1" applyAlignment="1">
      <alignment horizontal="center" vertical="center" textRotation="90"/>
    </xf>
    <xf numFmtId="0" fontId="3" fillId="0" borderId="0" xfId="1" applyFont="1" applyBorder="1" applyAlignment="1">
      <alignment horizontal="center" vertical="center" textRotation="90"/>
    </xf>
    <xf numFmtId="0" fontId="1" fillId="0" borderId="2" xfId="1" applyBorder="1"/>
    <xf numFmtId="0" fontId="15" fillId="0" borderId="2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168" fontId="15" fillId="0" borderId="2" xfId="1" applyNumberFormat="1" applyFont="1" applyBorder="1" applyAlignment="1">
      <alignment horizontal="center"/>
    </xf>
    <xf numFmtId="0" fontId="8" fillId="0" borderId="1" xfId="1" applyFont="1" applyFill="1" applyBorder="1" applyAlignment="1">
      <alignment horizontal="left"/>
    </xf>
    <xf numFmtId="168" fontId="9" fillId="0" borderId="1" xfId="1" applyNumberFormat="1" applyFont="1" applyFill="1" applyBorder="1" applyAlignment="1">
      <alignment horizontal="center"/>
    </xf>
    <xf numFmtId="168" fontId="7" fillId="0" borderId="2" xfId="1" applyNumberFormat="1" applyFont="1" applyFill="1" applyBorder="1" applyAlignment="1">
      <alignment horizontal="center"/>
    </xf>
    <xf numFmtId="0" fontId="3" fillId="0" borderId="4" xfId="1" applyFont="1" applyBorder="1"/>
    <xf numFmtId="0" fontId="6" fillId="0" borderId="4" xfId="1" applyFont="1" applyBorder="1" applyAlignment="1">
      <alignment horizontal="center"/>
    </xf>
    <xf numFmtId="168" fontId="8" fillId="0" borderId="1" xfId="1" applyNumberFormat="1" applyFont="1" applyFill="1" applyBorder="1" applyAlignment="1">
      <alignment horizontal="center"/>
    </xf>
    <xf numFmtId="168" fontId="7" fillId="2" borderId="1" xfId="1" applyNumberFormat="1" applyFont="1" applyFill="1" applyBorder="1" applyAlignment="1">
      <alignment horizontal="center"/>
    </xf>
    <xf numFmtId="168" fontId="7" fillId="2" borderId="2" xfId="1" applyNumberFormat="1" applyFont="1" applyFill="1" applyBorder="1" applyAlignment="1">
      <alignment horizontal="center"/>
    </xf>
    <xf numFmtId="168" fontId="12" fillId="0" borderId="1" xfId="1" applyNumberFormat="1" applyFont="1" applyFill="1" applyBorder="1" applyAlignment="1">
      <alignment horizontal="center"/>
    </xf>
    <xf numFmtId="168" fontId="16" fillId="0" borderId="2" xfId="1" applyNumberFormat="1" applyFont="1" applyBorder="1" applyAlignment="1">
      <alignment horizontal="center"/>
    </xf>
    <xf numFmtId="0" fontId="9" fillId="0" borderId="1" xfId="1" applyFont="1" applyFill="1" applyBorder="1" applyAlignment="1">
      <alignment horizontal="left"/>
    </xf>
    <xf numFmtId="0" fontId="17" fillId="0" borderId="1" xfId="1" applyFont="1" applyBorder="1"/>
    <xf numFmtId="168" fontId="9" fillId="0" borderId="2" xfId="1" applyNumberFormat="1" applyFont="1" applyFill="1" applyBorder="1" applyAlignment="1">
      <alignment horizontal="center"/>
    </xf>
    <xf numFmtId="168" fontId="9" fillId="0" borderId="1" xfId="1" applyNumberFormat="1" applyFont="1" applyFill="1" applyBorder="1" applyAlignment="1">
      <alignment horizontal="left"/>
    </xf>
    <xf numFmtId="168" fontId="10" fillId="0" borderId="1" xfId="1" applyNumberFormat="1" applyFont="1" applyFill="1" applyBorder="1" applyAlignment="1">
      <alignment horizontal="center"/>
    </xf>
    <xf numFmtId="0" fontId="1" fillId="0" borderId="0" xfId="1" applyFill="1" applyBorder="1"/>
    <xf numFmtId="168" fontId="11" fillId="0" borderId="2" xfId="1" applyNumberFormat="1" applyFont="1" applyFill="1" applyBorder="1" applyAlignment="1">
      <alignment horizontal="center"/>
    </xf>
    <xf numFmtId="168" fontId="10" fillId="0" borderId="2" xfId="1" applyNumberFormat="1" applyFont="1" applyFill="1" applyBorder="1" applyAlignment="1">
      <alignment horizontal="center"/>
    </xf>
    <xf numFmtId="168" fontId="12" fillId="0" borderId="2" xfId="1" applyNumberFormat="1" applyFont="1" applyFill="1" applyBorder="1" applyAlignment="1">
      <alignment horizontal="center"/>
    </xf>
    <xf numFmtId="0" fontId="1" fillId="0" borderId="2" xfId="1" applyFill="1" applyBorder="1"/>
    <xf numFmtId="168" fontId="12" fillId="0" borderId="2" xfId="1" applyNumberFormat="1" applyFont="1" applyFill="1" applyBorder="1" applyAlignment="1">
      <alignment horizontal="left"/>
    </xf>
    <xf numFmtId="168" fontId="10" fillId="0" borderId="0" xfId="1" applyNumberFormat="1" applyFont="1" applyFill="1" applyBorder="1" applyAlignment="1">
      <alignment horizontal="center"/>
    </xf>
    <xf numFmtId="0" fontId="11" fillId="0" borderId="2" xfId="1" applyFont="1" applyFill="1" applyBorder="1"/>
    <xf numFmtId="168" fontId="13" fillId="0" borderId="2" xfId="1" applyNumberFormat="1" applyFont="1" applyFill="1" applyBorder="1" applyAlignment="1">
      <alignment horizontal="center"/>
    </xf>
    <xf numFmtId="168" fontId="18" fillId="0" borderId="4" xfId="1" applyNumberFormat="1" applyFont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8" fontId="11" fillId="0" borderId="1" xfId="1" applyNumberFormat="1" applyFont="1" applyFill="1" applyBorder="1" applyAlignment="1">
      <alignment horizontal="center"/>
    </xf>
    <xf numFmtId="0" fontId="19" fillId="0" borderId="3" xfId="1" applyFont="1" applyBorder="1" applyAlignment="1">
      <alignment horizontal="center" vertical="center" textRotation="90"/>
    </xf>
    <xf numFmtId="0" fontId="19" fillId="0" borderId="0" xfId="1" applyFont="1" applyBorder="1" applyAlignment="1">
      <alignment horizontal="center" vertical="center" textRotation="90"/>
    </xf>
    <xf numFmtId="0" fontId="19" fillId="0" borderId="3" xfId="1" applyFont="1" applyBorder="1" applyAlignment="1">
      <alignment horizontal="center" textRotation="90"/>
    </xf>
    <xf numFmtId="0" fontId="7" fillId="0" borderId="0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/>
    </xf>
    <xf numFmtId="0" fontId="19" fillId="0" borderId="2" xfId="1" applyFont="1" applyBorder="1"/>
    <xf numFmtId="0" fontId="20" fillId="4" borderId="2" xfId="1" applyFont="1" applyFill="1" applyBorder="1" applyAlignment="1">
      <alignment horizontal="center"/>
    </xf>
    <xf numFmtId="168" fontId="20" fillId="4" borderId="2" xfId="1" applyNumberFormat="1" applyFont="1" applyFill="1" applyBorder="1" applyAlignment="1">
      <alignment horizontal="center"/>
    </xf>
    <xf numFmtId="168" fontId="21" fillId="4" borderId="2" xfId="1" applyNumberFormat="1" applyFont="1" applyFill="1" applyBorder="1" applyAlignment="1">
      <alignment horizontal="center"/>
    </xf>
    <xf numFmtId="0" fontId="21" fillId="4" borderId="2" xfId="1" applyFont="1" applyFill="1" applyBorder="1" applyAlignment="1">
      <alignment horizontal="center"/>
    </xf>
    <xf numFmtId="0" fontId="21" fillId="4" borderId="2" xfId="1" applyFont="1" applyFill="1" applyBorder="1" applyAlignment="1">
      <alignment horizontal="center" textRotation="90"/>
    </xf>
    <xf numFmtId="168" fontId="17" fillId="0" borderId="2" xfId="1" applyNumberFormat="1" applyFont="1" applyFill="1" applyBorder="1" applyAlignment="1">
      <alignment horizontal="center"/>
    </xf>
    <xf numFmtId="0" fontId="7" fillId="0" borderId="9" xfId="1" applyFont="1" applyBorder="1" applyAlignment="1">
      <alignment horizontal="center" textRotation="90"/>
    </xf>
    <xf numFmtId="0" fontId="7" fillId="0" borderId="10" xfId="1" applyFont="1" applyBorder="1" applyAlignment="1">
      <alignment horizontal="center" textRotation="90"/>
    </xf>
    <xf numFmtId="0" fontId="7" fillId="0" borderId="7" xfId="1" applyFont="1" applyBorder="1" applyAlignment="1">
      <alignment horizontal="center" textRotation="90"/>
    </xf>
    <xf numFmtId="0" fontId="14" fillId="0" borderId="11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3" borderId="14" xfId="0" applyFont="1" applyFill="1" applyBorder="1" applyAlignment="1">
      <alignment horizontal="center"/>
    </xf>
    <xf numFmtId="0" fontId="0" fillId="0" borderId="5" xfId="0" applyBorder="1"/>
    <xf numFmtId="0" fontId="27" fillId="0" borderId="9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8" fillId="0" borderId="1" xfId="0" applyFont="1" applyBorder="1"/>
    <xf numFmtId="168" fontId="25" fillId="0" borderId="20" xfId="0" applyNumberFormat="1" applyFont="1" applyBorder="1" applyAlignment="1">
      <alignment horizontal="left"/>
    </xf>
    <xf numFmtId="168" fontId="27" fillId="0" borderId="21" xfId="0" applyNumberFormat="1" applyFont="1" applyBorder="1" applyAlignment="1">
      <alignment horizontal="center"/>
    </xf>
    <xf numFmtId="168" fontId="27" fillId="0" borderId="20" xfId="0" applyNumberFormat="1" applyFont="1" applyBorder="1" applyAlignment="1">
      <alignment horizontal="center"/>
    </xf>
    <xf numFmtId="0" fontId="27" fillId="0" borderId="21" xfId="0" applyFont="1" applyBorder="1"/>
    <xf numFmtId="0" fontId="27" fillId="0" borderId="20" xfId="0" applyFont="1" applyBorder="1"/>
    <xf numFmtId="0" fontId="28" fillId="0" borderId="21" xfId="0" applyFont="1" applyBorder="1"/>
    <xf numFmtId="0" fontId="29" fillId="0" borderId="8" xfId="0" applyFont="1" applyBorder="1" applyAlignment="1">
      <alignment horizontal="right"/>
    </xf>
    <xf numFmtId="0" fontId="29" fillId="0" borderId="21" xfId="0" applyFont="1" applyBorder="1" applyAlignment="1">
      <alignment horizontal="right"/>
    </xf>
    <xf numFmtId="0" fontId="0" fillId="0" borderId="2" xfId="0" applyBorder="1"/>
    <xf numFmtId="171" fontId="29" fillId="0" borderId="11" xfId="0" applyNumberFormat="1" applyFont="1" applyBorder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168" fontId="25" fillId="0" borderId="11" xfId="0" applyNumberFormat="1" applyFont="1" applyBorder="1" applyAlignment="1">
      <alignment horizontal="left" vertical="center"/>
    </xf>
    <xf numFmtId="0" fontId="25" fillId="0" borderId="12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/>
    </xf>
    <xf numFmtId="14" fontId="29" fillId="0" borderId="2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1" fillId="0" borderId="12" xfId="0" applyFont="1" applyBorder="1"/>
    <xf numFmtId="0" fontId="31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0" fontId="0" fillId="0" borderId="3" xfId="0" applyBorder="1"/>
    <xf numFmtId="171" fontId="29" fillId="0" borderId="18" xfId="0" applyNumberFormat="1" applyFont="1" applyBorder="1" applyAlignment="1">
      <alignment horizontal="left" vertical="center"/>
    </xf>
    <xf numFmtId="0" fontId="29" fillId="0" borderId="19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1" fillId="0" borderId="19" xfId="0" applyFont="1" applyBorder="1"/>
    <xf numFmtId="0" fontId="31" fillId="0" borderId="3" xfId="0" applyFont="1" applyBorder="1" applyAlignment="1">
      <alignment horizontal="center" vertical="center"/>
    </xf>
    <xf numFmtId="14" fontId="29" fillId="0" borderId="3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29" fillId="0" borderId="9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171" fontId="29" fillId="0" borderId="11" xfId="0" applyNumberFormat="1" applyFont="1" applyBorder="1" applyAlignment="1">
      <alignment horizontal="left"/>
    </xf>
    <xf numFmtId="168" fontId="29" fillId="0" borderId="12" xfId="0" applyNumberFormat="1" applyFont="1" applyBorder="1" applyAlignment="1">
      <alignment horizontal="center"/>
    </xf>
    <xf numFmtId="168" fontId="27" fillId="0" borderId="11" xfId="0" applyNumberFormat="1" applyFont="1" applyBorder="1" applyAlignment="1">
      <alignment horizontal="center"/>
    </xf>
    <xf numFmtId="0" fontId="27" fillId="0" borderId="12" xfId="0" applyFont="1" applyBorder="1"/>
    <xf numFmtId="0" fontId="27" fillId="0" borderId="11" xfId="0" applyFont="1" applyBorder="1"/>
    <xf numFmtId="0" fontId="28" fillId="0" borderId="12" xfId="0" applyFont="1" applyBorder="1"/>
    <xf numFmtId="0" fontId="29" fillId="0" borderId="20" xfId="0" applyFont="1" applyBorder="1" applyAlignment="1">
      <alignment horizontal="right"/>
    </xf>
    <xf numFmtId="0" fontId="27" fillId="0" borderId="1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/>
    </xf>
    <xf numFmtId="168" fontId="27" fillId="0" borderId="11" xfId="0" applyNumberFormat="1" applyFont="1" applyBorder="1" applyAlignment="1">
      <alignment horizontal="left" vertical="center"/>
    </xf>
    <xf numFmtId="0" fontId="0" fillId="0" borderId="11" xfId="0" applyBorder="1"/>
    <xf numFmtId="14" fontId="0" fillId="0" borderId="2" xfId="0" applyNumberFormat="1" applyBorder="1" applyAlignment="1">
      <alignment horizontal="center"/>
    </xf>
    <xf numFmtId="0" fontId="27" fillId="0" borderId="12" xfId="0" applyFont="1" applyBorder="1" applyAlignment="1">
      <alignment horizontal="center" vertical="center"/>
    </xf>
    <xf numFmtId="0" fontId="0" fillId="0" borderId="25" xfId="0" applyBorder="1"/>
    <xf numFmtId="0" fontId="27" fillId="0" borderId="26" xfId="0" applyFont="1" applyBorder="1" applyAlignment="1">
      <alignment horizontal="center"/>
    </xf>
    <xf numFmtId="0" fontId="0" fillId="0" borderId="12" xfId="0" applyBorder="1"/>
    <xf numFmtId="0" fontId="0" fillId="0" borderId="18" xfId="0" applyBorder="1"/>
    <xf numFmtId="0" fontId="0" fillId="0" borderId="19" xfId="0" applyBorder="1"/>
    <xf numFmtId="0" fontId="34" fillId="3" borderId="14" xfId="0" applyFont="1" applyFill="1" applyBorder="1" applyAlignment="1">
      <alignment horizontal="center"/>
    </xf>
    <xf numFmtId="168" fontId="25" fillId="0" borderId="21" xfId="0" applyNumberFormat="1" applyFont="1" applyBorder="1" applyAlignment="1">
      <alignment horizontal="center"/>
    </xf>
    <xf numFmtId="168" fontId="25" fillId="0" borderId="20" xfId="0" applyNumberFormat="1" applyFont="1" applyBorder="1" applyAlignment="1">
      <alignment horizontal="center"/>
    </xf>
    <xf numFmtId="0" fontId="25" fillId="0" borderId="21" xfId="0" applyFont="1" applyBorder="1"/>
    <xf numFmtId="171" fontId="23" fillId="0" borderId="11" xfId="0" applyNumberFormat="1" applyFont="1" applyBorder="1" applyAlignment="1">
      <alignment horizontal="left" vertical="center"/>
    </xf>
    <xf numFmtId="0" fontId="23" fillId="0" borderId="12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/>
    </xf>
    <xf numFmtId="171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center" vertical="center"/>
    </xf>
    <xf numFmtId="168" fontId="23" fillId="0" borderId="12" xfId="0" applyNumberFormat="1" applyFont="1" applyBorder="1" applyAlignment="1">
      <alignment horizontal="center" vertical="center"/>
    </xf>
    <xf numFmtId="168" fontId="25" fillId="0" borderId="11" xfId="0" applyNumberFormat="1" applyFont="1" applyBorder="1" applyAlignment="1">
      <alignment horizontal="center"/>
    </xf>
    <xf numFmtId="0" fontId="25" fillId="0" borderId="12" xfId="0" applyFont="1" applyBorder="1"/>
    <xf numFmtId="14" fontId="23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26" fillId="3" borderId="2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170" fontId="23" fillId="0" borderId="11" xfId="0" applyNumberFormat="1" applyFont="1" applyBorder="1" applyAlignment="1">
      <alignment horizontal="left" vertical="center"/>
    </xf>
    <xf numFmtId="168" fontId="23" fillId="0" borderId="11" xfId="0" applyNumberFormat="1" applyFont="1" applyBorder="1" applyAlignment="1">
      <alignment horizontal="left" vertical="center"/>
    </xf>
    <xf numFmtId="0" fontId="36" fillId="0" borderId="2" xfId="0" applyFont="1" applyBorder="1" applyAlignment="1">
      <alignment horizontal="center" vertical="center"/>
    </xf>
    <xf numFmtId="168" fontId="23" fillId="0" borderId="18" xfId="0" applyNumberFormat="1" applyFont="1" applyBorder="1" applyAlignment="1">
      <alignment horizontal="left" vertical="center"/>
    </xf>
    <xf numFmtId="170" fontId="23" fillId="0" borderId="18" xfId="0" applyNumberFormat="1" applyFont="1" applyBorder="1" applyAlignment="1">
      <alignment horizontal="left" vertical="center"/>
    </xf>
    <xf numFmtId="0" fontId="36" fillId="0" borderId="3" xfId="0" applyFont="1" applyBorder="1" applyAlignment="1">
      <alignment horizontal="center" vertical="center"/>
    </xf>
    <xf numFmtId="168" fontId="27" fillId="0" borderId="11" xfId="0" applyNumberFormat="1" applyFont="1" applyBorder="1" applyAlignment="1">
      <alignment horizontal="left"/>
    </xf>
    <xf numFmtId="168" fontId="27" fillId="0" borderId="12" xfId="0" applyNumberFormat="1" applyFont="1" applyBorder="1" applyAlignment="1">
      <alignment horizontal="center"/>
    </xf>
    <xf numFmtId="2" fontId="27" fillId="0" borderId="11" xfId="0" applyNumberFormat="1" applyFont="1" applyBorder="1" applyAlignment="1">
      <alignment horizontal="left"/>
    </xf>
    <xf numFmtId="0" fontId="26" fillId="3" borderId="2" xfId="0" applyFont="1" applyFill="1" applyBorder="1" applyAlignment="1">
      <alignment horizontal="center"/>
    </xf>
    <xf numFmtId="0" fontId="25" fillId="0" borderId="20" xfId="0" applyFont="1" applyBorder="1"/>
    <xf numFmtId="0" fontId="7" fillId="0" borderId="21" xfId="0" applyFont="1" applyBorder="1"/>
    <xf numFmtId="0" fontId="25" fillId="0" borderId="1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37" fillId="0" borderId="12" xfId="0" applyFont="1" applyBorder="1"/>
    <xf numFmtId="0" fontId="25" fillId="0" borderId="11" xfId="0" applyFont="1" applyBorder="1" applyAlignment="1">
      <alignment horizontal="center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37" fillId="0" borderId="19" xfId="0" applyFont="1" applyBorder="1"/>
    <xf numFmtId="168" fontId="23" fillId="0" borderId="11" xfId="0" applyNumberFormat="1" applyFont="1" applyBorder="1" applyAlignment="1">
      <alignment horizontal="left"/>
    </xf>
    <xf numFmtId="168" fontId="23" fillId="0" borderId="12" xfId="0" applyNumberFormat="1" applyFont="1" applyBorder="1" applyAlignment="1">
      <alignment horizontal="center"/>
    </xf>
    <xf numFmtId="168" fontId="23" fillId="0" borderId="11" xfId="0" applyNumberFormat="1" applyFont="1" applyBorder="1" applyAlignment="1">
      <alignment horizontal="center"/>
    </xf>
    <xf numFmtId="0" fontId="23" fillId="0" borderId="12" xfId="0" applyFont="1" applyBorder="1"/>
    <xf numFmtId="0" fontId="23" fillId="0" borderId="12" xfId="0" applyFont="1" applyBorder="1" applyAlignment="1">
      <alignment horizontal="center"/>
    </xf>
    <xf numFmtId="170" fontId="23" fillId="0" borderId="11" xfId="0" applyNumberFormat="1" applyFont="1" applyBorder="1" applyAlignment="1">
      <alignment horizontal="left"/>
    </xf>
    <xf numFmtId="168" fontId="25" fillId="0" borderId="11" xfId="0" applyNumberFormat="1" applyFont="1" applyBorder="1" applyAlignment="1">
      <alignment horizontal="left"/>
    </xf>
    <xf numFmtId="170" fontId="27" fillId="0" borderId="11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left" vertical="center"/>
    </xf>
    <xf numFmtId="2" fontId="23" fillId="0" borderId="11" xfId="0" applyNumberFormat="1" applyFont="1" applyBorder="1" applyAlignment="1">
      <alignment horizontal="left" vertical="center"/>
    </xf>
    <xf numFmtId="2" fontId="23" fillId="0" borderId="18" xfId="0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37"/>
  <sheetViews>
    <sheetView rightToLeft="1" tabSelected="1" topLeftCell="A7" workbookViewId="0">
      <selection activeCell="BR9" sqref="BR9"/>
    </sheetView>
  </sheetViews>
  <sheetFormatPr baseColWidth="10" defaultRowHeight="15"/>
  <cols>
    <col min="1" max="1" width="7.42578125" customWidth="1"/>
    <col min="2" max="68" width="3.85546875" customWidth="1"/>
  </cols>
  <sheetData>
    <row r="1" spans="1:68" ht="16.5" thickTop="1">
      <c r="A1" s="55" t="s">
        <v>0</v>
      </c>
      <c r="B1" s="2" t="s">
        <v>1</v>
      </c>
      <c r="C1" s="3">
        <v>20</v>
      </c>
      <c r="D1" s="3"/>
      <c r="E1" s="3"/>
      <c r="F1" s="3"/>
      <c r="G1" s="3"/>
      <c r="H1" s="3">
        <v>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4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4"/>
      <c r="BL1" s="3"/>
      <c r="BM1" s="3"/>
      <c r="BN1" s="3"/>
      <c r="BO1" s="3"/>
      <c r="BP1" s="3"/>
    </row>
    <row r="2" spans="1:68">
      <c r="A2" s="56"/>
      <c r="B2" s="27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4"/>
      <c r="BL2" s="3"/>
      <c r="BM2" s="3"/>
      <c r="BN2" s="3"/>
      <c r="BO2" s="3"/>
      <c r="BP2" s="3"/>
    </row>
    <row r="3" spans="1:68" ht="23.25">
      <c r="A3" s="56"/>
      <c r="B3" s="48" t="s">
        <v>3</v>
      </c>
      <c r="C3" s="50">
        <v>5</v>
      </c>
      <c r="D3" s="50">
        <v>20</v>
      </c>
      <c r="E3" s="49">
        <v>35</v>
      </c>
      <c r="F3" s="49">
        <v>23</v>
      </c>
      <c r="G3" s="51">
        <v>4</v>
      </c>
      <c r="H3" s="50">
        <v>25</v>
      </c>
      <c r="I3" s="52">
        <v>17</v>
      </c>
      <c r="J3" s="53">
        <v>1650</v>
      </c>
      <c r="K3" s="53">
        <v>100</v>
      </c>
      <c r="L3" s="51">
        <v>8</v>
      </c>
      <c r="M3" s="51">
        <v>5</v>
      </c>
      <c r="N3" s="51">
        <v>5</v>
      </c>
      <c r="O3" s="50">
        <v>3</v>
      </c>
      <c r="P3" s="50">
        <v>3</v>
      </c>
      <c r="Q3" s="51">
        <v>3</v>
      </c>
      <c r="R3" s="50">
        <v>7</v>
      </c>
      <c r="S3" s="50">
        <v>7</v>
      </c>
      <c r="T3" s="50">
        <v>1</v>
      </c>
      <c r="U3" s="50">
        <v>2</v>
      </c>
      <c r="V3" s="49">
        <v>25</v>
      </c>
      <c r="W3" s="49">
        <v>18</v>
      </c>
      <c r="X3" s="49">
        <v>12</v>
      </c>
      <c r="Y3" s="49">
        <v>20</v>
      </c>
      <c r="Z3" s="49">
        <v>20</v>
      </c>
      <c r="AA3" s="49">
        <v>20</v>
      </c>
      <c r="AB3" s="49">
        <v>13</v>
      </c>
      <c r="AC3" s="50">
        <v>10</v>
      </c>
      <c r="AD3" s="50">
        <v>12</v>
      </c>
      <c r="AE3" s="50">
        <v>3</v>
      </c>
      <c r="AF3" s="50">
        <v>2</v>
      </c>
      <c r="AG3" s="50">
        <v>1</v>
      </c>
      <c r="AH3" s="50">
        <v>1</v>
      </c>
      <c r="AI3" s="50">
        <v>35</v>
      </c>
      <c r="AJ3" s="53">
        <v>250</v>
      </c>
      <c r="AK3" s="46"/>
      <c r="AL3" s="52">
        <v>190</v>
      </c>
      <c r="AM3" s="52">
        <v>83</v>
      </c>
      <c r="AN3" s="52">
        <v>56</v>
      </c>
      <c r="AO3" s="52">
        <v>47</v>
      </c>
      <c r="AP3" s="51">
        <v>78</v>
      </c>
      <c r="AQ3" s="51">
        <v>12</v>
      </c>
      <c r="AR3" s="52">
        <v>20</v>
      </c>
      <c r="AS3" s="51">
        <v>30</v>
      </c>
      <c r="AT3" s="54">
        <v>20</v>
      </c>
      <c r="AU3" s="51">
        <v>10</v>
      </c>
      <c r="AV3" s="51">
        <v>30</v>
      </c>
      <c r="AW3" s="51">
        <v>15</v>
      </c>
      <c r="AX3" s="51">
        <v>20</v>
      </c>
      <c r="AY3" s="51">
        <v>10</v>
      </c>
      <c r="AZ3" s="51">
        <v>10</v>
      </c>
      <c r="BA3" s="51">
        <v>71</v>
      </c>
      <c r="BB3" s="51">
        <v>40</v>
      </c>
      <c r="BC3" s="51">
        <v>10</v>
      </c>
      <c r="BD3" s="51">
        <v>10</v>
      </c>
      <c r="BE3" s="51">
        <v>10</v>
      </c>
      <c r="BF3" s="51">
        <v>10</v>
      </c>
      <c r="BG3" s="51">
        <v>15</v>
      </c>
      <c r="BH3" s="51">
        <v>10</v>
      </c>
      <c r="BI3" s="51">
        <v>4</v>
      </c>
      <c r="BJ3" s="51">
        <v>1</v>
      </c>
      <c r="BK3" s="47"/>
      <c r="BL3" s="52">
        <v>30</v>
      </c>
      <c r="BM3" s="52">
        <v>10</v>
      </c>
      <c r="BN3" s="51">
        <v>4</v>
      </c>
      <c r="BO3" s="52">
        <v>25</v>
      </c>
      <c r="BP3" s="52">
        <v>15</v>
      </c>
    </row>
    <row r="4" spans="1:68" ht="15.75">
      <c r="A4" s="56"/>
      <c r="B4" s="1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7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7"/>
      <c r="BL4" s="40"/>
      <c r="BM4" s="20"/>
      <c r="BN4" s="20"/>
      <c r="BO4" s="40"/>
      <c r="BP4" s="20"/>
    </row>
    <row r="5" spans="1:68" ht="54" thickBot="1">
      <c r="A5" s="57"/>
      <c r="B5" s="9"/>
      <c r="C5" s="43" t="s">
        <v>4</v>
      </c>
      <c r="D5" s="43" t="s">
        <v>5</v>
      </c>
      <c r="E5" s="43" t="s">
        <v>6</v>
      </c>
      <c r="F5" s="43" t="s">
        <v>7</v>
      </c>
      <c r="G5" s="43" t="s">
        <v>8</v>
      </c>
      <c r="H5" s="43" t="s">
        <v>9</v>
      </c>
      <c r="I5" s="43" t="s">
        <v>10</v>
      </c>
      <c r="J5" s="43" t="s">
        <v>11</v>
      </c>
      <c r="K5" s="43" t="s">
        <v>12</v>
      </c>
      <c r="L5" s="43" t="s">
        <v>13</v>
      </c>
      <c r="M5" s="43" t="s">
        <v>14</v>
      </c>
      <c r="N5" s="43" t="s">
        <v>15</v>
      </c>
      <c r="O5" s="43" t="s">
        <v>16</v>
      </c>
      <c r="P5" s="43" t="s">
        <v>17</v>
      </c>
      <c r="Q5" s="43" t="s">
        <v>18</v>
      </c>
      <c r="R5" s="43" t="s">
        <v>19</v>
      </c>
      <c r="S5" s="43" t="s">
        <v>20</v>
      </c>
      <c r="T5" s="43" t="s">
        <v>21</v>
      </c>
      <c r="U5" s="43" t="s">
        <v>22</v>
      </c>
      <c r="V5" s="43" t="s">
        <v>23</v>
      </c>
      <c r="W5" s="43" t="s">
        <v>24</v>
      </c>
      <c r="X5" s="43" t="s">
        <v>25</v>
      </c>
      <c r="Y5" s="43" t="s">
        <v>26</v>
      </c>
      <c r="Z5" s="43" t="s">
        <v>27</v>
      </c>
      <c r="AA5" s="43" t="s">
        <v>28</v>
      </c>
      <c r="AB5" s="43" t="s">
        <v>29</v>
      </c>
      <c r="AC5" s="43" t="s">
        <v>30</v>
      </c>
      <c r="AD5" s="43" t="s">
        <v>31</v>
      </c>
      <c r="AE5" s="43" t="s">
        <v>32</v>
      </c>
      <c r="AF5" s="43" t="s">
        <v>33</v>
      </c>
      <c r="AG5" s="43" t="s">
        <v>34</v>
      </c>
      <c r="AH5" s="43" t="s">
        <v>35</v>
      </c>
      <c r="AI5" s="43" t="s">
        <v>36</v>
      </c>
      <c r="AJ5" s="43" t="s">
        <v>37</v>
      </c>
      <c r="AK5" s="11"/>
      <c r="AL5" s="43" t="s">
        <v>38</v>
      </c>
      <c r="AM5" s="43" t="s">
        <v>39</v>
      </c>
      <c r="AN5" s="43" t="s">
        <v>40</v>
      </c>
      <c r="AO5" s="43" t="s">
        <v>41</v>
      </c>
      <c r="AP5" s="43" t="s">
        <v>10</v>
      </c>
      <c r="AQ5" s="43" t="s">
        <v>42</v>
      </c>
      <c r="AR5" s="43" t="s">
        <v>43</v>
      </c>
      <c r="AS5" s="43" t="s">
        <v>44</v>
      </c>
      <c r="AT5" s="43" t="s">
        <v>45</v>
      </c>
      <c r="AU5" s="43" t="s">
        <v>46</v>
      </c>
      <c r="AV5" s="43" t="s">
        <v>47</v>
      </c>
      <c r="AW5" s="43" t="s">
        <v>48</v>
      </c>
      <c r="AX5" s="43" t="s">
        <v>49</v>
      </c>
      <c r="AY5" s="43" t="s">
        <v>50</v>
      </c>
      <c r="AZ5" s="43" t="s">
        <v>51</v>
      </c>
      <c r="BA5" s="43" t="s">
        <v>52</v>
      </c>
      <c r="BB5" s="43" t="s">
        <v>53</v>
      </c>
      <c r="BC5" s="43" t="s">
        <v>54</v>
      </c>
      <c r="BD5" s="43" t="s">
        <v>55</v>
      </c>
      <c r="BE5" s="43" t="s">
        <v>56</v>
      </c>
      <c r="BF5" s="43" t="s">
        <v>57</v>
      </c>
      <c r="BG5" s="43" t="s">
        <v>45</v>
      </c>
      <c r="BH5" s="43" t="s">
        <v>58</v>
      </c>
      <c r="BI5" s="43" t="s">
        <v>59</v>
      </c>
      <c r="BJ5" s="43" t="s">
        <v>60</v>
      </c>
      <c r="BK5" s="44"/>
      <c r="BL5" s="45" t="s">
        <v>61</v>
      </c>
      <c r="BM5" s="10" t="s">
        <v>62</v>
      </c>
      <c r="BN5" s="10" t="s">
        <v>63</v>
      </c>
      <c r="BO5" s="45" t="s">
        <v>64</v>
      </c>
      <c r="BP5" s="10" t="s">
        <v>65</v>
      </c>
    </row>
    <row r="6" spans="1:68" ht="15.75" thickTop="1">
      <c r="A6" s="1"/>
      <c r="B6" s="22">
        <v>1</v>
      </c>
      <c r="C6" s="26">
        <v>150</v>
      </c>
      <c r="D6" s="26"/>
      <c r="E6" s="17">
        <v>850</v>
      </c>
      <c r="F6" s="17"/>
      <c r="G6" s="17"/>
      <c r="H6" s="21">
        <v>1</v>
      </c>
      <c r="I6" s="17" t="s">
        <v>66</v>
      </c>
      <c r="J6" s="17">
        <v>55</v>
      </c>
      <c r="K6" s="17"/>
      <c r="L6" s="17">
        <v>150</v>
      </c>
      <c r="M6" s="17">
        <v>1</v>
      </c>
      <c r="N6" s="17">
        <v>1</v>
      </c>
      <c r="O6" s="17"/>
      <c r="P6" s="41"/>
      <c r="Q6" s="17"/>
      <c r="R6" s="17"/>
      <c r="S6" s="17"/>
      <c r="T6" s="17"/>
      <c r="U6" s="17"/>
      <c r="V6" s="42"/>
      <c r="W6" s="42"/>
      <c r="X6" s="42"/>
      <c r="Y6" s="30"/>
      <c r="Z6" s="24"/>
      <c r="AA6" s="24"/>
      <c r="AB6" s="24"/>
      <c r="AC6" s="17"/>
      <c r="AD6" s="36"/>
      <c r="AE6" s="36"/>
      <c r="AF6" s="28"/>
      <c r="AG6" s="28"/>
      <c r="AH6" s="28"/>
      <c r="AI6" s="28"/>
      <c r="AJ6" s="33"/>
      <c r="AK6" s="31"/>
      <c r="AL6" s="17">
        <v>5</v>
      </c>
      <c r="AM6" s="17"/>
      <c r="AN6" s="17">
        <v>2</v>
      </c>
      <c r="AO6" s="17">
        <v>1</v>
      </c>
      <c r="AP6" s="17">
        <v>1</v>
      </c>
      <c r="AQ6" s="17" t="s">
        <v>66</v>
      </c>
      <c r="AR6" s="17">
        <v>1</v>
      </c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17"/>
      <c r="BF6" s="17"/>
      <c r="BG6" s="17"/>
      <c r="BH6" s="17"/>
      <c r="BI6" s="17"/>
      <c r="BJ6" s="17">
        <v>50</v>
      </c>
      <c r="BK6" s="31"/>
      <c r="BL6" s="17" t="s">
        <v>67</v>
      </c>
      <c r="BM6" s="30"/>
      <c r="BN6" s="30"/>
      <c r="BO6" s="17" t="s">
        <v>67</v>
      </c>
      <c r="BP6" s="30"/>
    </row>
    <row r="7" spans="1:68">
      <c r="A7" s="12"/>
      <c r="B7" s="23">
        <v>2</v>
      </c>
      <c r="C7" s="16">
        <v>150</v>
      </c>
      <c r="D7" s="16"/>
      <c r="E7" s="28">
        <v>850</v>
      </c>
      <c r="F7" s="28"/>
      <c r="G7" s="28"/>
      <c r="H7" s="21">
        <v>1</v>
      </c>
      <c r="I7" s="28" t="s">
        <v>66</v>
      </c>
      <c r="J7" s="28">
        <v>55</v>
      </c>
      <c r="K7" s="28"/>
      <c r="L7" s="28">
        <v>150</v>
      </c>
      <c r="M7" s="17"/>
      <c r="N7" s="17">
        <v>1</v>
      </c>
      <c r="O7" s="17"/>
      <c r="P7" s="17"/>
      <c r="Q7" s="28"/>
      <c r="R7" s="28"/>
      <c r="S7" s="28"/>
      <c r="T7" s="28"/>
      <c r="U7" s="28"/>
      <c r="V7" s="32"/>
      <c r="W7" s="32"/>
      <c r="X7" s="32"/>
      <c r="Y7" s="33"/>
      <c r="Z7" s="34"/>
      <c r="AA7" s="34"/>
      <c r="AB7" s="34"/>
      <c r="AC7" s="28"/>
      <c r="AD7" s="36"/>
      <c r="AE7" s="36"/>
      <c r="AF7" s="28"/>
      <c r="AG7" s="28"/>
      <c r="AH7" s="28"/>
      <c r="AI7" s="28"/>
      <c r="AJ7" s="33"/>
      <c r="AK7" s="31"/>
      <c r="AL7" s="28">
        <v>5</v>
      </c>
      <c r="AM7" s="17"/>
      <c r="AN7" s="17">
        <v>2</v>
      </c>
      <c r="AO7" s="28">
        <v>1</v>
      </c>
      <c r="AP7" s="28">
        <v>1</v>
      </c>
      <c r="AQ7" s="17" t="s">
        <v>66</v>
      </c>
      <c r="AR7" s="28">
        <v>1</v>
      </c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7"/>
      <c r="BJ7" s="28">
        <v>50</v>
      </c>
      <c r="BK7" s="31"/>
      <c r="BL7" s="17" t="s">
        <v>67</v>
      </c>
      <c r="BM7" s="33"/>
      <c r="BN7" s="30"/>
      <c r="BO7" s="17" t="s">
        <v>67</v>
      </c>
      <c r="BP7" s="33"/>
    </row>
    <row r="8" spans="1:68">
      <c r="A8" s="12"/>
      <c r="B8" s="18">
        <v>3</v>
      </c>
      <c r="C8" s="16">
        <v>150</v>
      </c>
      <c r="D8" s="16"/>
      <c r="E8" s="28">
        <v>850</v>
      </c>
      <c r="F8" s="28"/>
      <c r="G8" s="28"/>
      <c r="H8" s="21">
        <v>1</v>
      </c>
      <c r="I8" s="28" t="s">
        <v>66</v>
      </c>
      <c r="J8" s="28">
        <v>55</v>
      </c>
      <c r="K8" s="28"/>
      <c r="L8" s="28">
        <v>150</v>
      </c>
      <c r="M8" s="41"/>
      <c r="N8" s="17">
        <v>1</v>
      </c>
      <c r="O8" s="17"/>
      <c r="P8" s="41"/>
      <c r="Q8" s="28"/>
      <c r="R8" s="28"/>
      <c r="S8" s="28"/>
      <c r="T8" s="28"/>
      <c r="U8" s="28"/>
      <c r="V8" s="32"/>
      <c r="W8" s="32"/>
      <c r="X8" s="32"/>
      <c r="Y8" s="33"/>
      <c r="Z8" s="34"/>
      <c r="AA8" s="34"/>
      <c r="AB8" s="34"/>
      <c r="AC8" s="28"/>
      <c r="AD8" s="36"/>
      <c r="AE8" s="36"/>
      <c r="AF8" s="28"/>
      <c r="AG8" s="28"/>
      <c r="AH8" s="28"/>
      <c r="AI8" s="28"/>
      <c r="AJ8" s="33"/>
      <c r="AK8" s="31"/>
      <c r="AL8" s="28">
        <v>5</v>
      </c>
      <c r="AM8" s="17"/>
      <c r="AN8" s="17">
        <v>2</v>
      </c>
      <c r="AO8" s="28">
        <v>1</v>
      </c>
      <c r="AP8" s="28">
        <v>1</v>
      </c>
      <c r="AQ8" s="17" t="s">
        <v>66</v>
      </c>
      <c r="AR8" s="28">
        <v>1</v>
      </c>
      <c r="AS8" s="28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28">
        <v>50</v>
      </c>
      <c r="BK8" s="31"/>
      <c r="BL8" s="17" t="s">
        <v>67</v>
      </c>
      <c r="BM8" s="33"/>
      <c r="BN8" s="30"/>
      <c r="BO8" s="17" t="s">
        <v>67</v>
      </c>
      <c r="BP8" s="33"/>
    </row>
    <row r="9" spans="1:68">
      <c r="A9" s="12"/>
      <c r="B9" s="18">
        <v>4</v>
      </c>
      <c r="C9" s="16">
        <v>150</v>
      </c>
      <c r="D9" s="16"/>
      <c r="E9" s="28">
        <v>850</v>
      </c>
      <c r="F9" s="28"/>
      <c r="G9" s="28"/>
      <c r="H9" s="21"/>
      <c r="I9" s="28" t="s">
        <v>66</v>
      </c>
      <c r="J9" s="28">
        <v>50</v>
      </c>
      <c r="K9" s="28"/>
      <c r="L9" s="28">
        <v>150</v>
      </c>
      <c r="M9" s="41"/>
      <c r="N9" s="17">
        <v>1</v>
      </c>
      <c r="O9" s="41"/>
      <c r="P9" s="17"/>
      <c r="Q9" s="28"/>
      <c r="R9" s="28"/>
      <c r="S9" s="28"/>
      <c r="T9" s="28"/>
      <c r="U9" s="28"/>
      <c r="V9" s="32"/>
      <c r="W9" s="32"/>
      <c r="X9" s="32"/>
      <c r="Y9" s="34"/>
      <c r="Z9" s="24"/>
      <c r="AA9" s="24"/>
      <c r="AB9" s="24"/>
      <c r="AC9" s="17"/>
      <c r="AD9" s="36">
        <v>1</v>
      </c>
      <c r="AE9" s="36"/>
      <c r="AF9" s="28"/>
      <c r="AG9" s="28"/>
      <c r="AH9" s="28"/>
      <c r="AI9" s="28"/>
      <c r="AJ9" s="33"/>
      <c r="AK9" s="37"/>
      <c r="AL9" s="28">
        <v>5</v>
      </c>
      <c r="AM9" s="17"/>
      <c r="AN9" s="17" t="s">
        <v>67</v>
      </c>
      <c r="AO9" s="28">
        <v>1</v>
      </c>
      <c r="AP9" s="28">
        <v>1</v>
      </c>
      <c r="AQ9" s="17" t="s">
        <v>66</v>
      </c>
      <c r="AR9" s="28"/>
      <c r="AS9" s="28">
        <v>1</v>
      </c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28">
        <v>50</v>
      </c>
      <c r="BK9" s="31"/>
      <c r="BL9" s="17"/>
      <c r="BM9" s="17" t="s">
        <v>67</v>
      </c>
      <c r="BN9" s="17"/>
      <c r="BO9" s="17"/>
      <c r="BP9" s="17" t="s">
        <v>67</v>
      </c>
    </row>
    <row r="10" spans="1:68">
      <c r="A10" s="12"/>
      <c r="B10" s="18">
        <v>5</v>
      </c>
      <c r="C10" s="16">
        <v>150</v>
      </c>
      <c r="D10" s="16"/>
      <c r="E10" s="28">
        <v>850</v>
      </c>
      <c r="F10" s="28"/>
      <c r="G10" s="28"/>
      <c r="H10" s="21"/>
      <c r="I10" s="28" t="s">
        <v>66</v>
      </c>
      <c r="J10" s="28">
        <v>50</v>
      </c>
      <c r="K10" s="28"/>
      <c r="L10" s="28">
        <v>150</v>
      </c>
      <c r="M10" s="41"/>
      <c r="N10" s="17">
        <v>1</v>
      </c>
      <c r="O10" s="41"/>
      <c r="P10" s="17"/>
      <c r="Q10" s="28"/>
      <c r="R10" s="28"/>
      <c r="S10" s="28"/>
      <c r="T10" s="28"/>
      <c r="U10" s="28"/>
      <c r="V10" s="32"/>
      <c r="W10" s="32"/>
      <c r="X10" s="32"/>
      <c r="Y10" s="34"/>
      <c r="Z10" s="24"/>
      <c r="AA10" s="24"/>
      <c r="AB10" s="24"/>
      <c r="AC10" s="17"/>
      <c r="AD10" s="36">
        <v>1</v>
      </c>
      <c r="AE10" s="36"/>
      <c r="AF10" s="28"/>
      <c r="AG10" s="28"/>
      <c r="AH10" s="28"/>
      <c r="AI10" s="28"/>
      <c r="AJ10" s="33"/>
      <c r="AK10" s="37"/>
      <c r="AL10" s="28">
        <v>5</v>
      </c>
      <c r="AM10" s="17"/>
      <c r="AN10" s="17" t="s">
        <v>67</v>
      </c>
      <c r="AO10" s="28">
        <v>1</v>
      </c>
      <c r="AP10" s="28">
        <v>1</v>
      </c>
      <c r="AQ10" s="17" t="s">
        <v>66</v>
      </c>
      <c r="AR10" s="28"/>
      <c r="AS10" s="28">
        <v>1</v>
      </c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17"/>
      <c r="BJ10" s="28">
        <v>50</v>
      </c>
      <c r="BK10" s="31"/>
      <c r="BL10" s="17"/>
      <c r="BM10" s="17" t="s">
        <v>67</v>
      </c>
      <c r="BN10" s="17"/>
      <c r="BO10" s="17"/>
      <c r="BP10" s="17" t="s">
        <v>67</v>
      </c>
    </row>
    <row r="11" spans="1:68">
      <c r="A11" s="12"/>
      <c r="B11" s="18">
        <v>6</v>
      </c>
      <c r="C11" s="16">
        <v>150</v>
      </c>
      <c r="D11" s="16"/>
      <c r="E11" s="28">
        <v>850</v>
      </c>
      <c r="F11" s="28"/>
      <c r="G11" s="28"/>
      <c r="H11" s="28"/>
      <c r="I11" s="28" t="s">
        <v>66</v>
      </c>
      <c r="J11" s="28">
        <v>55</v>
      </c>
      <c r="K11" s="28"/>
      <c r="L11" s="28">
        <v>150</v>
      </c>
      <c r="M11" s="41"/>
      <c r="N11" s="41"/>
      <c r="O11" s="17">
        <v>1</v>
      </c>
      <c r="P11" s="17"/>
      <c r="Q11" s="28"/>
      <c r="R11" s="28"/>
      <c r="S11" s="28"/>
      <c r="T11" s="28"/>
      <c r="U11" s="28"/>
      <c r="V11" s="32"/>
      <c r="W11" s="32"/>
      <c r="X11" s="32"/>
      <c r="Y11" s="24"/>
      <c r="Z11" s="24"/>
      <c r="AA11" s="24"/>
      <c r="AB11" s="24"/>
      <c r="AC11" s="17"/>
      <c r="AD11" s="36">
        <v>1</v>
      </c>
      <c r="AE11" s="36"/>
      <c r="AF11" s="28"/>
      <c r="AG11" s="28"/>
      <c r="AH11" s="28"/>
      <c r="AI11" s="28"/>
      <c r="AJ11" s="28"/>
      <c r="AK11" s="37"/>
      <c r="AL11" s="28">
        <v>5</v>
      </c>
      <c r="AM11" s="17"/>
      <c r="AN11" s="17">
        <v>2</v>
      </c>
      <c r="AO11" s="28">
        <v>1</v>
      </c>
      <c r="AP11" s="28">
        <v>1</v>
      </c>
      <c r="AQ11" s="17" t="s">
        <v>66</v>
      </c>
      <c r="AR11" s="28"/>
      <c r="AS11" s="28">
        <v>1</v>
      </c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17"/>
      <c r="BJ11" s="28">
        <v>50</v>
      </c>
      <c r="BK11" s="31"/>
      <c r="BL11" s="17"/>
      <c r="BM11" s="17" t="s">
        <v>67</v>
      </c>
      <c r="BN11" s="17"/>
      <c r="BO11" s="17"/>
      <c r="BP11" s="17" t="s">
        <v>67</v>
      </c>
    </row>
    <row r="12" spans="1:68">
      <c r="A12" s="12"/>
      <c r="B12" s="18">
        <v>7</v>
      </c>
      <c r="C12" s="16">
        <v>150</v>
      </c>
      <c r="D12" s="16"/>
      <c r="E12" s="28">
        <v>850</v>
      </c>
      <c r="F12" s="28"/>
      <c r="G12" s="28"/>
      <c r="H12" s="28">
        <v>1</v>
      </c>
      <c r="I12" s="28" t="s">
        <v>66</v>
      </c>
      <c r="J12" s="28">
        <v>55</v>
      </c>
      <c r="K12" s="28"/>
      <c r="L12" s="28">
        <v>150</v>
      </c>
      <c r="M12" s="17"/>
      <c r="N12" s="17"/>
      <c r="O12" s="17">
        <v>1</v>
      </c>
      <c r="P12" s="17"/>
      <c r="Q12" s="17"/>
      <c r="R12" s="17"/>
      <c r="S12" s="17"/>
      <c r="T12" s="17"/>
      <c r="U12" s="17"/>
      <c r="V12" s="32"/>
      <c r="W12" s="32"/>
      <c r="X12" s="32"/>
      <c r="Y12" s="24"/>
      <c r="Z12" s="33"/>
      <c r="AA12" s="33"/>
      <c r="AB12" s="33"/>
      <c r="AC12" s="28"/>
      <c r="AD12" s="36"/>
      <c r="AE12" s="36"/>
      <c r="AF12" s="28"/>
      <c r="AG12" s="28"/>
      <c r="AH12" s="28"/>
      <c r="AI12" s="28"/>
      <c r="AJ12" s="28"/>
      <c r="AK12" s="37"/>
      <c r="AL12" s="28">
        <v>5</v>
      </c>
      <c r="AM12" s="17"/>
      <c r="AN12" s="17">
        <v>2</v>
      </c>
      <c r="AO12" s="28">
        <v>1</v>
      </c>
      <c r="AP12" s="28">
        <v>1</v>
      </c>
      <c r="AQ12" s="17" t="s">
        <v>66</v>
      </c>
      <c r="AR12" s="28"/>
      <c r="AS12" s="28">
        <v>1</v>
      </c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17"/>
      <c r="BJ12" s="28">
        <v>50</v>
      </c>
      <c r="BK12" s="31"/>
      <c r="BL12" s="17" t="s">
        <v>67</v>
      </c>
      <c r="BM12" s="33"/>
      <c r="BN12" s="30"/>
      <c r="BO12" s="17" t="s">
        <v>67</v>
      </c>
      <c r="BP12" s="33"/>
    </row>
    <row r="13" spans="1:68">
      <c r="A13" s="12"/>
      <c r="B13" s="23">
        <v>8</v>
      </c>
      <c r="C13" s="16">
        <v>150</v>
      </c>
      <c r="D13" s="16"/>
      <c r="E13" s="28">
        <v>850</v>
      </c>
      <c r="F13" s="28"/>
      <c r="G13" s="28"/>
      <c r="H13" s="28">
        <v>1</v>
      </c>
      <c r="I13" s="28" t="s">
        <v>66</v>
      </c>
      <c r="J13" s="28">
        <v>55</v>
      </c>
      <c r="K13" s="28"/>
      <c r="L13" s="28">
        <v>150</v>
      </c>
      <c r="M13" s="17">
        <v>1</v>
      </c>
      <c r="N13" s="41"/>
      <c r="O13" s="17">
        <v>1</v>
      </c>
      <c r="P13" s="41"/>
      <c r="Q13" s="17"/>
      <c r="R13" s="17"/>
      <c r="S13" s="17"/>
      <c r="T13" s="17"/>
      <c r="U13" s="17"/>
      <c r="V13" s="32"/>
      <c r="W13" s="38"/>
      <c r="X13" s="38"/>
      <c r="Y13" s="24"/>
      <c r="Z13" s="33"/>
      <c r="AA13" s="33"/>
      <c r="AB13" s="33"/>
      <c r="AC13" s="28"/>
      <c r="AD13" s="33"/>
      <c r="AE13" s="33"/>
      <c r="AF13" s="28"/>
      <c r="AG13" s="28"/>
      <c r="AH13" s="28"/>
      <c r="AI13" s="28"/>
      <c r="AJ13" s="28"/>
      <c r="AK13" s="37"/>
      <c r="AL13" s="28">
        <v>5</v>
      </c>
      <c r="AM13" s="17"/>
      <c r="AN13" s="17">
        <v>2</v>
      </c>
      <c r="AO13" s="28">
        <v>1</v>
      </c>
      <c r="AP13" s="28">
        <v>1</v>
      </c>
      <c r="AQ13" s="17" t="s">
        <v>66</v>
      </c>
      <c r="AR13" s="28"/>
      <c r="AS13" s="28">
        <v>1</v>
      </c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17"/>
      <c r="BJ13" s="28">
        <v>50</v>
      </c>
      <c r="BK13" s="31"/>
      <c r="BL13" s="17" t="s">
        <v>67</v>
      </c>
      <c r="BM13" s="33"/>
      <c r="BN13" s="30"/>
      <c r="BO13" s="17" t="s">
        <v>67</v>
      </c>
      <c r="BP13" s="33"/>
    </row>
    <row r="14" spans="1:68">
      <c r="A14" s="12"/>
      <c r="B14" s="23">
        <v>9</v>
      </c>
      <c r="C14" s="16">
        <v>150</v>
      </c>
      <c r="D14" s="16"/>
      <c r="E14" s="28">
        <v>850</v>
      </c>
      <c r="F14" s="28"/>
      <c r="G14" s="28"/>
      <c r="H14" s="21">
        <v>1</v>
      </c>
      <c r="I14" s="28" t="s">
        <v>66</v>
      </c>
      <c r="J14" s="28">
        <v>55</v>
      </c>
      <c r="K14" s="28"/>
      <c r="L14" s="28">
        <v>150</v>
      </c>
      <c r="M14" s="41"/>
      <c r="N14" s="41"/>
      <c r="O14" s="17">
        <v>1</v>
      </c>
      <c r="P14" s="41"/>
      <c r="Q14" s="17"/>
      <c r="R14" s="17"/>
      <c r="S14" s="17"/>
      <c r="T14" s="17"/>
      <c r="U14" s="17"/>
      <c r="V14" s="32"/>
      <c r="W14" s="32"/>
      <c r="X14" s="32"/>
      <c r="Y14" s="34"/>
      <c r="Z14" s="34"/>
      <c r="AA14" s="34"/>
      <c r="AB14" s="34"/>
      <c r="AC14" s="28"/>
      <c r="AD14" s="36"/>
      <c r="AE14" s="36"/>
      <c r="AF14" s="28"/>
      <c r="AG14" s="28"/>
      <c r="AH14" s="28"/>
      <c r="AI14" s="28"/>
      <c r="AJ14" s="28"/>
      <c r="AK14" s="31"/>
      <c r="AL14" s="28">
        <v>5</v>
      </c>
      <c r="AM14" s="17"/>
      <c r="AN14" s="17" t="s">
        <v>67</v>
      </c>
      <c r="AO14" s="28">
        <v>1</v>
      </c>
      <c r="AP14" s="28">
        <v>1</v>
      </c>
      <c r="AQ14" s="17" t="s">
        <v>66</v>
      </c>
      <c r="AR14" s="28"/>
      <c r="AS14" s="28">
        <v>1</v>
      </c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17"/>
      <c r="BJ14" s="28">
        <v>100</v>
      </c>
      <c r="BK14" s="31"/>
      <c r="BL14" s="17" t="s">
        <v>67</v>
      </c>
      <c r="BM14" s="33"/>
      <c r="BN14" s="30"/>
      <c r="BO14" s="17" t="s">
        <v>67</v>
      </c>
      <c r="BP14" s="33"/>
    </row>
    <row r="15" spans="1:68">
      <c r="A15" s="12"/>
      <c r="B15" s="18">
        <v>10</v>
      </c>
      <c r="C15" s="16">
        <v>150</v>
      </c>
      <c r="D15" s="16"/>
      <c r="E15" s="28">
        <v>850</v>
      </c>
      <c r="F15" s="28"/>
      <c r="G15" s="28"/>
      <c r="H15" s="21"/>
      <c r="I15" s="28" t="s">
        <v>66</v>
      </c>
      <c r="J15" s="28">
        <v>55</v>
      </c>
      <c r="K15" s="28"/>
      <c r="L15" s="28">
        <v>150</v>
      </c>
      <c r="M15" s="17"/>
      <c r="N15" s="17"/>
      <c r="O15" s="17">
        <v>1</v>
      </c>
      <c r="P15" s="17"/>
      <c r="Q15" s="28"/>
      <c r="R15" s="28"/>
      <c r="S15" s="28"/>
      <c r="T15" s="28"/>
      <c r="U15" s="28"/>
      <c r="V15" s="32"/>
      <c r="W15" s="32"/>
      <c r="X15" s="32"/>
      <c r="Y15" s="39"/>
      <c r="Z15" s="34"/>
      <c r="AA15" s="34"/>
      <c r="AB15" s="34"/>
      <c r="AC15" s="28"/>
      <c r="AD15" s="36"/>
      <c r="AE15" s="36"/>
      <c r="AF15" s="28"/>
      <c r="AG15" s="28"/>
      <c r="AH15" s="28"/>
      <c r="AI15" s="28"/>
      <c r="AJ15" s="28"/>
      <c r="AK15" s="31"/>
      <c r="AL15" s="28">
        <v>5</v>
      </c>
      <c r="AM15" s="17"/>
      <c r="AN15" s="17" t="s">
        <v>67</v>
      </c>
      <c r="AO15" s="28">
        <v>1</v>
      </c>
      <c r="AP15" s="28">
        <v>1</v>
      </c>
      <c r="AQ15" s="17" t="s">
        <v>66</v>
      </c>
      <c r="AR15" s="28">
        <v>1</v>
      </c>
      <c r="AS15" s="28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28">
        <v>100</v>
      </c>
      <c r="BK15" s="31"/>
      <c r="BL15" s="17"/>
      <c r="BM15" s="17" t="s">
        <v>67</v>
      </c>
      <c r="BN15" s="17"/>
      <c r="BO15" s="17"/>
      <c r="BP15" s="17" t="s">
        <v>67</v>
      </c>
    </row>
    <row r="16" spans="1:68">
      <c r="A16" s="12"/>
      <c r="B16" s="18">
        <v>11</v>
      </c>
      <c r="C16" s="16">
        <v>150</v>
      </c>
      <c r="D16" s="16"/>
      <c r="E16" s="28">
        <v>850</v>
      </c>
      <c r="F16" s="28"/>
      <c r="G16" s="28"/>
      <c r="H16" s="21"/>
      <c r="I16" s="28" t="s">
        <v>66</v>
      </c>
      <c r="J16" s="28">
        <v>50</v>
      </c>
      <c r="K16" s="28"/>
      <c r="L16" s="28">
        <v>150</v>
      </c>
      <c r="M16" s="41"/>
      <c r="N16" s="17"/>
      <c r="O16" s="17">
        <v>1</v>
      </c>
      <c r="P16" s="41"/>
      <c r="Q16" s="28"/>
      <c r="R16" s="28"/>
      <c r="S16" s="28"/>
      <c r="T16" s="28"/>
      <c r="U16" s="28"/>
      <c r="V16" s="32"/>
      <c r="W16" s="32"/>
      <c r="X16" s="32"/>
      <c r="Y16" s="39"/>
      <c r="Z16" s="24"/>
      <c r="AA16" s="24"/>
      <c r="AB16" s="24"/>
      <c r="AC16" s="28"/>
      <c r="AD16" s="36">
        <v>1</v>
      </c>
      <c r="AE16" s="36"/>
      <c r="AF16" s="28"/>
      <c r="AG16" s="28"/>
      <c r="AH16" s="28"/>
      <c r="AI16" s="28"/>
      <c r="AJ16" s="33"/>
      <c r="AK16" s="37"/>
      <c r="AL16" s="28">
        <v>5</v>
      </c>
      <c r="AM16" s="17"/>
      <c r="AN16" s="17" t="s">
        <v>67</v>
      </c>
      <c r="AO16" s="28">
        <v>1</v>
      </c>
      <c r="AP16" s="17" t="s">
        <v>66</v>
      </c>
      <c r="AQ16" s="17" t="s">
        <v>66</v>
      </c>
      <c r="AR16" s="28">
        <v>1</v>
      </c>
      <c r="AS16" s="28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28">
        <v>50</v>
      </c>
      <c r="BK16" s="31"/>
      <c r="BL16" s="17"/>
      <c r="BM16" s="17" t="s">
        <v>67</v>
      </c>
      <c r="BN16" s="17"/>
      <c r="BO16" s="17"/>
      <c r="BP16" s="17" t="s">
        <v>67</v>
      </c>
    </row>
    <row r="17" spans="1:68">
      <c r="A17" s="12"/>
      <c r="B17" s="18">
        <v>12</v>
      </c>
      <c r="C17" s="16">
        <v>150</v>
      </c>
      <c r="D17" s="16"/>
      <c r="E17" s="28">
        <v>850</v>
      </c>
      <c r="F17" s="28"/>
      <c r="G17" s="28"/>
      <c r="H17" s="21"/>
      <c r="I17" s="28" t="s">
        <v>66</v>
      </c>
      <c r="J17" s="28">
        <v>50</v>
      </c>
      <c r="K17" s="28"/>
      <c r="L17" s="28">
        <v>150</v>
      </c>
      <c r="M17" s="41"/>
      <c r="N17" s="17"/>
      <c r="O17" s="17">
        <v>1</v>
      </c>
      <c r="P17" s="41"/>
      <c r="Q17" s="28"/>
      <c r="R17" s="28"/>
      <c r="S17" s="28"/>
      <c r="T17" s="28"/>
      <c r="U17" s="28"/>
      <c r="V17" s="32"/>
      <c r="W17" s="32"/>
      <c r="X17" s="32"/>
      <c r="Y17" s="34"/>
      <c r="Z17" s="24"/>
      <c r="AA17" s="24"/>
      <c r="AB17" s="24"/>
      <c r="AC17" s="28"/>
      <c r="AD17" s="36">
        <v>1</v>
      </c>
      <c r="AE17" s="36"/>
      <c r="AF17" s="36"/>
      <c r="AG17" s="36"/>
      <c r="AH17" s="36"/>
      <c r="AI17" s="36"/>
      <c r="AJ17" s="28"/>
      <c r="AK17" s="37"/>
      <c r="AL17" s="28">
        <v>5</v>
      </c>
      <c r="AM17" s="17"/>
      <c r="AN17" s="17" t="s">
        <v>67</v>
      </c>
      <c r="AO17" s="28">
        <v>1</v>
      </c>
      <c r="AP17" s="17" t="s">
        <v>66</v>
      </c>
      <c r="AQ17" s="17" t="s">
        <v>66</v>
      </c>
      <c r="AR17" s="28">
        <v>1</v>
      </c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17"/>
      <c r="BJ17" s="28">
        <v>50</v>
      </c>
      <c r="BK17" s="31"/>
      <c r="BL17" s="17"/>
      <c r="BM17" s="17" t="s">
        <v>67</v>
      </c>
      <c r="BN17" s="17"/>
      <c r="BO17" s="17"/>
      <c r="BP17" s="17" t="s">
        <v>67</v>
      </c>
    </row>
    <row r="18" spans="1:68">
      <c r="A18" s="12"/>
      <c r="B18" s="18">
        <v>13</v>
      </c>
      <c r="C18" s="16">
        <v>200</v>
      </c>
      <c r="D18" s="16"/>
      <c r="E18" s="28">
        <v>850</v>
      </c>
      <c r="F18" s="28"/>
      <c r="G18" s="28"/>
      <c r="H18" s="28">
        <v>1</v>
      </c>
      <c r="I18" s="28" t="s">
        <v>66</v>
      </c>
      <c r="J18" s="28">
        <v>55</v>
      </c>
      <c r="K18" s="28"/>
      <c r="L18" s="28">
        <v>150</v>
      </c>
      <c r="M18" s="17"/>
      <c r="N18" s="17"/>
      <c r="O18" s="17"/>
      <c r="P18" s="17">
        <v>1</v>
      </c>
      <c r="Q18" s="28"/>
      <c r="R18" s="28"/>
      <c r="S18" s="28"/>
      <c r="T18" s="28"/>
      <c r="U18" s="28"/>
      <c r="V18" s="32"/>
      <c r="W18" s="38"/>
      <c r="X18" s="32"/>
      <c r="Y18" s="34"/>
      <c r="Z18" s="24"/>
      <c r="AA18" s="24"/>
      <c r="AB18" s="24"/>
      <c r="AC18" s="17"/>
      <c r="AD18" s="36">
        <v>1</v>
      </c>
      <c r="AE18" s="36"/>
      <c r="AF18" s="28"/>
      <c r="AG18" s="28"/>
      <c r="AH18" s="28"/>
      <c r="AI18" s="28"/>
      <c r="AJ18" s="28"/>
      <c r="AK18" s="37"/>
      <c r="AL18" s="28">
        <v>5</v>
      </c>
      <c r="AM18" s="17"/>
      <c r="AN18" s="17">
        <v>2</v>
      </c>
      <c r="AO18" s="28">
        <v>1</v>
      </c>
      <c r="AP18" s="17" t="s">
        <v>66</v>
      </c>
      <c r="AQ18" s="17" t="s">
        <v>66</v>
      </c>
      <c r="AR18" s="28"/>
      <c r="AS18" s="28">
        <v>1</v>
      </c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17"/>
      <c r="BJ18" s="28">
        <v>50</v>
      </c>
      <c r="BK18" s="31"/>
      <c r="BL18" s="17" t="s">
        <v>67</v>
      </c>
      <c r="BM18" s="33"/>
      <c r="BN18" s="30"/>
      <c r="BO18" s="17" t="s">
        <v>67</v>
      </c>
      <c r="BP18" s="33"/>
    </row>
    <row r="19" spans="1:68">
      <c r="A19" s="12"/>
      <c r="B19" s="18">
        <v>14</v>
      </c>
      <c r="C19" s="16">
        <v>200</v>
      </c>
      <c r="D19" s="16"/>
      <c r="E19" s="28">
        <v>850</v>
      </c>
      <c r="F19" s="28"/>
      <c r="G19" s="28"/>
      <c r="H19" s="28">
        <v>1</v>
      </c>
      <c r="I19" s="28" t="s">
        <v>66</v>
      </c>
      <c r="J19" s="28">
        <v>55</v>
      </c>
      <c r="K19" s="28"/>
      <c r="L19" s="28">
        <v>150</v>
      </c>
      <c r="M19" s="41"/>
      <c r="N19" s="41"/>
      <c r="O19" s="41"/>
      <c r="P19" s="17">
        <v>1</v>
      </c>
      <c r="Q19" s="28"/>
      <c r="R19" s="28"/>
      <c r="S19" s="28"/>
      <c r="T19" s="28"/>
      <c r="U19" s="28"/>
      <c r="V19" s="32"/>
      <c r="W19" s="32"/>
      <c r="X19" s="32"/>
      <c r="Y19" s="24"/>
      <c r="Z19" s="24"/>
      <c r="AA19" s="24"/>
      <c r="AB19" s="24"/>
      <c r="AC19" s="17"/>
      <c r="AD19" s="36"/>
      <c r="AE19" s="36"/>
      <c r="AF19" s="28"/>
      <c r="AG19" s="28"/>
      <c r="AH19" s="28"/>
      <c r="AI19" s="28"/>
      <c r="AJ19" s="28"/>
      <c r="AK19" s="37"/>
      <c r="AL19" s="28">
        <v>5</v>
      </c>
      <c r="AM19" s="17"/>
      <c r="AN19" s="17">
        <v>2</v>
      </c>
      <c r="AO19" s="28">
        <v>1</v>
      </c>
      <c r="AP19" s="17" t="s">
        <v>66</v>
      </c>
      <c r="AQ19" s="17" t="s">
        <v>66</v>
      </c>
      <c r="AR19" s="28"/>
      <c r="AS19" s="28">
        <v>1</v>
      </c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17"/>
      <c r="BJ19" s="28">
        <v>50</v>
      </c>
      <c r="BK19" s="31"/>
      <c r="BL19" s="17" t="s">
        <v>67</v>
      </c>
      <c r="BM19" s="33"/>
      <c r="BN19" s="30"/>
      <c r="BO19" s="17" t="s">
        <v>67</v>
      </c>
      <c r="BP19" s="33"/>
    </row>
    <row r="20" spans="1:68">
      <c r="A20" s="12"/>
      <c r="B20" s="23">
        <v>15</v>
      </c>
      <c r="C20" s="16">
        <v>200</v>
      </c>
      <c r="D20" s="16"/>
      <c r="E20" s="28">
        <v>850</v>
      </c>
      <c r="F20" s="28"/>
      <c r="G20" s="28"/>
      <c r="H20" s="28">
        <v>1</v>
      </c>
      <c r="I20" s="28" t="s">
        <v>66</v>
      </c>
      <c r="J20" s="28">
        <v>55</v>
      </c>
      <c r="K20" s="28"/>
      <c r="L20" s="28">
        <v>150</v>
      </c>
      <c r="M20" s="17">
        <v>1</v>
      </c>
      <c r="N20" s="41"/>
      <c r="O20" s="41"/>
      <c r="P20" s="17">
        <v>1</v>
      </c>
      <c r="Q20" s="28"/>
      <c r="R20" s="28"/>
      <c r="S20" s="28"/>
      <c r="T20" s="28"/>
      <c r="U20" s="28"/>
      <c r="V20" s="32"/>
      <c r="W20" s="38"/>
      <c r="X20" s="38"/>
      <c r="Y20" s="24"/>
      <c r="Z20" s="24"/>
      <c r="AA20" s="24"/>
      <c r="AB20" s="24"/>
      <c r="AC20" s="17"/>
      <c r="AD20" s="36"/>
      <c r="AE20" s="36"/>
      <c r="AF20" s="28"/>
      <c r="AG20" s="28"/>
      <c r="AH20" s="28"/>
      <c r="AI20" s="28"/>
      <c r="AJ20" s="28"/>
      <c r="AK20" s="37"/>
      <c r="AL20" s="28">
        <v>5</v>
      </c>
      <c r="AM20" s="17"/>
      <c r="AN20" s="17">
        <v>2</v>
      </c>
      <c r="AO20" s="28">
        <v>1</v>
      </c>
      <c r="AP20" s="17" t="s">
        <v>66</v>
      </c>
      <c r="AQ20" s="17" t="s">
        <v>66</v>
      </c>
      <c r="AR20" s="28"/>
      <c r="AS20" s="28">
        <v>1</v>
      </c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17"/>
      <c r="BJ20" s="28">
        <v>50</v>
      </c>
      <c r="BK20" s="31"/>
      <c r="BL20" s="17" t="s">
        <v>67</v>
      </c>
      <c r="BM20" s="33"/>
      <c r="BN20" s="30"/>
      <c r="BO20" s="17" t="s">
        <v>67</v>
      </c>
      <c r="BP20" s="33"/>
    </row>
    <row r="21" spans="1:68">
      <c r="A21" s="12"/>
      <c r="B21" s="23">
        <v>16</v>
      </c>
      <c r="C21" s="16">
        <v>200</v>
      </c>
      <c r="D21" s="16"/>
      <c r="E21" s="28">
        <v>850</v>
      </c>
      <c r="F21" s="28"/>
      <c r="G21" s="28"/>
      <c r="H21" s="21"/>
      <c r="I21" s="28" t="s">
        <v>66</v>
      </c>
      <c r="J21" s="28">
        <v>55</v>
      </c>
      <c r="K21" s="28"/>
      <c r="L21" s="28">
        <v>150</v>
      </c>
      <c r="M21" s="41"/>
      <c r="N21" s="41"/>
      <c r="O21" s="41"/>
      <c r="P21" s="17">
        <v>1</v>
      </c>
      <c r="Q21" s="17"/>
      <c r="R21" s="17"/>
      <c r="S21" s="17"/>
      <c r="T21" s="17"/>
      <c r="U21" s="17"/>
      <c r="V21" s="32"/>
      <c r="W21" s="32"/>
      <c r="X21" s="32"/>
      <c r="Y21" s="34"/>
      <c r="Z21" s="34"/>
      <c r="AA21" s="34"/>
      <c r="AB21" s="34"/>
      <c r="AC21" s="28"/>
      <c r="AD21" s="36"/>
      <c r="AE21" s="36"/>
      <c r="AF21" s="36"/>
      <c r="AG21" s="36"/>
      <c r="AH21" s="36"/>
      <c r="AI21" s="36"/>
      <c r="AJ21" s="28"/>
      <c r="AK21" s="31"/>
      <c r="AL21" s="28">
        <v>5</v>
      </c>
      <c r="AM21" s="17"/>
      <c r="AN21" s="17">
        <v>2</v>
      </c>
      <c r="AO21" s="28">
        <v>1</v>
      </c>
      <c r="AP21" s="17" t="s">
        <v>66</v>
      </c>
      <c r="AQ21" s="17" t="s">
        <v>66</v>
      </c>
      <c r="AR21" s="28"/>
      <c r="AS21" s="28">
        <v>1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17"/>
      <c r="BJ21" s="28">
        <v>50</v>
      </c>
      <c r="BK21" s="31"/>
      <c r="BL21" s="17" t="s">
        <v>67</v>
      </c>
      <c r="BM21" s="33"/>
      <c r="BN21" s="30"/>
      <c r="BO21" s="17" t="s">
        <v>67</v>
      </c>
      <c r="BP21" s="33"/>
    </row>
    <row r="22" spans="1:68">
      <c r="A22" s="12"/>
      <c r="B22" s="18">
        <v>17</v>
      </c>
      <c r="C22" s="16">
        <v>200</v>
      </c>
      <c r="D22" s="16"/>
      <c r="E22" s="28">
        <v>850</v>
      </c>
      <c r="F22" s="28"/>
      <c r="G22" s="28"/>
      <c r="H22" s="21"/>
      <c r="I22" s="28" t="s">
        <v>66</v>
      </c>
      <c r="J22" s="28">
        <v>55</v>
      </c>
      <c r="K22" s="28"/>
      <c r="L22" s="28">
        <v>150</v>
      </c>
      <c r="M22" s="17"/>
      <c r="N22" s="17"/>
      <c r="O22" s="17"/>
      <c r="P22" s="17">
        <v>1</v>
      </c>
      <c r="Q22" s="17"/>
      <c r="R22" s="17"/>
      <c r="S22" s="17"/>
      <c r="T22" s="17"/>
      <c r="U22" s="17"/>
      <c r="V22" s="32"/>
      <c r="W22" s="32"/>
      <c r="X22" s="32"/>
      <c r="Y22" s="34"/>
      <c r="Z22" s="34"/>
      <c r="AA22" s="34"/>
      <c r="AB22" s="34"/>
      <c r="AC22" s="28"/>
      <c r="AD22" s="36"/>
      <c r="AE22" s="36"/>
      <c r="AF22" s="28"/>
      <c r="AG22" s="28"/>
      <c r="AH22" s="28"/>
      <c r="AI22" s="28"/>
      <c r="AJ22" s="28"/>
      <c r="AK22" s="31"/>
      <c r="AL22" s="28">
        <v>5</v>
      </c>
      <c r="AM22" s="17"/>
      <c r="AN22" s="17" t="s">
        <v>67</v>
      </c>
      <c r="AO22" s="28">
        <v>1</v>
      </c>
      <c r="AP22" s="17" t="s">
        <v>66</v>
      </c>
      <c r="AQ22" s="17" t="s">
        <v>66</v>
      </c>
      <c r="AR22" s="28"/>
      <c r="AS22" s="28">
        <v>1</v>
      </c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28">
        <v>100</v>
      </c>
      <c r="BK22" s="37"/>
      <c r="BL22" s="17" t="s">
        <v>67</v>
      </c>
      <c r="BM22" s="33"/>
      <c r="BN22" s="30"/>
      <c r="BO22" s="17" t="s">
        <v>67</v>
      </c>
      <c r="BP22" s="33"/>
    </row>
    <row r="23" spans="1:68">
      <c r="A23" s="12"/>
      <c r="B23" s="18">
        <v>18</v>
      </c>
      <c r="C23" s="16">
        <v>200</v>
      </c>
      <c r="D23" s="16"/>
      <c r="E23" s="28">
        <v>850</v>
      </c>
      <c r="F23" s="28"/>
      <c r="G23" s="28"/>
      <c r="H23" s="21"/>
      <c r="I23" s="28" t="s">
        <v>66</v>
      </c>
      <c r="J23" s="28">
        <v>50</v>
      </c>
      <c r="K23" s="28"/>
      <c r="L23" s="28">
        <v>150</v>
      </c>
      <c r="M23" s="41"/>
      <c r="N23" s="41"/>
      <c r="O23" s="41"/>
      <c r="P23" s="17">
        <v>1</v>
      </c>
      <c r="Q23" s="17"/>
      <c r="R23" s="17"/>
      <c r="S23" s="17"/>
      <c r="T23" s="17"/>
      <c r="U23" s="17"/>
      <c r="V23" s="32"/>
      <c r="W23" s="32"/>
      <c r="X23" s="32"/>
      <c r="Y23" s="24"/>
      <c r="Z23" s="34"/>
      <c r="AA23" s="34"/>
      <c r="AB23" s="34"/>
      <c r="AC23" s="28"/>
      <c r="AD23" s="36"/>
      <c r="AE23" s="36"/>
      <c r="AF23" s="28"/>
      <c r="AG23" s="28"/>
      <c r="AH23" s="28"/>
      <c r="AI23" s="28"/>
      <c r="AJ23" s="33"/>
      <c r="AK23" s="37"/>
      <c r="AL23" s="28">
        <v>5</v>
      </c>
      <c r="AM23" s="17"/>
      <c r="AN23" s="17" t="s">
        <v>67</v>
      </c>
      <c r="AO23" s="28">
        <v>1</v>
      </c>
      <c r="AP23" s="17" t="s">
        <v>66</v>
      </c>
      <c r="AQ23" s="17" t="s">
        <v>66</v>
      </c>
      <c r="AR23" s="28"/>
      <c r="AS23" s="28">
        <v>1</v>
      </c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28">
        <v>100</v>
      </c>
      <c r="BK23" s="37"/>
      <c r="BL23" s="17" t="s">
        <v>67</v>
      </c>
      <c r="BM23" s="33"/>
      <c r="BN23" s="30"/>
      <c r="BO23" s="17" t="s">
        <v>67</v>
      </c>
      <c r="BP23" s="33"/>
    </row>
    <row r="24" spans="1:68">
      <c r="A24" s="12"/>
      <c r="B24" s="18">
        <v>19</v>
      </c>
      <c r="C24" s="16">
        <v>200</v>
      </c>
      <c r="D24" s="16"/>
      <c r="E24" s="28">
        <v>850</v>
      </c>
      <c r="F24" s="28"/>
      <c r="G24" s="28"/>
      <c r="H24" s="21"/>
      <c r="I24" s="28" t="s">
        <v>66</v>
      </c>
      <c r="J24" s="28">
        <v>50</v>
      </c>
      <c r="K24" s="28"/>
      <c r="L24" s="28">
        <v>150</v>
      </c>
      <c r="M24" s="41"/>
      <c r="N24" s="17"/>
      <c r="O24" s="17"/>
      <c r="P24" s="41"/>
      <c r="Q24" s="28">
        <v>1</v>
      </c>
      <c r="R24" s="28"/>
      <c r="S24" s="28"/>
      <c r="T24" s="28"/>
      <c r="U24" s="28"/>
      <c r="V24" s="32"/>
      <c r="W24" s="32"/>
      <c r="X24" s="32"/>
      <c r="Y24" s="34"/>
      <c r="Z24" s="24"/>
      <c r="AA24" s="24"/>
      <c r="AB24" s="24"/>
      <c r="AC24" s="28"/>
      <c r="AD24" s="36"/>
      <c r="AE24" s="36"/>
      <c r="AF24" s="36"/>
      <c r="AG24" s="36"/>
      <c r="AH24" s="36"/>
      <c r="AI24" s="36"/>
      <c r="AJ24" s="28"/>
      <c r="AK24" s="37"/>
      <c r="AL24" s="28">
        <v>5</v>
      </c>
      <c r="AM24" s="17"/>
      <c r="AN24" s="17" t="s">
        <v>67</v>
      </c>
      <c r="AO24" s="28">
        <v>1</v>
      </c>
      <c r="AP24" s="17" t="s">
        <v>66</v>
      </c>
      <c r="AQ24" s="17" t="s">
        <v>66</v>
      </c>
      <c r="AR24" s="28">
        <v>1</v>
      </c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17"/>
      <c r="BJ24" s="28">
        <v>100</v>
      </c>
      <c r="BK24" s="31"/>
      <c r="BL24" s="17" t="s">
        <v>67</v>
      </c>
      <c r="BM24" s="33"/>
      <c r="BN24" s="30"/>
      <c r="BO24" s="17" t="s">
        <v>67</v>
      </c>
      <c r="BP24" s="33"/>
    </row>
    <row r="25" spans="1:68">
      <c r="A25" s="12"/>
      <c r="B25" s="18">
        <v>20</v>
      </c>
      <c r="C25" s="16">
        <v>200</v>
      </c>
      <c r="D25" s="16"/>
      <c r="E25" s="28">
        <v>850</v>
      </c>
      <c r="F25" s="28"/>
      <c r="G25" s="28"/>
      <c r="H25" s="21"/>
      <c r="I25" s="28" t="s">
        <v>66</v>
      </c>
      <c r="J25" s="28">
        <v>55</v>
      </c>
      <c r="K25" s="28"/>
      <c r="L25" s="28">
        <v>150</v>
      </c>
      <c r="M25" s="17"/>
      <c r="N25" s="17"/>
      <c r="O25" s="17"/>
      <c r="P25" s="17"/>
      <c r="Q25" s="28">
        <v>1</v>
      </c>
      <c r="R25" s="28"/>
      <c r="S25" s="28"/>
      <c r="T25" s="28"/>
      <c r="U25" s="28"/>
      <c r="V25" s="32"/>
      <c r="W25" s="32"/>
      <c r="X25" s="32"/>
      <c r="Y25" s="34"/>
      <c r="Z25" s="24"/>
      <c r="AA25" s="24"/>
      <c r="AB25" s="24"/>
      <c r="AC25" s="28"/>
      <c r="AD25" s="36"/>
      <c r="AE25" s="36"/>
      <c r="AF25" s="36"/>
      <c r="AG25" s="36"/>
      <c r="AH25" s="36"/>
      <c r="AI25" s="36"/>
      <c r="AJ25" s="28"/>
      <c r="AK25" s="37"/>
      <c r="AL25" s="28">
        <v>5</v>
      </c>
      <c r="AM25" s="17"/>
      <c r="AN25" s="17" t="s">
        <v>67</v>
      </c>
      <c r="AO25" s="28">
        <v>1</v>
      </c>
      <c r="AP25" s="17" t="s">
        <v>66</v>
      </c>
      <c r="AQ25" s="17" t="s">
        <v>66</v>
      </c>
      <c r="AR25" s="28">
        <v>1</v>
      </c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17"/>
      <c r="BJ25" s="28">
        <v>100</v>
      </c>
      <c r="BK25" s="31"/>
      <c r="BL25" s="17" t="s">
        <v>67</v>
      </c>
      <c r="BM25" s="33"/>
      <c r="BN25" s="30"/>
      <c r="BO25" s="17" t="s">
        <v>67</v>
      </c>
      <c r="BP25" s="33"/>
    </row>
    <row r="26" spans="1:68">
      <c r="A26" s="12"/>
      <c r="B26" s="18">
        <v>21</v>
      </c>
      <c r="C26" s="16">
        <v>200</v>
      </c>
      <c r="D26" s="16"/>
      <c r="E26" s="28">
        <v>800</v>
      </c>
      <c r="F26" s="28"/>
      <c r="G26" s="28"/>
      <c r="H26" s="21"/>
      <c r="I26" s="28" t="s">
        <v>66</v>
      </c>
      <c r="J26" s="28">
        <v>55</v>
      </c>
      <c r="K26" s="28"/>
      <c r="L26" s="28">
        <v>500</v>
      </c>
      <c r="M26" s="41"/>
      <c r="N26" s="17"/>
      <c r="O26" s="17"/>
      <c r="P26" s="41"/>
      <c r="Q26" s="28">
        <v>1</v>
      </c>
      <c r="R26" s="28"/>
      <c r="S26" s="28"/>
      <c r="T26" s="28"/>
      <c r="U26" s="28"/>
      <c r="V26" s="32"/>
      <c r="W26" s="32"/>
      <c r="X26" s="32"/>
      <c r="Y26" s="39"/>
      <c r="Z26" s="24"/>
      <c r="AA26" s="24"/>
      <c r="AB26" s="24"/>
      <c r="AC26" s="28"/>
      <c r="AD26" s="36"/>
      <c r="AE26" s="36"/>
      <c r="AF26" s="36"/>
      <c r="AG26" s="36"/>
      <c r="AH26" s="36"/>
      <c r="AI26" s="36"/>
      <c r="AJ26" s="28"/>
      <c r="AK26" s="37"/>
      <c r="AL26" s="28">
        <v>5</v>
      </c>
      <c r="AM26" s="17"/>
      <c r="AN26" s="17" t="s">
        <v>67</v>
      </c>
      <c r="AO26" s="28">
        <v>1</v>
      </c>
      <c r="AP26" s="17" t="s">
        <v>66</v>
      </c>
      <c r="AQ26" s="17" t="s">
        <v>66</v>
      </c>
      <c r="AR26" s="28">
        <v>1</v>
      </c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17"/>
      <c r="BJ26" s="28">
        <v>100</v>
      </c>
      <c r="BK26" s="31"/>
      <c r="BL26" s="17" t="s">
        <v>67</v>
      </c>
      <c r="BM26" s="33"/>
      <c r="BN26" s="30"/>
      <c r="BO26" s="17" t="s">
        <v>67</v>
      </c>
      <c r="BP26" s="33"/>
    </row>
    <row r="27" spans="1:68">
      <c r="A27" s="12"/>
      <c r="B27" s="23">
        <v>22</v>
      </c>
      <c r="C27" s="16">
        <v>200</v>
      </c>
      <c r="D27" s="16"/>
      <c r="E27" s="28">
        <v>800</v>
      </c>
      <c r="F27" s="28"/>
      <c r="G27" s="28"/>
      <c r="H27" s="21">
        <v>1</v>
      </c>
      <c r="I27" s="28" t="s">
        <v>66</v>
      </c>
      <c r="J27" s="28">
        <v>55</v>
      </c>
      <c r="K27" s="28"/>
      <c r="L27" s="28">
        <v>150</v>
      </c>
      <c r="M27" s="41"/>
      <c r="N27" s="41"/>
      <c r="O27" s="41"/>
      <c r="P27" s="17"/>
      <c r="Q27" s="28">
        <v>1</v>
      </c>
      <c r="R27" s="28"/>
      <c r="S27" s="28"/>
      <c r="T27" s="28"/>
      <c r="U27" s="28"/>
      <c r="V27" s="32"/>
      <c r="W27" s="32"/>
      <c r="X27" s="32"/>
      <c r="Y27" s="24"/>
      <c r="Z27" s="34"/>
      <c r="AA27" s="34"/>
      <c r="AB27" s="34"/>
      <c r="AC27" s="28"/>
      <c r="AD27" s="33"/>
      <c r="AE27" s="33"/>
      <c r="AF27" s="28"/>
      <c r="AG27" s="28"/>
      <c r="AH27" s="28"/>
      <c r="AI27" s="28"/>
      <c r="AJ27" s="28"/>
      <c r="AK27" s="37"/>
      <c r="AL27" s="28">
        <v>5</v>
      </c>
      <c r="AM27" s="17"/>
      <c r="AN27" s="17" t="s">
        <v>67</v>
      </c>
      <c r="AO27" s="28">
        <v>1</v>
      </c>
      <c r="AP27" s="17" t="s">
        <v>66</v>
      </c>
      <c r="AQ27" s="17" t="s">
        <v>66</v>
      </c>
      <c r="AR27" s="28">
        <v>1</v>
      </c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17"/>
      <c r="BJ27" s="28">
        <v>100</v>
      </c>
      <c r="BK27" s="31"/>
      <c r="BL27" s="17" t="s">
        <v>67</v>
      </c>
      <c r="BM27" s="33"/>
      <c r="BN27" s="30"/>
      <c r="BO27" s="17" t="s">
        <v>67</v>
      </c>
      <c r="BP27" s="33"/>
    </row>
    <row r="28" spans="1:68">
      <c r="A28" s="12"/>
      <c r="B28" s="23">
        <v>23</v>
      </c>
      <c r="C28" s="16">
        <v>150</v>
      </c>
      <c r="D28" s="16"/>
      <c r="E28" s="28">
        <v>800</v>
      </c>
      <c r="F28" s="28"/>
      <c r="G28" s="28"/>
      <c r="H28" s="21">
        <v>1</v>
      </c>
      <c r="I28" s="28" t="s">
        <v>66</v>
      </c>
      <c r="J28" s="28">
        <v>55</v>
      </c>
      <c r="K28" s="28"/>
      <c r="L28" s="28">
        <v>150</v>
      </c>
      <c r="M28" s="17">
        <v>1</v>
      </c>
      <c r="N28" s="17"/>
      <c r="O28" s="17"/>
      <c r="P28" s="17"/>
      <c r="Q28" s="28">
        <v>1</v>
      </c>
      <c r="R28" s="28"/>
      <c r="S28" s="28"/>
      <c r="T28" s="28"/>
      <c r="U28" s="28"/>
      <c r="V28" s="32"/>
      <c r="W28" s="32"/>
      <c r="X28" s="32"/>
      <c r="Y28" s="39"/>
      <c r="Z28" s="24"/>
      <c r="AA28" s="24"/>
      <c r="AB28" s="24"/>
      <c r="AC28" s="17"/>
      <c r="AD28" s="36"/>
      <c r="AE28" s="36"/>
      <c r="AF28" s="28"/>
      <c r="AG28" s="28"/>
      <c r="AH28" s="28"/>
      <c r="AI28" s="28"/>
      <c r="AJ28" s="28"/>
      <c r="AK28" s="31"/>
      <c r="AL28" s="28">
        <v>5</v>
      </c>
      <c r="AM28" s="17"/>
      <c r="AN28" s="17" t="s">
        <v>67</v>
      </c>
      <c r="AO28" s="28">
        <v>1</v>
      </c>
      <c r="AP28" s="17" t="s">
        <v>66</v>
      </c>
      <c r="AQ28" s="17" t="s">
        <v>66</v>
      </c>
      <c r="AR28" s="28"/>
      <c r="AS28" s="28">
        <v>1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17"/>
      <c r="BJ28" s="28">
        <v>100</v>
      </c>
      <c r="BK28" s="31"/>
      <c r="BL28" s="17" t="s">
        <v>67</v>
      </c>
      <c r="BM28" s="33"/>
      <c r="BN28" s="30"/>
      <c r="BO28" s="17" t="s">
        <v>67</v>
      </c>
      <c r="BP28" s="33"/>
    </row>
    <row r="29" spans="1:68">
      <c r="A29" s="12"/>
      <c r="B29" s="18">
        <v>24</v>
      </c>
      <c r="C29" s="16">
        <v>150</v>
      </c>
      <c r="D29" s="16"/>
      <c r="E29" s="28">
        <v>800</v>
      </c>
      <c r="F29" s="28"/>
      <c r="G29" s="28"/>
      <c r="H29" s="21">
        <v>1</v>
      </c>
      <c r="I29" s="28" t="s">
        <v>66</v>
      </c>
      <c r="J29" s="28">
        <v>55</v>
      </c>
      <c r="K29" s="28"/>
      <c r="L29" s="28">
        <v>150</v>
      </c>
      <c r="M29" s="41"/>
      <c r="N29" s="41"/>
      <c r="O29" s="41"/>
      <c r="P29" s="17"/>
      <c r="Q29" s="28">
        <v>1</v>
      </c>
      <c r="R29" s="28"/>
      <c r="S29" s="28"/>
      <c r="T29" s="28"/>
      <c r="U29" s="28"/>
      <c r="V29" s="32"/>
      <c r="W29" s="32"/>
      <c r="X29" s="32"/>
      <c r="Y29" s="34"/>
      <c r="Z29" s="24"/>
      <c r="AA29" s="24"/>
      <c r="AB29" s="24"/>
      <c r="AC29" s="17"/>
      <c r="AD29" s="36"/>
      <c r="AE29" s="36"/>
      <c r="AF29" s="28"/>
      <c r="AG29" s="28"/>
      <c r="AH29" s="28"/>
      <c r="AI29" s="28"/>
      <c r="AJ29" s="28"/>
      <c r="AK29" s="31"/>
      <c r="AL29" s="28">
        <v>5</v>
      </c>
      <c r="AM29" s="17"/>
      <c r="AN29" s="17" t="s">
        <v>67</v>
      </c>
      <c r="AO29" s="28">
        <v>1</v>
      </c>
      <c r="AP29" s="17" t="s">
        <v>66</v>
      </c>
      <c r="AQ29" s="17" t="s">
        <v>66</v>
      </c>
      <c r="AR29" s="28"/>
      <c r="AS29" s="28">
        <v>1</v>
      </c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28">
        <v>100</v>
      </c>
      <c r="BK29" s="31"/>
      <c r="BL29" s="17" t="s">
        <v>67</v>
      </c>
      <c r="BM29" s="33"/>
      <c r="BN29" s="30"/>
      <c r="BO29" s="17" t="s">
        <v>67</v>
      </c>
      <c r="BP29" s="33"/>
    </row>
    <row r="30" spans="1:68">
      <c r="A30" s="12"/>
      <c r="B30" s="18">
        <v>25</v>
      </c>
      <c r="C30" s="16">
        <v>150</v>
      </c>
      <c r="D30" s="16"/>
      <c r="E30" s="28">
        <v>800</v>
      </c>
      <c r="F30" s="28"/>
      <c r="G30" s="28"/>
      <c r="H30" s="21"/>
      <c r="I30" s="28" t="s">
        <v>66</v>
      </c>
      <c r="J30" s="28">
        <v>50</v>
      </c>
      <c r="K30" s="28"/>
      <c r="L30" s="28">
        <v>150</v>
      </c>
      <c r="M30" s="41"/>
      <c r="N30" s="41"/>
      <c r="O30" s="41"/>
      <c r="P30" s="41"/>
      <c r="Q30" s="17"/>
      <c r="R30" s="17">
        <v>1</v>
      </c>
      <c r="S30" s="17"/>
      <c r="T30" s="17"/>
      <c r="U30" s="17"/>
      <c r="V30" s="32"/>
      <c r="W30" s="32"/>
      <c r="X30" s="32"/>
      <c r="Y30" s="24"/>
      <c r="Z30" s="34"/>
      <c r="AA30" s="34"/>
      <c r="AB30" s="34"/>
      <c r="AC30" s="28"/>
      <c r="AD30" s="36"/>
      <c r="AE30" s="36"/>
      <c r="AF30" s="36"/>
      <c r="AG30" s="36"/>
      <c r="AH30" s="36"/>
      <c r="AI30" s="36"/>
      <c r="AJ30" s="33"/>
      <c r="AK30" s="31"/>
      <c r="AL30" s="28">
        <v>5</v>
      </c>
      <c r="AM30" s="17"/>
      <c r="AN30" s="17" t="s">
        <v>67</v>
      </c>
      <c r="AO30" s="28">
        <v>1</v>
      </c>
      <c r="AP30" s="17" t="s">
        <v>66</v>
      </c>
      <c r="AQ30" s="17" t="s">
        <v>66</v>
      </c>
      <c r="AR30" s="28"/>
      <c r="AS30" s="28">
        <v>1</v>
      </c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28">
        <v>50</v>
      </c>
      <c r="BK30" s="37"/>
      <c r="BL30" s="17" t="s">
        <v>67</v>
      </c>
      <c r="BM30" s="33"/>
      <c r="BN30" s="30"/>
      <c r="BO30" s="17" t="s">
        <v>67</v>
      </c>
      <c r="BP30" s="33"/>
    </row>
    <row r="31" spans="1:68">
      <c r="A31" s="12"/>
      <c r="B31" s="18">
        <v>26</v>
      </c>
      <c r="C31" s="16">
        <v>150</v>
      </c>
      <c r="D31" s="16"/>
      <c r="E31" s="28">
        <v>800</v>
      </c>
      <c r="F31" s="28"/>
      <c r="G31" s="28"/>
      <c r="H31" s="21"/>
      <c r="I31" s="28" t="s">
        <v>66</v>
      </c>
      <c r="J31" s="28">
        <v>50</v>
      </c>
      <c r="K31" s="28"/>
      <c r="L31" s="28">
        <v>150</v>
      </c>
      <c r="M31" s="41"/>
      <c r="N31" s="41"/>
      <c r="O31" s="41"/>
      <c r="P31" s="41"/>
      <c r="Q31" s="17"/>
      <c r="R31" s="17">
        <v>1</v>
      </c>
      <c r="S31" s="17"/>
      <c r="T31" s="17"/>
      <c r="U31" s="17"/>
      <c r="V31" s="32"/>
      <c r="W31" s="32"/>
      <c r="X31" s="32"/>
      <c r="Y31" s="24"/>
      <c r="Z31" s="33"/>
      <c r="AA31" s="30"/>
      <c r="AB31" s="30"/>
      <c r="AC31" s="17"/>
      <c r="AD31" s="36"/>
      <c r="AE31" s="36"/>
      <c r="AF31" s="36"/>
      <c r="AG31" s="36"/>
      <c r="AH31" s="36"/>
      <c r="AI31" s="36"/>
      <c r="AJ31" s="28"/>
      <c r="AK31" s="31"/>
      <c r="AL31" s="28">
        <v>5</v>
      </c>
      <c r="AM31" s="17"/>
      <c r="AN31" s="17" t="s">
        <v>67</v>
      </c>
      <c r="AO31" s="28">
        <v>1</v>
      </c>
      <c r="AP31" s="17" t="s">
        <v>66</v>
      </c>
      <c r="AQ31" s="17" t="s">
        <v>66</v>
      </c>
      <c r="AR31" s="28"/>
      <c r="AS31" s="28">
        <v>1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17"/>
      <c r="BJ31" s="28">
        <v>50</v>
      </c>
      <c r="BK31" s="37"/>
      <c r="BL31" s="17" t="s">
        <v>67</v>
      </c>
      <c r="BM31" s="33"/>
      <c r="BN31" s="30"/>
      <c r="BO31" s="17" t="s">
        <v>67</v>
      </c>
      <c r="BP31" s="33"/>
    </row>
    <row r="32" spans="1:68">
      <c r="A32" s="12"/>
      <c r="B32" s="18">
        <v>27</v>
      </c>
      <c r="C32" s="16">
        <v>150</v>
      </c>
      <c r="D32" s="16"/>
      <c r="E32" s="28">
        <v>800</v>
      </c>
      <c r="F32" s="28"/>
      <c r="G32" s="28"/>
      <c r="H32" s="28"/>
      <c r="I32" s="28" t="s">
        <v>66</v>
      </c>
      <c r="J32" s="28">
        <v>55</v>
      </c>
      <c r="K32" s="28"/>
      <c r="L32" s="28">
        <v>150</v>
      </c>
      <c r="M32" s="17"/>
      <c r="N32" s="17"/>
      <c r="O32" s="17"/>
      <c r="P32" s="17"/>
      <c r="Q32" s="17"/>
      <c r="R32" s="17">
        <v>1</v>
      </c>
      <c r="S32" s="17"/>
      <c r="T32" s="17"/>
      <c r="U32" s="17"/>
      <c r="V32" s="32"/>
      <c r="W32" s="32"/>
      <c r="X32" s="32"/>
      <c r="Y32" s="24"/>
      <c r="Z32" s="24"/>
      <c r="AA32" s="24"/>
      <c r="AB32" s="24"/>
      <c r="AC32" s="17"/>
      <c r="AD32" s="36"/>
      <c r="AE32" s="36"/>
      <c r="AF32" s="36"/>
      <c r="AG32" s="36"/>
      <c r="AH32" s="36"/>
      <c r="AI32" s="36"/>
      <c r="AJ32" s="28"/>
      <c r="AK32" s="31"/>
      <c r="AL32" s="28">
        <v>5</v>
      </c>
      <c r="AM32" s="17"/>
      <c r="AN32" s="17" t="s">
        <v>67</v>
      </c>
      <c r="AO32" s="28">
        <v>1</v>
      </c>
      <c r="AP32" s="17" t="s">
        <v>66</v>
      </c>
      <c r="AQ32" s="17" t="s">
        <v>66</v>
      </c>
      <c r="AR32" s="28"/>
      <c r="AS32" s="28">
        <v>1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17"/>
      <c r="BJ32" s="28">
        <v>50</v>
      </c>
      <c r="BK32" s="37"/>
      <c r="BL32" s="17" t="s">
        <v>67</v>
      </c>
      <c r="BM32" s="33"/>
      <c r="BN32" s="30"/>
      <c r="BO32" s="17" t="s">
        <v>67</v>
      </c>
      <c r="BP32" s="33"/>
    </row>
    <row r="33" spans="1:68">
      <c r="A33" s="12"/>
      <c r="B33" s="18">
        <v>28</v>
      </c>
      <c r="C33" s="16">
        <v>150</v>
      </c>
      <c r="D33" s="16"/>
      <c r="E33" s="28">
        <v>800</v>
      </c>
      <c r="F33" s="28"/>
      <c r="G33" s="28"/>
      <c r="H33" s="28"/>
      <c r="I33" s="28" t="s">
        <v>66</v>
      </c>
      <c r="J33" s="28">
        <v>55</v>
      </c>
      <c r="K33" s="28"/>
      <c r="L33" s="28">
        <v>200</v>
      </c>
      <c r="M33" s="41"/>
      <c r="N33" s="17"/>
      <c r="O33" s="17"/>
      <c r="P33" s="41"/>
      <c r="Q33" s="28"/>
      <c r="R33" s="28"/>
      <c r="S33" s="28">
        <v>1</v>
      </c>
      <c r="T33" s="28"/>
      <c r="U33" s="28"/>
      <c r="V33" s="32"/>
      <c r="W33" s="32"/>
      <c r="X33" s="32"/>
      <c r="Y33" s="39"/>
      <c r="Z33" s="24"/>
      <c r="AA33" s="24"/>
      <c r="AB33" s="24"/>
      <c r="AC33" s="28"/>
      <c r="AD33" s="36"/>
      <c r="AE33" s="36"/>
      <c r="AF33" s="36"/>
      <c r="AG33" s="36"/>
      <c r="AH33" s="36"/>
      <c r="AI33" s="36"/>
      <c r="AJ33" s="28"/>
      <c r="AK33" s="31"/>
      <c r="AL33" s="28">
        <v>5</v>
      </c>
      <c r="AM33" s="17"/>
      <c r="AN33" s="17" t="s">
        <v>67</v>
      </c>
      <c r="AO33" s="28">
        <v>1</v>
      </c>
      <c r="AP33" s="17" t="s">
        <v>66</v>
      </c>
      <c r="AQ33" s="17" t="s">
        <v>66</v>
      </c>
      <c r="AR33" s="28"/>
      <c r="AS33" s="28">
        <v>1</v>
      </c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17"/>
      <c r="BJ33" s="28">
        <v>50</v>
      </c>
      <c r="BK33" s="31"/>
      <c r="BL33" s="17" t="s">
        <v>67</v>
      </c>
      <c r="BM33" s="33"/>
      <c r="BN33" s="30"/>
      <c r="BO33" s="17" t="s">
        <v>67</v>
      </c>
      <c r="BP33" s="33"/>
    </row>
    <row r="34" spans="1:68">
      <c r="A34" s="12"/>
      <c r="B34" s="23">
        <v>29</v>
      </c>
      <c r="C34" s="16">
        <v>150</v>
      </c>
      <c r="D34" s="16"/>
      <c r="E34" s="28">
        <v>800</v>
      </c>
      <c r="F34" s="28"/>
      <c r="G34" s="28"/>
      <c r="H34" s="28"/>
      <c r="I34" s="28" t="s">
        <v>66</v>
      </c>
      <c r="J34" s="28">
        <v>55</v>
      </c>
      <c r="K34" s="28"/>
      <c r="L34" s="28">
        <v>200</v>
      </c>
      <c r="M34" s="17">
        <v>1</v>
      </c>
      <c r="N34" s="41"/>
      <c r="O34" s="41"/>
      <c r="P34" s="17"/>
      <c r="Q34" s="28"/>
      <c r="R34" s="28"/>
      <c r="S34" s="28"/>
      <c r="T34" s="28"/>
      <c r="U34" s="28"/>
      <c r="V34" s="32"/>
      <c r="W34" s="32"/>
      <c r="X34" s="32"/>
      <c r="Y34" s="34"/>
      <c r="Z34" s="24"/>
      <c r="AA34" s="24"/>
      <c r="AB34" s="24"/>
      <c r="AC34" s="24"/>
      <c r="AD34" s="35"/>
      <c r="AE34" s="35"/>
      <c r="AF34" s="28"/>
      <c r="AG34" s="28"/>
      <c r="AH34" s="28"/>
      <c r="AI34" s="28"/>
      <c r="AJ34" s="28"/>
      <c r="AK34" s="31"/>
      <c r="AL34" s="28">
        <v>5</v>
      </c>
      <c r="AM34" s="17"/>
      <c r="AN34" s="17" t="s">
        <v>67</v>
      </c>
      <c r="AO34" s="28">
        <v>1</v>
      </c>
      <c r="AP34" s="17" t="s">
        <v>66</v>
      </c>
      <c r="AQ34" s="17" t="s">
        <v>66</v>
      </c>
      <c r="AR34" s="28"/>
      <c r="AS34" s="28">
        <v>1</v>
      </c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17"/>
      <c r="BJ34" s="28">
        <v>50</v>
      </c>
      <c r="BK34" s="31"/>
      <c r="BL34" s="17" t="s">
        <v>67</v>
      </c>
      <c r="BM34" s="33"/>
      <c r="BN34" s="30"/>
      <c r="BO34" s="17" t="s">
        <v>67</v>
      </c>
      <c r="BP34" s="33"/>
    </row>
    <row r="35" spans="1:68">
      <c r="A35" s="12"/>
      <c r="B35" s="23">
        <v>30</v>
      </c>
      <c r="C35" s="16"/>
      <c r="D35" s="16"/>
      <c r="E35" s="28"/>
      <c r="F35" s="28"/>
      <c r="G35" s="28"/>
      <c r="H35" s="17"/>
      <c r="I35" s="28"/>
      <c r="J35" s="28"/>
      <c r="K35" s="28"/>
      <c r="L35" s="28"/>
      <c r="M35" s="17"/>
      <c r="N35" s="41"/>
      <c r="O35" s="41"/>
      <c r="P35" s="17"/>
      <c r="Q35" s="17"/>
      <c r="R35" s="17"/>
      <c r="S35" s="17"/>
      <c r="T35" s="17"/>
      <c r="U35" s="17"/>
      <c r="V35" s="32"/>
      <c r="W35" s="32"/>
      <c r="X35" s="32"/>
      <c r="Y35" s="34"/>
      <c r="Z35" s="24"/>
      <c r="AA35" s="24"/>
      <c r="AB35" s="24"/>
      <c r="AC35" s="24"/>
      <c r="AD35" s="35"/>
      <c r="AE35" s="35"/>
      <c r="AF35" s="28"/>
      <c r="AG35" s="28"/>
      <c r="AH35" s="28"/>
      <c r="AI35" s="28"/>
      <c r="AJ35" s="28"/>
      <c r="AK35" s="31"/>
      <c r="AL35" s="28"/>
      <c r="AM35" s="17"/>
      <c r="AN35" s="17"/>
      <c r="AO35" s="28"/>
      <c r="AP35" s="17"/>
      <c r="AQ35" s="17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17"/>
      <c r="BJ35" s="28"/>
      <c r="BK35" s="31"/>
      <c r="BL35" s="17"/>
      <c r="BM35" s="33"/>
      <c r="BN35" s="30"/>
      <c r="BO35" s="17"/>
      <c r="BP35" s="33"/>
    </row>
    <row r="36" spans="1:68">
      <c r="A36" s="12"/>
      <c r="B36" s="18">
        <v>31</v>
      </c>
      <c r="C36" s="16">
        <v>150</v>
      </c>
      <c r="D36" s="16"/>
      <c r="E36" s="28">
        <v>800</v>
      </c>
      <c r="F36" s="28"/>
      <c r="G36" s="28"/>
      <c r="H36" s="21"/>
      <c r="I36" s="28" t="s">
        <v>66</v>
      </c>
      <c r="J36" s="28">
        <v>55</v>
      </c>
      <c r="K36" s="28"/>
      <c r="L36" s="28">
        <v>200</v>
      </c>
      <c r="M36" s="41"/>
      <c r="N36" s="41"/>
      <c r="O36" s="41"/>
      <c r="P36" s="41"/>
      <c r="Q36" s="17"/>
      <c r="R36" s="17"/>
      <c r="S36" s="17"/>
      <c r="T36" s="17"/>
      <c r="U36" s="17"/>
      <c r="V36" s="32"/>
      <c r="W36" s="32"/>
      <c r="X36" s="32"/>
      <c r="Y36" s="39"/>
      <c r="Z36" s="24"/>
      <c r="AA36" s="24"/>
      <c r="AB36" s="24"/>
      <c r="AC36" s="24"/>
      <c r="AD36" s="36"/>
      <c r="AE36" s="36"/>
      <c r="AF36" s="28"/>
      <c r="AG36" s="28"/>
      <c r="AH36" s="28"/>
      <c r="AI36" s="28"/>
      <c r="AJ36" s="28"/>
      <c r="AK36" s="31"/>
      <c r="AL36" s="28">
        <v>5</v>
      </c>
      <c r="AM36" s="17"/>
      <c r="AN36" s="17" t="s">
        <v>67</v>
      </c>
      <c r="AO36" s="28">
        <v>1</v>
      </c>
      <c r="AP36" s="17" t="s">
        <v>66</v>
      </c>
      <c r="AQ36" s="17" t="s">
        <v>66</v>
      </c>
      <c r="AR36" s="28"/>
      <c r="AS36" s="28">
        <v>1</v>
      </c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17"/>
      <c r="BJ36" s="28">
        <v>50</v>
      </c>
      <c r="BK36" s="31"/>
      <c r="BL36" s="17" t="s">
        <v>67</v>
      </c>
      <c r="BM36" s="33"/>
      <c r="BN36" s="30"/>
      <c r="BO36" s="17" t="s">
        <v>67</v>
      </c>
      <c r="BP36" s="33"/>
    </row>
    <row r="37" spans="1:68" ht="15.75">
      <c r="A37" s="58" t="s">
        <v>68</v>
      </c>
      <c r="B37" s="59"/>
      <c r="C37" s="8">
        <v>5000</v>
      </c>
      <c r="D37" s="8"/>
      <c r="E37" s="5">
        <v>25000</v>
      </c>
      <c r="F37" s="5"/>
      <c r="G37" s="5"/>
      <c r="H37" s="6"/>
      <c r="I37" s="25"/>
      <c r="J37" s="8">
        <v>1610</v>
      </c>
      <c r="K37" s="8"/>
      <c r="L37" s="25">
        <v>5000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8"/>
      <c r="AK37" s="14"/>
      <c r="AL37" s="25">
        <v>150</v>
      </c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>
        <v>2000</v>
      </c>
      <c r="BK37" s="14"/>
      <c r="BL37" s="15"/>
      <c r="BM37" s="13"/>
      <c r="BN37" s="13"/>
      <c r="BO37" s="15"/>
      <c r="BP37" s="13"/>
    </row>
  </sheetData>
  <mergeCells count="2">
    <mergeCell ref="A1:A5"/>
    <mergeCell ref="A37:B37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rightToLeft="1" workbookViewId="0">
      <selection activeCell="H5" sqref="H5"/>
    </sheetView>
  </sheetViews>
  <sheetFormatPr baseColWidth="10" defaultRowHeight="15"/>
  <cols>
    <col min="1" max="1" width="16.7109375" customWidth="1"/>
    <col min="2" max="2" width="9.5703125" customWidth="1"/>
    <col min="3" max="3" width="5.7109375" customWidth="1"/>
    <col min="4" max="4" width="9.5703125" customWidth="1"/>
    <col min="5" max="5" width="6.7109375" customWidth="1"/>
    <col min="6" max="6" width="9.5703125" customWidth="1"/>
    <col min="7" max="7" width="6" customWidth="1"/>
    <col min="8" max="8" width="15" customWidth="1"/>
    <col min="9" max="9" width="9.5703125" customWidth="1"/>
    <col min="10" max="10" width="14.7109375" customWidth="1"/>
  </cols>
  <sheetData>
    <row r="1" spans="1:10" ht="18">
      <c r="A1" s="60"/>
      <c r="B1" s="60"/>
      <c r="C1" s="60"/>
      <c r="D1" s="61"/>
      <c r="E1" s="61"/>
      <c r="F1" s="61"/>
      <c r="G1" s="61"/>
      <c r="H1" s="61"/>
      <c r="I1" s="61"/>
      <c r="J1" s="61"/>
    </row>
    <row r="2" spans="1:10" ht="18">
      <c r="A2" s="60"/>
      <c r="B2" s="60"/>
      <c r="C2" s="60"/>
      <c r="D2" s="60"/>
      <c r="E2" s="60"/>
      <c r="F2" s="62"/>
      <c r="G2" s="61"/>
      <c r="H2" s="61"/>
      <c r="I2" s="61"/>
      <c r="J2" s="61"/>
    </row>
    <row r="3" spans="1:10" ht="20.25">
      <c r="A3" s="63"/>
      <c r="B3" s="63"/>
      <c r="C3" s="63"/>
      <c r="D3" s="64"/>
      <c r="H3" s="65"/>
      <c r="I3" s="65"/>
      <c r="J3" s="65"/>
    </row>
    <row r="4" spans="1:10" ht="23.25" thickBot="1">
      <c r="A4" s="66" t="s">
        <v>69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1" thickBot="1">
      <c r="A5" s="67" t="s">
        <v>70</v>
      </c>
      <c r="B5" s="67"/>
      <c r="C5" s="67"/>
      <c r="D5" s="67"/>
      <c r="E5" s="67"/>
      <c r="F5" s="67"/>
      <c r="G5" s="67"/>
      <c r="H5" s="68" t="s">
        <v>71</v>
      </c>
      <c r="I5" s="67" t="s">
        <v>72</v>
      </c>
      <c r="J5" s="67"/>
    </row>
    <row r="6" spans="1:10" ht="15.75" thickBot="1">
      <c r="A6" s="69"/>
      <c r="B6" s="69"/>
      <c r="C6" s="69"/>
      <c r="D6" s="69"/>
      <c r="E6" s="69"/>
      <c r="F6" s="69"/>
      <c r="G6" s="69"/>
      <c r="H6" s="69"/>
      <c r="I6" s="69"/>
      <c r="J6" s="69"/>
    </row>
    <row r="7" spans="1:10" ht="21" thickTop="1">
      <c r="A7" s="70" t="s">
        <v>73</v>
      </c>
      <c r="B7" s="71" t="s">
        <v>74</v>
      </c>
      <c r="C7" s="72"/>
      <c r="D7" s="71" t="s">
        <v>75</v>
      </c>
      <c r="E7" s="73"/>
      <c r="F7" s="73"/>
      <c r="G7" s="72"/>
      <c r="H7" s="70" t="s">
        <v>76</v>
      </c>
      <c r="I7" s="70" t="s">
        <v>77</v>
      </c>
      <c r="J7" s="70" t="s">
        <v>78</v>
      </c>
    </row>
    <row r="8" spans="1:10" ht="21" thickBot="1">
      <c r="A8" s="74"/>
      <c r="B8" s="75" t="s">
        <v>79</v>
      </c>
      <c r="C8" s="76"/>
      <c r="D8" s="77" t="s">
        <v>80</v>
      </c>
      <c r="E8" s="78"/>
      <c r="F8" s="77" t="s">
        <v>81</v>
      </c>
      <c r="G8" s="78"/>
      <c r="H8" s="74"/>
      <c r="I8" s="74"/>
      <c r="J8" s="74"/>
    </row>
    <row r="9" spans="1:10" ht="21" thickTop="1">
      <c r="A9" s="79"/>
      <c r="B9" s="80">
        <v>0</v>
      </c>
      <c r="C9" s="81"/>
      <c r="D9" s="82"/>
      <c r="E9" s="83"/>
      <c r="F9" s="84"/>
      <c r="G9" s="85"/>
      <c r="H9" s="86" t="s">
        <v>82</v>
      </c>
      <c r="I9" s="86"/>
      <c r="J9" s="87"/>
    </row>
    <row r="10" spans="1:10" ht="29.25">
      <c r="A10" s="88"/>
      <c r="B10" s="89">
        <f>F10-D10</f>
        <v>3.875</v>
      </c>
      <c r="C10" s="90" t="s">
        <v>83</v>
      </c>
      <c r="D10" s="89">
        <v>0.125</v>
      </c>
      <c r="E10" s="90" t="s">
        <v>83</v>
      </c>
      <c r="F10" s="91">
        <v>4</v>
      </c>
      <c r="G10" s="92" t="s">
        <v>83</v>
      </c>
      <c r="H10" s="93" t="s">
        <v>84</v>
      </c>
      <c r="I10" s="88"/>
      <c r="J10" s="94">
        <v>41852</v>
      </c>
    </row>
    <row r="11" spans="1:10" ht="20.25">
      <c r="A11" s="88"/>
      <c r="B11" s="89">
        <f>B10-D11</f>
        <v>3.75</v>
      </c>
      <c r="C11" s="90" t="s">
        <v>83</v>
      </c>
      <c r="D11" s="89">
        <v>0.125</v>
      </c>
      <c r="E11" s="90" t="s">
        <v>83</v>
      </c>
      <c r="F11" s="95"/>
      <c r="G11" s="96"/>
      <c r="H11" s="97" t="s">
        <v>85</v>
      </c>
      <c r="I11" s="88"/>
      <c r="J11" s="94">
        <v>41853</v>
      </c>
    </row>
    <row r="12" spans="1:10" ht="20.25">
      <c r="A12" s="88"/>
      <c r="B12" s="89">
        <f>B11-D12</f>
        <v>3.625</v>
      </c>
      <c r="C12" s="90" t="s">
        <v>83</v>
      </c>
      <c r="D12" s="89">
        <v>0.125</v>
      </c>
      <c r="E12" s="90" t="s">
        <v>83</v>
      </c>
      <c r="F12" s="95"/>
      <c r="G12" s="96"/>
      <c r="H12" s="97" t="s">
        <v>85</v>
      </c>
      <c r="I12" s="88"/>
      <c r="J12" s="94">
        <v>41854</v>
      </c>
    </row>
    <row r="13" spans="1:10" ht="20.25">
      <c r="A13" s="88"/>
      <c r="B13" s="89">
        <f>B12-D13</f>
        <v>3.5</v>
      </c>
      <c r="C13" s="90" t="s">
        <v>83</v>
      </c>
      <c r="D13" s="89">
        <v>0.125</v>
      </c>
      <c r="E13" s="90" t="s">
        <v>83</v>
      </c>
      <c r="F13" s="98"/>
      <c r="G13" s="96"/>
      <c r="H13" s="97" t="s">
        <v>85</v>
      </c>
      <c r="I13" s="88"/>
      <c r="J13" s="94">
        <v>41855</v>
      </c>
    </row>
    <row r="14" spans="1:10" ht="20.25">
      <c r="A14" s="88"/>
      <c r="B14" s="89">
        <f>B13-D14</f>
        <v>3.375</v>
      </c>
      <c r="C14" s="90" t="s">
        <v>83</v>
      </c>
      <c r="D14" s="89">
        <v>0.125</v>
      </c>
      <c r="E14" s="90" t="s">
        <v>83</v>
      </c>
      <c r="F14" s="98"/>
      <c r="G14" s="96"/>
      <c r="H14" s="97" t="s">
        <v>85</v>
      </c>
      <c r="I14" s="88"/>
      <c r="J14" s="94">
        <v>41856</v>
      </c>
    </row>
    <row r="15" spans="1:10" ht="20.25">
      <c r="A15" s="88"/>
      <c r="B15" s="89">
        <f>B14-D15</f>
        <v>3.25</v>
      </c>
      <c r="C15" s="90" t="s">
        <v>83</v>
      </c>
      <c r="D15" s="89">
        <v>0.125</v>
      </c>
      <c r="E15" s="90" t="s">
        <v>83</v>
      </c>
      <c r="F15" s="98"/>
      <c r="G15" s="96"/>
      <c r="H15" s="97" t="s">
        <v>85</v>
      </c>
      <c r="I15" s="88"/>
      <c r="J15" s="94">
        <v>41857</v>
      </c>
    </row>
    <row r="16" spans="1:10" ht="20.25">
      <c r="A16" s="88"/>
      <c r="B16" s="89">
        <f>B15-D16</f>
        <v>3.125</v>
      </c>
      <c r="C16" s="90" t="s">
        <v>83</v>
      </c>
      <c r="D16" s="89">
        <v>0.125</v>
      </c>
      <c r="E16" s="90" t="s">
        <v>83</v>
      </c>
      <c r="F16" s="95"/>
      <c r="G16" s="96"/>
      <c r="H16" s="97" t="s">
        <v>85</v>
      </c>
      <c r="I16" s="88"/>
      <c r="J16" s="94">
        <v>41858</v>
      </c>
    </row>
    <row r="17" spans="1:10" ht="20.25">
      <c r="A17" s="88"/>
      <c r="B17" s="89">
        <f>B16-D17</f>
        <v>3</v>
      </c>
      <c r="C17" s="90" t="s">
        <v>83</v>
      </c>
      <c r="D17" s="89">
        <v>0.125</v>
      </c>
      <c r="E17" s="90" t="s">
        <v>83</v>
      </c>
      <c r="F17" s="95"/>
      <c r="G17" s="96"/>
      <c r="H17" s="97" t="s">
        <v>85</v>
      </c>
      <c r="I17" s="88"/>
      <c r="J17" s="94">
        <v>41859</v>
      </c>
    </row>
    <row r="18" spans="1:10" ht="20.25">
      <c r="A18" s="88"/>
      <c r="B18" s="89">
        <f>B17-D18</f>
        <v>2.875</v>
      </c>
      <c r="C18" s="90" t="s">
        <v>83</v>
      </c>
      <c r="D18" s="89">
        <v>0.125</v>
      </c>
      <c r="E18" s="90" t="s">
        <v>83</v>
      </c>
      <c r="F18" s="95"/>
      <c r="G18" s="96"/>
      <c r="H18" s="97" t="s">
        <v>85</v>
      </c>
      <c r="I18" s="88"/>
      <c r="J18" s="94">
        <v>41860</v>
      </c>
    </row>
    <row r="19" spans="1:10" ht="20.25">
      <c r="A19" s="88"/>
      <c r="B19" s="89">
        <f>B18-D19</f>
        <v>2.75</v>
      </c>
      <c r="C19" s="90" t="s">
        <v>83</v>
      </c>
      <c r="D19" s="89">
        <v>0.125</v>
      </c>
      <c r="E19" s="90" t="s">
        <v>83</v>
      </c>
      <c r="F19" s="95"/>
      <c r="G19" s="96"/>
      <c r="H19" s="97" t="s">
        <v>85</v>
      </c>
      <c r="I19" s="88"/>
      <c r="J19" s="94">
        <v>41861</v>
      </c>
    </row>
    <row r="20" spans="1:10" ht="20.25">
      <c r="A20" s="88"/>
      <c r="B20" s="89">
        <f>B19-D20</f>
        <v>2.625</v>
      </c>
      <c r="C20" s="90" t="s">
        <v>83</v>
      </c>
      <c r="D20" s="89">
        <v>0.125</v>
      </c>
      <c r="E20" s="90" t="s">
        <v>83</v>
      </c>
      <c r="F20" s="95"/>
      <c r="G20" s="96"/>
      <c r="H20" s="97" t="s">
        <v>85</v>
      </c>
      <c r="I20" s="88"/>
      <c r="J20" s="94">
        <v>41862</v>
      </c>
    </row>
    <row r="21" spans="1:10" ht="20.25">
      <c r="A21" s="88"/>
      <c r="B21" s="89">
        <f>B20-D21</f>
        <v>2.5</v>
      </c>
      <c r="C21" s="90" t="s">
        <v>83</v>
      </c>
      <c r="D21" s="89">
        <v>0.125</v>
      </c>
      <c r="E21" s="90" t="s">
        <v>83</v>
      </c>
      <c r="F21" s="95"/>
      <c r="G21" s="96"/>
      <c r="H21" s="97" t="s">
        <v>85</v>
      </c>
      <c r="I21" s="88"/>
      <c r="J21" s="94">
        <v>41863</v>
      </c>
    </row>
    <row r="22" spans="1:10" ht="20.25">
      <c r="A22" s="88"/>
      <c r="B22" s="89">
        <f>B21-D22</f>
        <v>2.375</v>
      </c>
      <c r="C22" s="90" t="s">
        <v>83</v>
      </c>
      <c r="D22" s="89">
        <v>0.125</v>
      </c>
      <c r="E22" s="90" t="s">
        <v>83</v>
      </c>
      <c r="F22" s="98"/>
      <c r="G22" s="96"/>
      <c r="H22" s="97" t="s">
        <v>85</v>
      </c>
      <c r="I22" s="88"/>
      <c r="J22" s="94">
        <v>41864</v>
      </c>
    </row>
    <row r="23" spans="1:10" ht="20.25">
      <c r="A23" s="88"/>
      <c r="B23" s="89">
        <f>B22-D23</f>
        <v>2.25</v>
      </c>
      <c r="C23" s="90" t="s">
        <v>83</v>
      </c>
      <c r="D23" s="89">
        <v>0.125</v>
      </c>
      <c r="E23" s="90" t="s">
        <v>83</v>
      </c>
      <c r="F23" s="98"/>
      <c r="G23" s="96"/>
      <c r="H23" s="97" t="s">
        <v>85</v>
      </c>
      <c r="I23" s="88"/>
      <c r="J23" s="94">
        <v>41865</v>
      </c>
    </row>
    <row r="24" spans="1:10" ht="20.25">
      <c r="A24" s="88"/>
      <c r="B24" s="89">
        <f>B23-D24</f>
        <v>2.125</v>
      </c>
      <c r="C24" s="90" t="s">
        <v>83</v>
      </c>
      <c r="D24" s="89">
        <v>0.125</v>
      </c>
      <c r="E24" s="90" t="s">
        <v>83</v>
      </c>
      <c r="F24" s="98"/>
      <c r="G24" s="96"/>
      <c r="H24" s="97" t="s">
        <v>85</v>
      </c>
      <c r="I24" s="88"/>
      <c r="J24" s="94">
        <v>41866</v>
      </c>
    </row>
    <row r="25" spans="1:10" ht="20.25">
      <c r="A25" s="88"/>
      <c r="B25" s="89">
        <f>B24-D25</f>
        <v>2</v>
      </c>
      <c r="C25" s="90" t="s">
        <v>83</v>
      </c>
      <c r="D25" s="89">
        <v>0.125</v>
      </c>
      <c r="E25" s="90" t="s">
        <v>83</v>
      </c>
      <c r="F25" s="95"/>
      <c r="G25" s="96"/>
      <c r="H25" s="97" t="s">
        <v>85</v>
      </c>
      <c r="I25" s="88"/>
      <c r="J25" s="94">
        <v>41867</v>
      </c>
    </row>
    <row r="26" spans="1:10" ht="20.25">
      <c r="A26" s="88"/>
      <c r="B26" s="89">
        <f>B25-D26</f>
        <v>1.875</v>
      </c>
      <c r="C26" s="90" t="s">
        <v>83</v>
      </c>
      <c r="D26" s="89">
        <v>0.125</v>
      </c>
      <c r="E26" s="90" t="s">
        <v>83</v>
      </c>
      <c r="F26" s="95"/>
      <c r="G26" s="96"/>
      <c r="H26" s="97" t="s">
        <v>85</v>
      </c>
      <c r="I26" s="88"/>
      <c r="J26" s="94">
        <v>41868</v>
      </c>
    </row>
    <row r="27" spans="1:10" ht="20.25">
      <c r="A27" s="88"/>
      <c r="B27" s="89">
        <f>B26-D27</f>
        <v>1.75</v>
      </c>
      <c r="C27" s="90" t="s">
        <v>83</v>
      </c>
      <c r="D27" s="89">
        <v>0.125</v>
      </c>
      <c r="E27" s="90" t="s">
        <v>83</v>
      </c>
      <c r="F27" s="95"/>
      <c r="G27" s="96"/>
      <c r="H27" s="97" t="s">
        <v>85</v>
      </c>
      <c r="I27" s="88"/>
      <c r="J27" s="94">
        <v>41869</v>
      </c>
    </row>
    <row r="28" spans="1:10" ht="20.25">
      <c r="A28" s="88"/>
      <c r="B28" s="89">
        <f>B27-D28</f>
        <v>1.625</v>
      </c>
      <c r="C28" s="90" t="s">
        <v>83</v>
      </c>
      <c r="D28" s="89">
        <v>0.125</v>
      </c>
      <c r="E28" s="90" t="s">
        <v>83</v>
      </c>
      <c r="F28" s="95"/>
      <c r="G28" s="96"/>
      <c r="H28" s="97" t="s">
        <v>85</v>
      </c>
      <c r="I28" s="88"/>
      <c r="J28" s="94">
        <v>41870</v>
      </c>
    </row>
    <row r="29" spans="1:10" ht="20.25">
      <c r="A29" s="88"/>
      <c r="B29" s="89">
        <f>B28-D29</f>
        <v>1.5</v>
      </c>
      <c r="C29" s="90" t="s">
        <v>83</v>
      </c>
      <c r="D29" s="89">
        <v>0.125</v>
      </c>
      <c r="E29" s="90" t="s">
        <v>83</v>
      </c>
      <c r="F29" s="95"/>
      <c r="G29" s="96"/>
      <c r="H29" s="97" t="s">
        <v>85</v>
      </c>
      <c r="I29" s="88"/>
      <c r="J29" s="94">
        <v>41871</v>
      </c>
    </row>
    <row r="30" spans="1:10" ht="20.25">
      <c r="A30" s="88"/>
      <c r="B30" s="89">
        <f>B29-D30</f>
        <v>1.375</v>
      </c>
      <c r="C30" s="90" t="s">
        <v>83</v>
      </c>
      <c r="D30" s="89">
        <v>0.125</v>
      </c>
      <c r="E30" s="90" t="s">
        <v>83</v>
      </c>
      <c r="F30" s="95"/>
      <c r="G30" s="96"/>
      <c r="H30" s="97" t="s">
        <v>85</v>
      </c>
      <c r="I30" s="88"/>
      <c r="J30" s="94">
        <v>41872</v>
      </c>
    </row>
    <row r="31" spans="1:10" ht="20.25">
      <c r="A31" s="88"/>
      <c r="B31" s="89">
        <f>B30-D31</f>
        <v>1.25</v>
      </c>
      <c r="C31" s="90" t="s">
        <v>83</v>
      </c>
      <c r="D31" s="89">
        <v>0.125</v>
      </c>
      <c r="E31" s="90" t="s">
        <v>83</v>
      </c>
      <c r="F31" s="98"/>
      <c r="G31" s="96"/>
      <c r="H31" s="97" t="s">
        <v>85</v>
      </c>
      <c r="I31" s="88"/>
      <c r="J31" s="94">
        <v>41873</v>
      </c>
    </row>
    <row r="32" spans="1:10" ht="20.25">
      <c r="A32" s="88"/>
      <c r="B32" s="89">
        <f>B31-D32</f>
        <v>1.125</v>
      </c>
      <c r="C32" s="90" t="s">
        <v>83</v>
      </c>
      <c r="D32" s="89">
        <v>0.125</v>
      </c>
      <c r="E32" s="90" t="s">
        <v>83</v>
      </c>
      <c r="F32" s="95"/>
      <c r="G32" s="96"/>
      <c r="H32" s="97" t="s">
        <v>85</v>
      </c>
      <c r="I32" s="88"/>
      <c r="J32" s="94">
        <v>41874</v>
      </c>
    </row>
    <row r="33" spans="1:10" ht="20.25">
      <c r="A33" s="88"/>
      <c r="B33" s="89">
        <f>B32-D33</f>
        <v>1</v>
      </c>
      <c r="C33" s="90" t="s">
        <v>83</v>
      </c>
      <c r="D33" s="89">
        <v>0.125</v>
      </c>
      <c r="E33" s="90" t="s">
        <v>83</v>
      </c>
      <c r="F33" s="95"/>
      <c r="G33" s="96"/>
      <c r="H33" s="97" t="s">
        <v>85</v>
      </c>
      <c r="I33" s="88"/>
      <c r="J33" s="94">
        <v>41875</v>
      </c>
    </row>
    <row r="34" spans="1:10" ht="20.25">
      <c r="A34" s="88"/>
      <c r="B34" s="89">
        <f>B33-D34</f>
        <v>0.875</v>
      </c>
      <c r="C34" s="90" t="s">
        <v>83</v>
      </c>
      <c r="D34" s="89">
        <v>0.125</v>
      </c>
      <c r="E34" s="90" t="s">
        <v>83</v>
      </c>
      <c r="F34" s="95"/>
      <c r="G34" s="96"/>
      <c r="H34" s="97" t="s">
        <v>85</v>
      </c>
      <c r="I34" s="88"/>
      <c r="J34" s="94">
        <v>41876</v>
      </c>
    </row>
    <row r="35" spans="1:10" ht="21" thickBot="1">
      <c r="A35" s="99"/>
      <c r="B35" s="100">
        <f>B34-D35</f>
        <v>0.75</v>
      </c>
      <c r="C35" s="101" t="s">
        <v>83</v>
      </c>
      <c r="D35" s="100">
        <v>0.125</v>
      </c>
      <c r="E35" s="101" t="s">
        <v>83</v>
      </c>
      <c r="F35" s="102"/>
      <c r="G35" s="103"/>
      <c r="H35" s="104" t="s">
        <v>85</v>
      </c>
      <c r="I35" s="99"/>
      <c r="J35" s="105">
        <v>41877</v>
      </c>
    </row>
    <row r="36" spans="1:10" ht="20.25" thickTop="1" thickBot="1">
      <c r="A36" s="106" t="s">
        <v>86</v>
      </c>
      <c r="B36" s="106"/>
      <c r="C36" s="106"/>
      <c r="D36" s="106"/>
      <c r="E36" s="106"/>
      <c r="F36" s="106"/>
      <c r="G36" s="106"/>
      <c r="H36" s="106"/>
      <c r="I36" s="106"/>
      <c r="J36" s="106"/>
    </row>
    <row r="37" spans="1:10" ht="19.5" thickTop="1">
      <c r="A37" s="107" t="s">
        <v>73</v>
      </c>
      <c r="B37" s="108" t="s">
        <v>74</v>
      </c>
      <c r="C37" s="109"/>
      <c r="D37" s="110" t="s">
        <v>75</v>
      </c>
      <c r="E37" s="111"/>
      <c r="F37" s="111"/>
      <c r="G37" s="112"/>
      <c r="H37" s="107" t="s">
        <v>76</v>
      </c>
      <c r="I37" s="107" t="s">
        <v>77</v>
      </c>
      <c r="J37" s="107" t="s">
        <v>78</v>
      </c>
    </row>
    <row r="38" spans="1:10" ht="19.5" thickBot="1">
      <c r="A38" s="113"/>
      <c r="B38" s="114" t="s">
        <v>79</v>
      </c>
      <c r="C38" s="115"/>
      <c r="D38" s="114" t="s">
        <v>80</v>
      </c>
      <c r="E38" s="115"/>
      <c r="F38" s="114" t="s">
        <v>81</v>
      </c>
      <c r="G38" s="115"/>
      <c r="H38" s="113"/>
      <c r="I38" s="113"/>
      <c r="J38" s="113"/>
    </row>
    <row r="39" spans="1:10" ht="21" thickTop="1">
      <c r="A39" s="79"/>
      <c r="B39" s="116">
        <f>B35</f>
        <v>0.75</v>
      </c>
      <c r="C39" s="117" t="s">
        <v>83</v>
      </c>
      <c r="D39" s="118"/>
      <c r="E39" s="119"/>
      <c r="F39" s="120"/>
      <c r="G39" s="121"/>
      <c r="H39" s="122" t="s">
        <v>87</v>
      </c>
      <c r="I39" s="86"/>
      <c r="J39" s="87"/>
    </row>
    <row r="40" spans="1:10" ht="33">
      <c r="A40" s="88"/>
      <c r="B40" s="89">
        <f>B39-D40</f>
        <v>0.6</v>
      </c>
      <c r="C40" s="90" t="s">
        <v>83</v>
      </c>
      <c r="D40" s="89">
        <v>0.15</v>
      </c>
      <c r="E40" s="90" t="s">
        <v>83</v>
      </c>
      <c r="F40" s="95"/>
      <c r="G40" s="123"/>
      <c r="H40" s="124" t="s">
        <v>84</v>
      </c>
      <c r="I40" s="88"/>
      <c r="J40" s="94">
        <v>41847</v>
      </c>
    </row>
    <row r="41" spans="1:10" ht="20.25">
      <c r="A41" s="88"/>
      <c r="B41" s="89">
        <f>B40-D41</f>
        <v>0.44999999999999996</v>
      </c>
      <c r="C41" s="90" t="s">
        <v>83</v>
      </c>
      <c r="D41" s="89">
        <v>0.15</v>
      </c>
      <c r="E41" s="90" t="s">
        <v>83</v>
      </c>
      <c r="F41" s="95"/>
      <c r="G41" s="96"/>
      <c r="H41" s="97" t="s">
        <v>85</v>
      </c>
      <c r="I41" s="88"/>
      <c r="J41" s="94">
        <v>41848</v>
      </c>
    </row>
    <row r="42" spans="1:10" ht="20.25">
      <c r="A42" s="88"/>
      <c r="B42" s="89">
        <f>B41-D42</f>
        <v>0.29999999999999993</v>
      </c>
      <c r="C42" s="90" t="s">
        <v>83</v>
      </c>
      <c r="D42" s="89">
        <v>0.15</v>
      </c>
      <c r="E42" s="90" t="s">
        <v>83</v>
      </c>
      <c r="F42" s="95"/>
      <c r="G42" s="96"/>
      <c r="H42" s="97" t="s">
        <v>85</v>
      </c>
      <c r="I42" s="88"/>
      <c r="J42" s="94">
        <v>41849</v>
      </c>
    </row>
    <row r="43" spans="1:10" ht="20.25">
      <c r="A43" s="88"/>
      <c r="B43" s="89">
        <f>B42-D43</f>
        <v>0.14999999999999994</v>
      </c>
      <c r="C43" s="90" t="s">
        <v>83</v>
      </c>
      <c r="D43" s="89">
        <v>0.15</v>
      </c>
      <c r="E43" s="90" t="s">
        <v>83</v>
      </c>
      <c r="F43" s="98"/>
      <c r="G43" s="96"/>
      <c r="H43" s="97" t="s">
        <v>85</v>
      </c>
      <c r="I43" s="88"/>
      <c r="J43" s="94">
        <v>41850</v>
      </c>
    </row>
    <row r="44" spans="1:10" ht="20.25">
      <c r="A44" s="88"/>
      <c r="B44" s="125"/>
      <c r="C44" s="123"/>
      <c r="D44" s="89"/>
      <c r="E44" s="90"/>
      <c r="F44" s="98"/>
      <c r="G44" s="96"/>
      <c r="H44" s="97" t="s">
        <v>85</v>
      </c>
      <c r="I44" s="88"/>
      <c r="J44" s="94">
        <v>41851</v>
      </c>
    </row>
    <row r="45" spans="1:10" ht="20.25">
      <c r="A45" s="88"/>
      <c r="B45" s="126"/>
      <c r="C45" s="123"/>
      <c r="D45" s="98"/>
      <c r="E45" s="123"/>
      <c r="F45" s="98"/>
      <c r="G45" s="96"/>
      <c r="H45" s="88"/>
      <c r="I45" s="88"/>
      <c r="J45" s="127"/>
    </row>
    <row r="46" spans="1:10" ht="20.25">
      <c r="A46" s="88"/>
      <c r="B46" s="126"/>
      <c r="C46" s="123"/>
      <c r="D46" s="98"/>
      <c r="E46" s="128"/>
      <c r="F46" s="95"/>
      <c r="G46" s="96"/>
      <c r="H46" s="88"/>
      <c r="I46" s="88"/>
      <c r="J46" s="127"/>
    </row>
    <row r="47" spans="1:10" ht="20.25">
      <c r="A47" s="88"/>
      <c r="B47" s="126"/>
      <c r="C47" s="123"/>
      <c r="D47" s="98"/>
      <c r="E47" s="128"/>
      <c r="F47" s="95"/>
      <c r="G47" s="96"/>
      <c r="H47" s="88"/>
      <c r="I47" s="88"/>
      <c r="J47" s="127"/>
    </row>
    <row r="48" spans="1:10" ht="20.25">
      <c r="A48" s="88"/>
      <c r="B48" s="126"/>
      <c r="C48" s="123"/>
      <c r="D48" s="98"/>
      <c r="E48" s="128"/>
      <c r="F48" s="95"/>
      <c r="G48" s="96"/>
      <c r="H48" s="88"/>
      <c r="I48" s="88"/>
      <c r="J48" s="127"/>
    </row>
    <row r="49" spans="1:10" ht="20.25">
      <c r="A49" s="88"/>
      <c r="B49" s="126"/>
      <c r="C49" s="123"/>
      <c r="D49" s="98"/>
      <c r="E49" s="128"/>
      <c r="F49" s="95"/>
      <c r="G49" s="96"/>
      <c r="H49" s="88"/>
      <c r="I49" s="88"/>
      <c r="J49" s="127"/>
    </row>
    <row r="50" spans="1:10" ht="20.25">
      <c r="A50" s="88"/>
      <c r="B50" s="126"/>
      <c r="C50" s="123"/>
      <c r="D50" s="98"/>
      <c r="E50" s="128"/>
      <c r="F50" s="95"/>
      <c r="G50" s="96"/>
      <c r="H50" s="88"/>
      <c r="I50" s="88"/>
      <c r="J50" s="127"/>
    </row>
    <row r="51" spans="1:10" ht="20.25">
      <c r="A51" s="88"/>
      <c r="B51" s="126"/>
      <c r="C51" s="123"/>
      <c r="D51" s="98"/>
      <c r="E51" s="128"/>
      <c r="F51" s="95"/>
      <c r="G51" s="96"/>
      <c r="H51" s="88"/>
      <c r="I51" s="88"/>
      <c r="J51" s="127"/>
    </row>
    <row r="52" spans="1:10" ht="20.25">
      <c r="A52" s="88"/>
      <c r="B52" s="126"/>
      <c r="C52" s="123"/>
      <c r="D52" s="98"/>
      <c r="E52" s="123"/>
      <c r="F52" s="98"/>
      <c r="G52" s="96"/>
      <c r="H52" s="88"/>
      <c r="I52" s="88"/>
      <c r="J52" s="127"/>
    </row>
    <row r="53" spans="1:10" ht="20.25">
      <c r="A53" s="88"/>
      <c r="B53" s="126"/>
      <c r="C53" s="123"/>
      <c r="D53" s="98"/>
      <c r="E53" s="123"/>
      <c r="F53" s="98"/>
      <c r="G53" s="96"/>
      <c r="H53" s="88"/>
      <c r="I53" s="88"/>
      <c r="J53" s="127"/>
    </row>
    <row r="54" spans="1:10" ht="20.25">
      <c r="A54" s="88"/>
      <c r="B54" s="126"/>
      <c r="C54" s="123"/>
      <c r="D54" s="98"/>
      <c r="E54" s="123"/>
      <c r="F54" s="98"/>
      <c r="G54" s="96"/>
      <c r="H54" s="88"/>
      <c r="I54" s="88"/>
      <c r="J54" s="127"/>
    </row>
    <row r="55" spans="1:10" ht="20.25">
      <c r="A55" s="88"/>
      <c r="B55" s="126"/>
      <c r="C55" s="123"/>
      <c r="D55" s="98"/>
      <c r="E55" s="128"/>
      <c r="F55" s="95"/>
      <c r="G55" s="96"/>
      <c r="H55" s="88"/>
      <c r="I55" s="88"/>
      <c r="J55" s="127"/>
    </row>
    <row r="56" spans="1:10" ht="20.25">
      <c r="A56" s="88"/>
      <c r="B56" s="126"/>
      <c r="C56" s="123"/>
      <c r="D56" s="98"/>
      <c r="E56" s="128"/>
      <c r="F56" s="95"/>
      <c r="G56" s="96"/>
      <c r="H56" s="88"/>
      <c r="I56" s="88"/>
      <c r="J56" s="127"/>
    </row>
    <row r="57" spans="1:10" ht="20.25">
      <c r="A57" s="88"/>
      <c r="B57" s="126"/>
      <c r="C57" s="123"/>
      <c r="D57" s="98"/>
      <c r="E57" s="128"/>
      <c r="F57" s="95"/>
      <c r="G57" s="96"/>
      <c r="H57" s="88"/>
      <c r="I57" s="88"/>
      <c r="J57" s="127"/>
    </row>
    <row r="58" spans="1:10" ht="20.25">
      <c r="A58" s="88"/>
      <c r="B58" s="126"/>
      <c r="C58" s="123"/>
      <c r="D58" s="98"/>
      <c r="E58" s="128"/>
      <c r="F58" s="95"/>
      <c r="G58" s="96"/>
      <c r="H58" s="88"/>
      <c r="I58" s="88"/>
      <c r="J58" s="127"/>
    </row>
    <row r="59" spans="1:10" ht="20.25">
      <c r="A59" s="88"/>
      <c r="B59" s="126"/>
      <c r="C59" s="123"/>
      <c r="D59" s="98"/>
      <c r="E59" s="128"/>
      <c r="F59" s="95"/>
      <c r="G59" s="96"/>
      <c r="H59" s="88"/>
      <c r="I59" s="88"/>
      <c r="J59" s="127"/>
    </row>
    <row r="60" spans="1:10" ht="20.25">
      <c r="A60" s="88"/>
      <c r="B60" s="126"/>
      <c r="C60" s="123"/>
      <c r="D60" s="98"/>
      <c r="E60" s="128"/>
      <c r="F60" s="95"/>
      <c r="G60" s="96"/>
      <c r="H60" s="88"/>
      <c r="I60" s="88"/>
      <c r="J60" s="127"/>
    </row>
    <row r="61" spans="1:10" ht="20.25">
      <c r="A61" s="88"/>
      <c r="B61" s="126"/>
      <c r="C61" s="123"/>
      <c r="D61" s="98"/>
      <c r="E61" s="123"/>
      <c r="F61" s="98"/>
      <c r="G61" s="96"/>
      <c r="H61" s="88"/>
      <c r="I61" s="88"/>
      <c r="J61" s="127"/>
    </row>
    <row r="62" spans="1:10" ht="20.25">
      <c r="A62" s="88"/>
      <c r="B62" s="126"/>
      <c r="C62" s="123"/>
      <c r="D62" s="98"/>
      <c r="E62" s="128"/>
      <c r="F62" s="95"/>
      <c r="G62" s="96"/>
      <c r="H62" s="88"/>
      <c r="I62" s="88"/>
      <c r="J62" s="127"/>
    </row>
    <row r="63" spans="1:10" ht="20.25">
      <c r="A63" s="88"/>
      <c r="B63" s="126"/>
      <c r="C63" s="123"/>
      <c r="D63" s="98"/>
      <c r="E63" s="128"/>
      <c r="F63" s="95"/>
      <c r="G63" s="96"/>
      <c r="H63" s="88"/>
      <c r="I63" s="88"/>
      <c r="J63" s="127"/>
    </row>
    <row r="64" spans="1:10" ht="20.25">
      <c r="A64" s="88"/>
      <c r="B64" s="126"/>
      <c r="C64" s="123"/>
      <c r="D64" s="98"/>
      <c r="E64" s="128"/>
      <c r="F64" s="95"/>
      <c r="G64" s="96"/>
      <c r="H64" s="88"/>
      <c r="I64" s="88"/>
      <c r="J64" s="127"/>
    </row>
    <row r="65" spans="1:10" ht="20.25">
      <c r="A65" s="88"/>
      <c r="B65" s="129"/>
      <c r="C65" s="130"/>
      <c r="D65" s="98"/>
      <c r="E65" s="128"/>
      <c r="F65" s="95"/>
      <c r="G65" s="96"/>
      <c r="H65" s="88"/>
      <c r="I65" s="88"/>
      <c r="J65" s="88"/>
    </row>
    <row r="66" spans="1:10">
      <c r="A66" s="126"/>
      <c r="B66" s="126"/>
      <c r="C66" s="131"/>
      <c r="D66" s="126"/>
      <c r="E66" s="131"/>
      <c r="F66" s="126"/>
      <c r="G66" s="131"/>
      <c r="H66" s="88"/>
      <c r="I66" s="88"/>
      <c r="J66" s="88"/>
    </row>
    <row r="67" spans="1:10">
      <c r="A67" s="88"/>
      <c r="B67" s="126"/>
      <c r="C67" s="131"/>
      <c r="D67" s="126"/>
      <c r="E67" s="131"/>
      <c r="F67" s="126"/>
      <c r="G67" s="131"/>
      <c r="H67" s="88"/>
      <c r="I67" s="88"/>
      <c r="J67" s="88"/>
    </row>
    <row r="68" spans="1:10" ht="15.75" thickBot="1">
      <c r="A68" s="99"/>
      <c r="B68" s="132"/>
      <c r="C68" s="133"/>
      <c r="D68" s="132"/>
      <c r="E68" s="133"/>
      <c r="F68" s="132"/>
      <c r="G68" s="133"/>
      <c r="H68" s="99"/>
      <c r="I68" s="99"/>
      <c r="J68" s="99"/>
    </row>
    <row r="69" spans="1:10" ht="15.75" thickTop="1"/>
  </sheetData>
  <mergeCells count="30">
    <mergeCell ref="B38:C38"/>
    <mergeCell ref="D38:E38"/>
    <mergeCell ref="F38:G38"/>
    <mergeCell ref="H39:J39"/>
    <mergeCell ref="D8:E8"/>
    <mergeCell ref="F8:G8"/>
    <mergeCell ref="H9:J9"/>
    <mergeCell ref="A36:J36"/>
    <mergeCell ref="A37:A38"/>
    <mergeCell ref="B37:C37"/>
    <mergeCell ref="D37:G37"/>
    <mergeCell ref="H37:H38"/>
    <mergeCell ref="I37:I38"/>
    <mergeCell ref="J37:J38"/>
    <mergeCell ref="A4:J4"/>
    <mergeCell ref="A5:G5"/>
    <mergeCell ref="I5:J5"/>
    <mergeCell ref="A7:A8"/>
    <mergeCell ref="B7:C7"/>
    <mergeCell ref="D7:G7"/>
    <mergeCell ref="H7:H8"/>
    <mergeCell ref="I7:I8"/>
    <mergeCell ref="J7:J8"/>
    <mergeCell ref="B8:C8"/>
    <mergeCell ref="A1:C1"/>
    <mergeCell ref="D1:J1"/>
    <mergeCell ref="A2:E2"/>
    <mergeCell ref="G2:J2"/>
    <mergeCell ref="A3:C3"/>
    <mergeCell ref="H3:J3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rightToLeft="1" workbookViewId="0">
      <selection activeCell="H2" sqref="H2"/>
    </sheetView>
  </sheetViews>
  <sheetFormatPr baseColWidth="10" defaultRowHeight="15"/>
  <cols>
    <col min="8" max="8" width="15.85546875" customWidth="1"/>
    <col min="10" max="10" width="17.28515625" customWidth="1"/>
  </cols>
  <sheetData>
    <row r="1" spans="1:10" ht="23.25" thickBot="1">
      <c r="A1" s="66" t="s">
        <v>88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3.25" thickBot="1">
      <c r="A2" s="67" t="s">
        <v>89</v>
      </c>
      <c r="B2" s="67"/>
      <c r="C2" s="67"/>
      <c r="D2" s="67"/>
      <c r="E2" s="67"/>
      <c r="F2" s="67"/>
      <c r="G2" s="67"/>
      <c r="H2" s="134" t="s">
        <v>90</v>
      </c>
      <c r="I2" s="67" t="s">
        <v>72</v>
      </c>
      <c r="J2" s="67"/>
    </row>
    <row r="3" spans="1:10" ht="15.75" thickBot="1">
      <c r="A3" s="69"/>
      <c r="B3" s="69"/>
      <c r="C3" s="69"/>
      <c r="D3" s="69"/>
      <c r="E3" s="69"/>
      <c r="F3" s="69"/>
      <c r="G3" s="69"/>
      <c r="H3" s="69"/>
      <c r="I3" s="69"/>
      <c r="J3" s="69"/>
    </row>
    <row r="4" spans="1:10" ht="21" thickTop="1">
      <c r="A4" s="70" t="s">
        <v>73</v>
      </c>
      <c r="B4" s="71" t="s">
        <v>74</v>
      </c>
      <c r="C4" s="72"/>
      <c r="D4" s="71" t="s">
        <v>75</v>
      </c>
      <c r="E4" s="73"/>
      <c r="F4" s="73"/>
      <c r="G4" s="72"/>
      <c r="H4" s="70" t="s">
        <v>76</v>
      </c>
      <c r="I4" s="70" t="s">
        <v>77</v>
      </c>
      <c r="J4" s="70" t="s">
        <v>78</v>
      </c>
    </row>
    <row r="5" spans="1:10" ht="21" thickBot="1">
      <c r="A5" s="74"/>
      <c r="B5" s="75" t="s">
        <v>79</v>
      </c>
      <c r="C5" s="76"/>
      <c r="D5" s="77" t="s">
        <v>80</v>
      </c>
      <c r="E5" s="78"/>
      <c r="F5" s="77" t="s">
        <v>81</v>
      </c>
      <c r="G5" s="78"/>
      <c r="H5" s="74"/>
      <c r="I5" s="74"/>
      <c r="J5" s="74"/>
    </row>
    <row r="6" spans="1:10" ht="21" thickTop="1">
      <c r="A6" s="79"/>
      <c r="B6" s="80">
        <v>0</v>
      </c>
      <c r="C6" s="135"/>
      <c r="D6" s="136"/>
      <c r="E6" s="137"/>
      <c r="F6" s="84"/>
      <c r="G6" s="85"/>
      <c r="H6" s="86" t="s">
        <v>82</v>
      </c>
      <c r="I6" s="86"/>
      <c r="J6" s="87"/>
    </row>
    <row r="7" spans="1:10" ht="29.25">
      <c r="A7" s="88"/>
      <c r="B7" s="138">
        <f>F7-D7</f>
        <v>27.1</v>
      </c>
      <c r="C7" s="139" t="s">
        <v>83</v>
      </c>
      <c r="D7" s="138">
        <v>0.9</v>
      </c>
      <c r="E7" s="139" t="s">
        <v>83</v>
      </c>
      <c r="F7" s="140">
        <v>28</v>
      </c>
      <c r="G7" s="92" t="s">
        <v>83</v>
      </c>
      <c r="H7" s="93" t="s">
        <v>84</v>
      </c>
      <c r="I7" s="88"/>
      <c r="J7" s="94">
        <v>41852</v>
      </c>
    </row>
    <row r="8" spans="1:10" ht="20.25">
      <c r="A8" s="88"/>
      <c r="B8" s="138">
        <f>B7-D8</f>
        <v>26.200000000000003</v>
      </c>
      <c r="C8" s="139" t="s">
        <v>83</v>
      </c>
      <c r="D8" s="138">
        <v>0.9</v>
      </c>
      <c r="E8" s="139" t="s">
        <v>83</v>
      </c>
      <c r="F8" s="95"/>
      <c r="G8" s="96"/>
      <c r="H8" s="97" t="s">
        <v>85</v>
      </c>
      <c r="I8" s="88"/>
      <c r="J8" s="94">
        <v>41853</v>
      </c>
    </row>
    <row r="9" spans="1:10" ht="20.25">
      <c r="A9" s="88"/>
      <c r="B9" s="138">
        <f t="shared" ref="B9:B32" si="0">B8-D9</f>
        <v>25.300000000000004</v>
      </c>
      <c r="C9" s="139" t="s">
        <v>83</v>
      </c>
      <c r="D9" s="138">
        <v>0.9</v>
      </c>
      <c r="E9" s="139" t="s">
        <v>83</v>
      </c>
      <c r="F9" s="95"/>
      <c r="G9" s="96"/>
      <c r="H9" s="97" t="s">
        <v>85</v>
      </c>
      <c r="I9" s="88"/>
      <c r="J9" s="94">
        <v>41854</v>
      </c>
    </row>
    <row r="10" spans="1:10" ht="20.25">
      <c r="A10" s="88"/>
      <c r="B10" s="138">
        <f t="shared" si="0"/>
        <v>24.400000000000006</v>
      </c>
      <c r="C10" s="139" t="s">
        <v>83</v>
      </c>
      <c r="D10" s="138">
        <v>0.9</v>
      </c>
      <c r="E10" s="139" t="s">
        <v>83</v>
      </c>
      <c r="F10" s="98"/>
      <c r="G10" s="96"/>
      <c r="H10" s="97" t="s">
        <v>85</v>
      </c>
      <c r="I10" s="88"/>
      <c r="J10" s="94">
        <v>41855</v>
      </c>
    </row>
    <row r="11" spans="1:10" ht="20.25">
      <c r="A11" s="88"/>
      <c r="B11" s="138">
        <f t="shared" si="0"/>
        <v>23.500000000000007</v>
      </c>
      <c r="C11" s="139" t="s">
        <v>83</v>
      </c>
      <c r="D11" s="138">
        <v>0.9</v>
      </c>
      <c r="E11" s="139" t="s">
        <v>83</v>
      </c>
      <c r="F11" s="98"/>
      <c r="G11" s="96"/>
      <c r="H11" s="97" t="s">
        <v>85</v>
      </c>
      <c r="I11" s="88"/>
      <c r="J11" s="94">
        <v>41856</v>
      </c>
    </row>
    <row r="12" spans="1:10" ht="20.25">
      <c r="A12" s="88"/>
      <c r="B12" s="138">
        <f t="shared" si="0"/>
        <v>22.600000000000009</v>
      </c>
      <c r="C12" s="139" t="s">
        <v>83</v>
      </c>
      <c r="D12" s="138">
        <v>0.9</v>
      </c>
      <c r="E12" s="139" t="s">
        <v>83</v>
      </c>
      <c r="F12" s="98"/>
      <c r="G12" s="96"/>
      <c r="H12" s="97" t="s">
        <v>85</v>
      </c>
      <c r="I12" s="88"/>
      <c r="J12" s="94">
        <v>41857</v>
      </c>
    </row>
    <row r="13" spans="1:10" ht="20.25">
      <c r="A13" s="88"/>
      <c r="B13" s="138">
        <f t="shared" si="0"/>
        <v>21.70000000000001</v>
      </c>
      <c r="C13" s="139" t="s">
        <v>83</v>
      </c>
      <c r="D13" s="138">
        <v>0.9</v>
      </c>
      <c r="E13" s="139" t="s">
        <v>83</v>
      </c>
      <c r="F13" s="95"/>
      <c r="G13" s="96"/>
      <c r="H13" s="97" t="s">
        <v>85</v>
      </c>
      <c r="I13" s="88"/>
      <c r="J13" s="94">
        <v>41858</v>
      </c>
    </row>
    <row r="14" spans="1:10" ht="20.25">
      <c r="A14" s="88"/>
      <c r="B14" s="138">
        <f t="shared" si="0"/>
        <v>20.800000000000011</v>
      </c>
      <c r="C14" s="139" t="s">
        <v>83</v>
      </c>
      <c r="D14" s="138">
        <v>0.9</v>
      </c>
      <c r="E14" s="139" t="s">
        <v>83</v>
      </c>
      <c r="F14" s="95"/>
      <c r="G14" s="96"/>
      <c r="H14" s="97" t="s">
        <v>85</v>
      </c>
      <c r="I14" s="88"/>
      <c r="J14" s="94">
        <v>41859</v>
      </c>
    </row>
    <row r="15" spans="1:10" ht="20.25">
      <c r="A15" s="88"/>
      <c r="B15" s="138">
        <f t="shared" si="0"/>
        <v>19.900000000000013</v>
      </c>
      <c r="C15" s="139" t="s">
        <v>83</v>
      </c>
      <c r="D15" s="138">
        <v>0.9</v>
      </c>
      <c r="E15" s="139" t="s">
        <v>83</v>
      </c>
      <c r="F15" s="95"/>
      <c r="G15" s="96"/>
      <c r="H15" s="97" t="s">
        <v>85</v>
      </c>
      <c r="I15" s="88"/>
      <c r="J15" s="94">
        <v>41860</v>
      </c>
    </row>
    <row r="16" spans="1:10" ht="20.25">
      <c r="A16" s="88"/>
      <c r="B16" s="138">
        <f t="shared" si="0"/>
        <v>19.000000000000014</v>
      </c>
      <c r="C16" s="139" t="s">
        <v>83</v>
      </c>
      <c r="D16" s="138">
        <v>0.9</v>
      </c>
      <c r="E16" s="139" t="s">
        <v>83</v>
      </c>
      <c r="F16" s="95"/>
      <c r="G16" s="96"/>
      <c r="H16" s="97" t="s">
        <v>85</v>
      </c>
      <c r="I16" s="88"/>
      <c r="J16" s="94">
        <v>41861</v>
      </c>
    </row>
    <row r="17" spans="1:10" ht="20.25">
      <c r="A17" s="88"/>
      <c r="B17" s="138">
        <f t="shared" si="0"/>
        <v>18.100000000000016</v>
      </c>
      <c r="C17" s="139" t="s">
        <v>83</v>
      </c>
      <c r="D17" s="138">
        <v>0.9</v>
      </c>
      <c r="E17" s="139" t="s">
        <v>83</v>
      </c>
      <c r="F17" s="95"/>
      <c r="G17" s="96"/>
      <c r="H17" s="97" t="s">
        <v>85</v>
      </c>
      <c r="I17" s="88"/>
      <c r="J17" s="94">
        <v>41862</v>
      </c>
    </row>
    <row r="18" spans="1:10" ht="20.25">
      <c r="A18" s="88"/>
      <c r="B18" s="138">
        <f t="shared" si="0"/>
        <v>17.200000000000017</v>
      </c>
      <c r="C18" s="139" t="s">
        <v>83</v>
      </c>
      <c r="D18" s="138">
        <v>0.9</v>
      </c>
      <c r="E18" s="139" t="s">
        <v>83</v>
      </c>
      <c r="F18" s="95"/>
      <c r="G18" s="96"/>
      <c r="H18" s="97" t="s">
        <v>85</v>
      </c>
      <c r="I18" s="88"/>
      <c r="J18" s="94">
        <v>41863</v>
      </c>
    </row>
    <row r="19" spans="1:10" ht="20.25">
      <c r="A19" s="88"/>
      <c r="B19" s="138">
        <f t="shared" si="0"/>
        <v>16.300000000000018</v>
      </c>
      <c r="C19" s="139" t="s">
        <v>83</v>
      </c>
      <c r="D19" s="138">
        <v>0.9</v>
      </c>
      <c r="E19" s="139" t="s">
        <v>83</v>
      </c>
      <c r="F19" s="98"/>
      <c r="G19" s="96"/>
      <c r="H19" s="97" t="s">
        <v>85</v>
      </c>
      <c r="I19" s="88"/>
      <c r="J19" s="94">
        <v>41864</v>
      </c>
    </row>
    <row r="20" spans="1:10" ht="20.25">
      <c r="A20" s="88"/>
      <c r="B20" s="138">
        <f t="shared" si="0"/>
        <v>15.400000000000018</v>
      </c>
      <c r="C20" s="139" t="s">
        <v>83</v>
      </c>
      <c r="D20" s="138">
        <v>0.9</v>
      </c>
      <c r="E20" s="139" t="s">
        <v>83</v>
      </c>
      <c r="F20" s="98"/>
      <c r="G20" s="96"/>
      <c r="H20" s="97" t="s">
        <v>85</v>
      </c>
      <c r="I20" s="88"/>
      <c r="J20" s="94">
        <v>41865</v>
      </c>
    </row>
    <row r="21" spans="1:10" ht="20.25">
      <c r="A21" s="88"/>
      <c r="B21" s="138">
        <f t="shared" si="0"/>
        <v>14.500000000000018</v>
      </c>
      <c r="C21" s="139" t="s">
        <v>83</v>
      </c>
      <c r="D21" s="138">
        <v>0.9</v>
      </c>
      <c r="E21" s="139" t="s">
        <v>83</v>
      </c>
      <c r="F21" s="98"/>
      <c r="G21" s="96"/>
      <c r="H21" s="97" t="s">
        <v>85</v>
      </c>
      <c r="I21" s="88"/>
      <c r="J21" s="94">
        <v>41866</v>
      </c>
    </row>
    <row r="22" spans="1:10" ht="20.25">
      <c r="A22" s="88"/>
      <c r="B22" s="138">
        <f t="shared" si="0"/>
        <v>13.600000000000017</v>
      </c>
      <c r="C22" s="139" t="s">
        <v>83</v>
      </c>
      <c r="D22" s="138">
        <v>0.9</v>
      </c>
      <c r="E22" s="139" t="s">
        <v>83</v>
      </c>
      <c r="F22" s="95"/>
      <c r="G22" s="96"/>
      <c r="H22" s="97" t="s">
        <v>85</v>
      </c>
      <c r="I22" s="88"/>
      <c r="J22" s="94">
        <v>41867</v>
      </c>
    </row>
    <row r="23" spans="1:10" ht="20.25">
      <c r="A23" s="88"/>
      <c r="B23" s="138">
        <f t="shared" si="0"/>
        <v>12.700000000000017</v>
      </c>
      <c r="C23" s="139" t="s">
        <v>83</v>
      </c>
      <c r="D23" s="138">
        <v>0.9</v>
      </c>
      <c r="E23" s="139" t="s">
        <v>83</v>
      </c>
      <c r="F23" s="95"/>
      <c r="G23" s="96"/>
      <c r="H23" s="97" t="s">
        <v>85</v>
      </c>
      <c r="I23" s="88"/>
      <c r="J23" s="94">
        <v>41868</v>
      </c>
    </row>
    <row r="24" spans="1:10" ht="20.25">
      <c r="A24" s="88"/>
      <c r="B24" s="138">
        <f t="shared" si="0"/>
        <v>11.800000000000017</v>
      </c>
      <c r="C24" s="139" t="s">
        <v>83</v>
      </c>
      <c r="D24" s="138">
        <v>0.9</v>
      </c>
      <c r="E24" s="139" t="s">
        <v>83</v>
      </c>
      <c r="F24" s="95"/>
      <c r="G24" s="96"/>
      <c r="H24" s="97" t="s">
        <v>85</v>
      </c>
      <c r="I24" s="88"/>
      <c r="J24" s="94">
        <v>41869</v>
      </c>
    </row>
    <row r="25" spans="1:10" ht="20.25">
      <c r="A25" s="88"/>
      <c r="B25" s="138">
        <f t="shared" si="0"/>
        <v>10.900000000000016</v>
      </c>
      <c r="C25" s="139" t="s">
        <v>83</v>
      </c>
      <c r="D25" s="138">
        <v>0.9</v>
      </c>
      <c r="E25" s="139" t="s">
        <v>83</v>
      </c>
      <c r="F25" s="95"/>
      <c r="G25" s="96"/>
      <c r="H25" s="97" t="s">
        <v>85</v>
      </c>
      <c r="I25" s="88"/>
      <c r="J25" s="94">
        <v>41870</v>
      </c>
    </row>
    <row r="26" spans="1:10" ht="20.25">
      <c r="A26" s="88"/>
      <c r="B26" s="138">
        <f t="shared" si="0"/>
        <v>10.000000000000016</v>
      </c>
      <c r="C26" s="139" t="s">
        <v>83</v>
      </c>
      <c r="D26" s="138">
        <v>0.9</v>
      </c>
      <c r="E26" s="139" t="s">
        <v>83</v>
      </c>
      <c r="F26" s="95"/>
      <c r="G26" s="96"/>
      <c r="H26" s="97" t="s">
        <v>85</v>
      </c>
      <c r="I26" s="88"/>
      <c r="J26" s="94">
        <v>41871</v>
      </c>
    </row>
    <row r="27" spans="1:10" ht="20.25">
      <c r="A27" s="88"/>
      <c r="B27" s="138">
        <f t="shared" si="0"/>
        <v>9.1000000000000156</v>
      </c>
      <c r="C27" s="139" t="s">
        <v>83</v>
      </c>
      <c r="D27" s="138">
        <v>0.9</v>
      </c>
      <c r="E27" s="139" t="s">
        <v>83</v>
      </c>
      <c r="F27" s="95"/>
      <c r="G27" s="96"/>
      <c r="H27" s="97" t="s">
        <v>85</v>
      </c>
      <c r="I27" s="88"/>
      <c r="J27" s="94">
        <v>41872</v>
      </c>
    </row>
    <row r="28" spans="1:10" ht="20.25">
      <c r="A28" s="88"/>
      <c r="B28" s="138">
        <f t="shared" si="0"/>
        <v>8.2000000000000153</v>
      </c>
      <c r="C28" s="139" t="s">
        <v>83</v>
      </c>
      <c r="D28" s="138">
        <v>0.9</v>
      </c>
      <c r="E28" s="139" t="s">
        <v>83</v>
      </c>
      <c r="F28" s="98"/>
      <c r="G28" s="96"/>
      <c r="H28" s="97" t="s">
        <v>85</v>
      </c>
      <c r="I28" s="88"/>
      <c r="J28" s="94">
        <v>41873</v>
      </c>
    </row>
    <row r="29" spans="1:10" ht="20.25">
      <c r="A29" s="88"/>
      <c r="B29" s="138">
        <f t="shared" si="0"/>
        <v>7.3000000000000149</v>
      </c>
      <c r="C29" s="139" t="s">
        <v>83</v>
      </c>
      <c r="D29" s="138">
        <v>0.9</v>
      </c>
      <c r="E29" s="139" t="s">
        <v>83</v>
      </c>
      <c r="F29" s="95"/>
      <c r="G29" s="96"/>
      <c r="H29" s="97" t="s">
        <v>85</v>
      </c>
      <c r="I29" s="88"/>
      <c r="J29" s="94">
        <v>41874</v>
      </c>
    </row>
    <row r="30" spans="1:10" ht="20.25">
      <c r="A30" s="88"/>
      <c r="B30" s="138">
        <f t="shared" si="0"/>
        <v>6.4000000000000146</v>
      </c>
      <c r="C30" s="139" t="s">
        <v>83</v>
      </c>
      <c r="D30" s="138">
        <v>0.9</v>
      </c>
      <c r="E30" s="139" t="s">
        <v>83</v>
      </c>
      <c r="F30" s="95"/>
      <c r="G30" s="96"/>
      <c r="H30" s="97" t="s">
        <v>85</v>
      </c>
      <c r="I30" s="88"/>
      <c r="J30" s="94">
        <v>41875</v>
      </c>
    </row>
    <row r="31" spans="1:10" ht="20.25">
      <c r="A31" s="88"/>
      <c r="B31" s="138">
        <f t="shared" si="0"/>
        <v>5.4500000000000144</v>
      </c>
      <c r="C31" s="139" t="s">
        <v>83</v>
      </c>
      <c r="D31" s="138">
        <v>0.95</v>
      </c>
      <c r="E31" s="139" t="s">
        <v>83</v>
      </c>
      <c r="F31" s="95"/>
      <c r="G31" s="96"/>
      <c r="H31" s="97" t="s">
        <v>85</v>
      </c>
      <c r="I31" s="88"/>
      <c r="J31" s="94">
        <v>41876</v>
      </c>
    </row>
    <row r="32" spans="1:10" ht="21" thickBot="1">
      <c r="A32" s="99"/>
      <c r="B32" s="141">
        <f t="shared" si="0"/>
        <v>4.5000000000000142</v>
      </c>
      <c r="C32" s="142" t="s">
        <v>83</v>
      </c>
      <c r="D32" s="141">
        <v>0.95</v>
      </c>
      <c r="E32" s="142" t="s">
        <v>83</v>
      </c>
      <c r="F32" s="102"/>
      <c r="G32" s="103"/>
      <c r="H32" s="104" t="s">
        <v>85</v>
      </c>
      <c r="I32" s="99"/>
      <c r="J32" s="105">
        <v>41877</v>
      </c>
    </row>
    <row r="33" spans="1:10" ht="20.25" thickTop="1" thickBot="1">
      <c r="A33" s="106" t="s">
        <v>86</v>
      </c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0" ht="19.5" thickTop="1">
      <c r="A34" s="107" t="s">
        <v>73</v>
      </c>
      <c r="B34" s="108" t="s">
        <v>74</v>
      </c>
      <c r="C34" s="109"/>
      <c r="D34" s="110" t="s">
        <v>75</v>
      </c>
      <c r="E34" s="111"/>
      <c r="F34" s="111"/>
      <c r="G34" s="112"/>
      <c r="H34" s="107" t="s">
        <v>76</v>
      </c>
      <c r="I34" s="107" t="s">
        <v>77</v>
      </c>
      <c r="J34" s="107" t="s">
        <v>78</v>
      </c>
    </row>
    <row r="35" spans="1:10" ht="19.5" thickBot="1">
      <c r="A35" s="113"/>
      <c r="B35" s="114" t="s">
        <v>79</v>
      </c>
      <c r="C35" s="115"/>
      <c r="D35" s="114" t="s">
        <v>80</v>
      </c>
      <c r="E35" s="115"/>
      <c r="F35" s="114" t="s">
        <v>81</v>
      </c>
      <c r="G35" s="115"/>
      <c r="H35" s="113"/>
      <c r="I35" s="113"/>
      <c r="J35" s="113"/>
    </row>
    <row r="36" spans="1:10" ht="21" thickTop="1">
      <c r="A36" s="79"/>
      <c r="B36" s="138">
        <f>B32</f>
        <v>4.5000000000000142</v>
      </c>
      <c r="C36" s="143" t="s">
        <v>83</v>
      </c>
      <c r="D36" s="144"/>
      <c r="E36" s="145"/>
      <c r="F36" s="120"/>
      <c r="G36" s="121"/>
      <c r="H36" s="122" t="s">
        <v>87</v>
      </c>
      <c r="I36" s="86"/>
      <c r="J36" s="87"/>
    </row>
    <row r="37" spans="1:10" ht="29.25">
      <c r="A37" s="88"/>
      <c r="B37" s="138">
        <f>B36-D37</f>
        <v>3.6000000000000143</v>
      </c>
      <c r="C37" s="139" t="s">
        <v>83</v>
      </c>
      <c r="D37" s="138">
        <v>0.9</v>
      </c>
      <c r="E37" s="139" t="s">
        <v>83</v>
      </c>
      <c r="F37" s="95"/>
      <c r="G37" s="123"/>
      <c r="H37" s="93" t="s">
        <v>84</v>
      </c>
      <c r="I37" s="88"/>
      <c r="J37" s="146">
        <v>41301</v>
      </c>
    </row>
    <row r="38" spans="1:10" ht="20.25">
      <c r="A38" s="88"/>
      <c r="B38" s="138">
        <f>B37-D38</f>
        <v>2.7000000000000144</v>
      </c>
      <c r="C38" s="139" t="s">
        <v>83</v>
      </c>
      <c r="D38" s="138">
        <v>0.9</v>
      </c>
      <c r="E38" s="139" t="s">
        <v>83</v>
      </c>
      <c r="F38" s="95"/>
      <c r="G38" s="96"/>
      <c r="H38" s="97" t="s">
        <v>85</v>
      </c>
      <c r="I38" s="88"/>
      <c r="J38" s="146">
        <v>41302</v>
      </c>
    </row>
    <row r="39" spans="1:10" ht="20.25">
      <c r="A39" s="88"/>
      <c r="B39" s="138">
        <f>B38-D39</f>
        <v>1.8000000000000145</v>
      </c>
      <c r="C39" s="139" t="s">
        <v>83</v>
      </c>
      <c r="D39" s="138">
        <v>0.9</v>
      </c>
      <c r="E39" s="139" t="s">
        <v>83</v>
      </c>
      <c r="F39" s="95"/>
      <c r="G39" s="96"/>
      <c r="H39" s="97" t="s">
        <v>85</v>
      </c>
      <c r="I39" s="88"/>
      <c r="J39" s="146">
        <v>41303</v>
      </c>
    </row>
    <row r="40" spans="1:10" ht="20.25">
      <c r="A40" s="88"/>
      <c r="B40" s="138">
        <f>B39-D40</f>
        <v>0.90000000000001446</v>
      </c>
      <c r="C40" s="139" t="s">
        <v>83</v>
      </c>
      <c r="D40" s="138">
        <v>0.9</v>
      </c>
      <c r="E40" s="139" t="s">
        <v>83</v>
      </c>
      <c r="F40" s="98"/>
      <c r="G40" s="96"/>
      <c r="H40" s="97" t="s">
        <v>85</v>
      </c>
      <c r="I40" s="88"/>
      <c r="J40" s="146">
        <v>41304</v>
      </c>
    </row>
    <row r="41" spans="1:10" ht="20.25">
      <c r="A41" s="88"/>
      <c r="B41" s="91">
        <f>B40-D41</f>
        <v>1.4432899320127035E-14</v>
      </c>
      <c r="C41" s="92"/>
      <c r="D41" s="138">
        <v>0.9</v>
      </c>
      <c r="E41" s="139" t="s">
        <v>83</v>
      </c>
      <c r="F41" s="98"/>
      <c r="G41" s="96"/>
      <c r="H41" s="97" t="s">
        <v>85</v>
      </c>
      <c r="I41" s="88"/>
      <c r="J41" s="146">
        <v>41305</v>
      </c>
    </row>
    <row r="42" spans="1:10" ht="20.25">
      <c r="A42" s="88"/>
      <c r="B42" s="126"/>
      <c r="C42" s="123"/>
      <c r="D42" s="98"/>
      <c r="E42" s="123"/>
      <c r="F42" s="98"/>
      <c r="G42" s="96"/>
      <c r="H42" s="88"/>
      <c r="I42" s="88"/>
      <c r="J42" s="127"/>
    </row>
    <row r="43" spans="1:10" ht="20.25">
      <c r="A43" s="88"/>
      <c r="B43" s="126"/>
      <c r="C43" s="123"/>
      <c r="D43" s="98"/>
      <c r="E43" s="128"/>
      <c r="F43" s="95"/>
      <c r="G43" s="96"/>
      <c r="H43" s="88"/>
      <c r="I43" s="88"/>
      <c r="J43" s="127"/>
    </row>
    <row r="44" spans="1:10" ht="20.25">
      <c r="A44" s="88"/>
      <c r="B44" s="126"/>
      <c r="C44" s="123"/>
      <c r="D44" s="98"/>
      <c r="E44" s="128"/>
      <c r="F44" s="95"/>
      <c r="G44" s="96"/>
      <c r="H44" s="88"/>
      <c r="I44" s="88"/>
      <c r="J44" s="127"/>
    </row>
    <row r="45" spans="1:10" ht="20.25">
      <c r="A45" s="88"/>
      <c r="B45" s="126"/>
      <c r="C45" s="123"/>
      <c r="D45" s="98"/>
      <c r="E45" s="128"/>
      <c r="F45" s="95"/>
      <c r="G45" s="96"/>
      <c r="H45" s="88"/>
      <c r="I45" s="88"/>
      <c r="J45" s="127"/>
    </row>
    <row r="46" spans="1:10" ht="20.25">
      <c r="A46" s="88"/>
      <c r="B46" s="126"/>
      <c r="C46" s="123"/>
      <c r="D46" s="98"/>
      <c r="E46" s="128"/>
      <c r="F46" s="95"/>
      <c r="G46" s="96"/>
      <c r="H46" s="88"/>
      <c r="I46" s="88"/>
      <c r="J46" s="127"/>
    </row>
    <row r="47" spans="1:10" ht="20.25">
      <c r="A47" s="88"/>
      <c r="B47" s="126"/>
      <c r="C47" s="123"/>
      <c r="D47" s="98"/>
      <c r="E47" s="128"/>
      <c r="F47" s="95"/>
      <c r="G47" s="96"/>
      <c r="H47" s="88"/>
      <c r="I47" s="88"/>
      <c r="J47" s="127"/>
    </row>
    <row r="48" spans="1:10" ht="20.25">
      <c r="A48" s="88"/>
      <c r="B48" s="126"/>
      <c r="C48" s="123"/>
      <c r="D48" s="98"/>
      <c r="E48" s="128"/>
      <c r="F48" s="95"/>
      <c r="G48" s="96"/>
      <c r="H48" s="88"/>
      <c r="I48" s="88"/>
      <c r="J48" s="127"/>
    </row>
    <row r="49" spans="1:10" ht="20.25">
      <c r="A49" s="88"/>
      <c r="B49" s="126"/>
      <c r="C49" s="123"/>
      <c r="D49" s="98"/>
      <c r="E49" s="123"/>
      <c r="F49" s="98"/>
      <c r="G49" s="96"/>
      <c r="H49" s="88"/>
      <c r="I49" s="88"/>
      <c r="J49" s="127"/>
    </row>
    <row r="50" spans="1:10" ht="20.25">
      <c r="A50" s="88"/>
      <c r="B50" s="126"/>
      <c r="C50" s="123"/>
      <c r="D50" s="98"/>
      <c r="E50" s="123"/>
      <c r="F50" s="98"/>
      <c r="G50" s="96"/>
      <c r="H50" s="88"/>
      <c r="I50" s="88"/>
      <c r="J50" s="127"/>
    </row>
    <row r="51" spans="1:10" ht="20.25">
      <c r="A51" s="88"/>
      <c r="B51" s="126"/>
      <c r="C51" s="123"/>
      <c r="D51" s="98"/>
      <c r="E51" s="123"/>
      <c r="F51" s="98"/>
      <c r="G51" s="96"/>
      <c r="H51" s="88"/>
      <c r="I51" s="88"/>
      <c r="J51" s="127"/>
    </row>
    <row r="52" spans="1:10" ht="20.25">
      <c r="A52" s="88"/>
      <c r="B52" s="126"/>
      <c r="C52" s="123"/>
      <c r="D52" s="98"/>
      <c r="E52" s="128"/>
      <c r="F52" s="95"/>
      <c r="G52" s="96"/>
      <c r="H52" s="88"/>
      <c r="I52" s="88"/>
      <c r="J52" s="127"/>
    </row>
    <row r="53" spans="1:10" ht="20.25">
      <c r="A53" s="88"/>
      <c r="B53" s="126"/>
      <c r="C53" s="123"/>
      <c r="D53" s="98"/>
      <c r="E53" s="128"/>
      <c r="F53" s="95"/>
      <c r="G53" s="96"/>
      <c r="H53" s="88"/>
      <c r="I53" s="88"/>
      <c r="J53" s="127"/>
    </row>
    <row r="54" spans="1:10" ht="20.25">
      <c r="A54" s="88"/>
      <c r="B54" s="126"/>
      <c r="C54" s="123"/>
      <c r="D54" s="98"/>
      <c r="E54" s="128"/>
      <c r="F54" s="95"/>
      <c r="G54" s="96"/>
      <c r="H54" s="88"/>
      <c r="I54" s="88"/>
      <c r="J54" s="127"/>
    </row>
    <row r="55" spans="1:10" ht="20.25">
      <c r="A55" s="88"/>
      <c r="B55" s="126"/>
      <c r="C55" s="123"/>
      <c r="D55" s="98"/>
      <c r="E55" s="128"/>
      <c r="F55" s="95"/>
      <c r="G55" s="96"/>
      <c r="H55" s="88"/>
      <c r="I55" s="88"/>
      <c r="J55" s="127"/>
    </row>
    <row r="56" spans="1:10" ht="20.25">
      <c r="A56" s="88"/>
      <c r="B56" s="126"/>
      <c r="C56" s="123"/>
      <c r="D56" s="98"/>
      <c r="E56" s="128"/>
      <c r="F56" s="95"/>
      <c r="G56" s="96"/>
      <c r="H56" s="88"/>
      <c r="I56" s="88"/>
      <c r="J56" s="127"/>
    </row>
    <row r="57" spans="1:10" ht="20.25">
      <c r="A57" s="88"/>
      <c r="B57" s="126"/>
      <c r="C57" s="123"/>
      <c r="D57" s="98"/>
      <c r="E57" s="128"/>
      <c r="F57" s="95"/>
      <c r="G57" s="96"/>
      <c r="H57" s="88"/>
      <c r="I57" s="88"/>
      <c r="J57" s="127"/>
    </row>
    <row r="58" spans="1:10" ht="20.25">
      <c r="A58" s="88"/>
      <c r="B58" s="126"/>
      <c r="C58" s="123"/>
      <c r="D58" s="98"/>
      <c r="E58" s="123"/>
      <c r="F58" s="98"/>
      <c r="G58" s="96"/>
      <c r="H58" s="88"/>
      <c r="I58" s="88"/>
      <c r="J58" s="127"/>
    </row>
    <row r="59" spans="1:10" ht="20.25">
      <c r="A59" s="88"/>
      <c r="B59" s="126"/>
      <c r="C59" s="123"/>
      <c r="D59" s="98"/>
      <c r="E59" s="128"/>
      <c r="F59" s="95"/>
      <c r="G59" s="96"/>
      <c r="H59" s="88"/>
      <c r="I59" s="88"/>
      <c r="J59" s="127"/>
    </row>
    <row r="60" spans="1:10" ht="20.25">
      <c r="A60" s="88"/>
      <c r="B60" s="126"/>
      <c r="C60" s="123"/>
      <c r="D60" s="98"/>
      <c r="E60" s="128"/>
      <c r="F60" s="95"/>
      <c r="G60" s="96"/>
      <c r="H60" s="88"/>
      <c r="I60" s="88"/>
      <c r="J60" s="127"/>
    </row>
    <row r="61" spans="1:10" ht="20.25">
      <c r="A61" s="88"/>
      <c r="B61" s="126"/>
      <c r="C61" s="123"/>
      <c r="D61" s="98"/>
      <c r="E61" s="128"/>
      <c r="F61" s="95"/>
      <c r="G61" s="96"/>
      <c r="H61" s="88"/>
      <c r="I61" s="88"/>
      <c r="J61" s="127"/>
    </row>
    <row r="62" spans="1:10" ht="20.25">
      <c r="A62" s="88"/>
      <c r="B62" s="129"/>
      <c r="C62" s="130"/>
      <c r="D62" s="98"/>
      <c r="E62" s="128"/>
      <c r="F62" s="95"/>
      <c r="G62" s="96"/>
      <c r="H62" s="88"/>
      <c r="I62" s="88"/>
      <c r="J62" s="88"/>
    </row>
    <row r="63" spans="1:10">
      <c r="A63" s="126"/>
      <c r="B63" s="126"/>
      <c r="C63" s="131"/>
      <c r="D63" s="126"/>
      <c r="E63" s="131"/>
      <c r="F63" s="126"/>
      <c r="G63" s="131"/>
      <c r="H63" s="88"/>
      <c r="I63" s="88"/>
      <c r="J63" s="88"/>
    </row>
    <row r="64" spans="1:10">
      <c r="A64" s="88"/>
      <c r="B64" s="126"/>
      <c r="C64" s="131"/>
      <c r="D64" s="126"/>
      <c r="E64" s="131"/>
      <c r="F64" s="126"/>
      <c r="G64" s="131"/>
      <c r="H64" s="88"/>
      <c r="I64" s="88"/>
      <c r="J64" s="88"/>
    </row>
    <row r="65" spans="1:10" ht="15.75" thickBot="1">
      <c r="A65" s="99"/>
      <c r="B65" s="132"/>
      <c r="C65" s="133"/>
      <c r="D65" s="132"/>
      <c r="E65" s="133"/>
      <c r="F65" s="132"/>
      <c r="G65" s="133"/>
      <c r="H65" s="99"/>
      <c r="I65" s="99"/>
      <c r="J65" s="99"/>
    </row>
    <row r="66" spans="1:10" ht="15.75" thickTop="1"/>
  </sheetData>
  <mergeCells count="24">
    <mergeCell ref="B35:C35"/>
    <mergeCell ref="D35:E35"/>
    <mergeCell ref="F35:G35"/>
    <mergeCell ref="H36:J36"/>
    <mergeCell ref="D5:E5"/>
    <mergeCell ref="F5:G5"/>
    <mergeCell ref="H6:J6"/>
    <mergeCell ref="A33:J33"/>
    <mergeCell ref="A34:A35"/>
    <mergeCell ref="B34:C34"/>
    <mergeCell ref="D34:G34"/>
    <mergeCell ref="H34:H35"/>
    <mergeCell ref="I34:I35"/>
    <mergeCell ref="J34:J35"/>
    <mergeCell ref="A1:J1"/>
    <mergeCell ref="A2:G2"/>
    <mergeCell ref="I2:J2"/>
    <mergeCell ref="A4:A5"/>
    <mergeCell ref="B4:C4"/>
    <mergeCell ref="D4:G4"/>
    <mergeCell ref="H4:H5"/>
    <mergeCell ref="I4:I5"/>
    <mergeCell ref="J4:J5"/>
    <mergeCell ref="B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5"/>
  <sheetViews>
    <sheetView rightToLeft="1" workbookViewId="0">
      <selection activeCell="H1" sqref="H1"/>
    </sheetView>
  </sheetViews>
  <sheetFormatPr baseColWidth="10" defaultRowHeight="15"/>
  <cols>
    <col min="3" max="3" width="7" customWidth="1"/>
    <col min="5" max="5" width="7.7109375" customWidth="1"/>
    <col min="8" max="8" width="15.7109375" customWidth="1"/>
    <col min="10" max="10" width="15.28515625" customWidth="1"/>
  </cols>
  <sheetData>
    <row r="1" spans="1:10" ht="20.25">
      <c r="A1" s="67" t="s">
        <v>91</v>
      </c>
      <c r="B1" s="67"/>
      <c r="C1" s="67"/>
      <c r="D1" s="67"/>
      <c r="E1" s="67"/>
      <c r="F1" s="67"/>
      <c r="G1" s="67"/>
      <c r="H1" s="148" t="s">
        <v>92</v>
      </c>
      <c r="I1" s="67" t="s">
        <v>72</v>
      </c>
      <c r="J1" s="67"/>
    </row>
    <row r="2" spans="1:10" ht="15.75" thickBot="1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0" ht="21" thickTop="1">
      <c r="A3" s="70" t="s">
        <v>73</v>
      </c>
      <c r="B3" s="71" t="s">
        <v>74</v>
      </c>
      <c r="C3" s="72"/>
      <c r="D3" s="71" t="s">
        <v>75</v>
      </c>
      <c r="E3" s="73"/>
      <c r="F3" s="73"/>
      <c r="G3" s="72"/>
      <c r="H3" s="70" t="s">
        <v>76</v>
      </c>
      <c r="I3" s="70" t="s">
        <v>77</v>
      </c>
      <c r="J3" s="70" t="s">
        <v>78</v>
      </c>
    </row>
    <row r="4" spans="1:10" ht="21" thickBot="1">
      <c r="A4" s="74"/>
      <c r="B4" s="75" t="s">
        <v>79</v>
      </c>
      <c r="C4" s="76"/>
      <c r="D4" s="77" t="s">
        <v>80</v>
      </c>
      <c r="E4" s="78"/>
      <c r="F4" s="77" t="s">
        <v>81</v>
      </c>
      <c r="G4" s="78"/>
      <c r="H4" s="74"/>
      <c r="I4" s="74"/>
      <c r="J4" s="74"/>
    </row>
    <row r="5" spans="1:10" ht="21" thickTop="1">
      <c r="A5" s="79"/>
      <c r="B5" s="80">
        <v>0</v>
      </c>
      <c r="C5" s="81"/>
      <c r="D5" s="82"/>
      <c r="E5" s="83"/>
      <c r="F5" s="84"/>
      <c r="G5" s="85"/>
      <c r="H5" s="86" t="s">
        <v>82</v>
      </c>
      <c r="I5" s="86"/>
      <c r="J5" s="87"/>
    </row>
    <row r="6" spans="1:10" ht="29.25">
      <c r="A6" s="88"/>
      <c r="B6" s="149">
        <f>F6-D6</f>
        <v>19.5</v>
      </c>
      <c r="C6" s="139" t="s">
        <v>83</v>
      </c>
      <c r="D6" s="150">
        <v>0.5</v>
      </c>
      <c r="E6" s="139" t="s">
        <v>83</v>
      </c>
      <c r="F6" s="140">
        <v>20</v>
      </c>
      <c r="G6" s="139" t="s">
        <v>83</v>
      </c>
      <c r="H6" s="93" t="s">
        <v>84</v>
      </c>
      <c r="I6" s="88"/>
      <c r="J6" s="94">
        <v>41852</v>
      </c>
    </row>
    <row r="7" spans="1:10" ht="20.25">
      <c r="A7" s="88"/>
      <c r="B7" s="149">
        <f>B6-D7</f>
        <v>18.5</v>
      </c>
      <c r="C7" s="139" t="s">
        <v>83</v>
      </c>
      <c r="D7" s="151">
        <v>1</v>
      </c>
      <c r="E7" s="139" t="s">
        <v>83</v>
      </c>
      <c r="F7" s="95"/>
      <c r="G7" s="96"/>
      <c r="H7" s="152" t="s">
        <v>85</v>
      </c>
      <c r="I7" s="88"/>
      <c r="J7" s="94">
        <v>41853</v>
      </c>
    </row>
    <row r="8" spans="1:10" ht="20.25">
      <c r="A8" s="88"/>
      <c r="B8" s="149">
        <f t="shared" ref="B8:B31" si="0">B7-D8</f>
        <v>17.5</v>
      </c>
      <c r="C8" s="139" t="s">
        <v>83</v>
      </c>
      <c r="D8" s="151">
        <v>1</v>
      </c>
      <c r="E8" s="139" t="s">
        <v>83</v>
      </c>
      <c r="F8" s="95"/>
      <c r="G8" s="96"/>
      <c r="H8" s="152" t="s">
        <v>85</v>
      </c>
      <c r="I8" s="88"/>
      <c r="J8" s="94">
        <v>41854</v>
      </c>
    </row>
    <row r="9" spans="1:10" ht="20.25">
      <c r="A9" s="88"/>
      <c r="B9" s="149">
        <f t="shared" si="0"/>
        <v>17</v>
      </c>
      <c r="C9" s="139" t="s">
        <v>83</v>
      </c>
      <c r="D9" s="150">
        <v>0.5</v>
      </c>
      <c r="E9" s="139" t="s">
        <v>83</v>
      </c>
      <c r="F9" s="98"/>
      <c r="G9" s="96"/>
      <c r="H9" s="152" t="s">
        <v>85</v>
      </c>
      <c r="I9" s="88"/>
      <c r="J9" s="94">
        <v>41855</v>
      </c>
    </row>
    <row r="10" spans="1:10" ht="20.25">
      <c r="A10" s="88"/>
      <c r="B10" s="149">
        <f t="shared" si="0"/>
        <v>16.5</v>
      </c>
      <c r="C10" s="139" t="s">
        <v>83</v>
      </c>
      <c r="D10" s="150">
        <v>0.5</v>
      </c>
      <c r="E10" s="139" t="s">
        <v>83</v>
      </c>
      <c r="F10" s="98"/>
      <c r="G10" s="96"/>
      <c r="H10" s="152" t="s">
        <v>85</v>
      </c>
      <c r="I10" s="88"/>
      <c r="J10" s="94">
        <v>41856</v>
      </c>
    </row>
    <row r="11" spans="1:10" ht="20.25">
      <c r="A11" s="88"/>
      <c r="B11" s="149">
        <f t="shared" si="0"/>
        <v>15.5</v>
      </c>
      <c r="C11" s="139" t="s">
        <v>83</v>
      </c>
      <c r="D11" s="151">
        <v>1</v>
      </c>
      <c r="E11" s="139" t="s">
        <v>83</v>
      </c>
      <c r="F11" s="98"/>
      <c r="G11" s="96"/>
      <c r="H11" s="152" t="s">
        <v>85</v>
      </c>
      <c r="I11" s="88"/>
      <c r="J11" s="94">
        <v>41857</v>
      </c>
    </row>
    <row r="12" spans="1:10" ht="20.25">
      <c r="A12" s="88"/>
      <c r="B12" s="149">
        <f t="shared" si="0"/>
        <v>15</v>
      </c>
      <c r="C12" s="139" t="s">
        <v>83</v>
      </c>
      <c r="D12" s="150">
        <v>0.5</v>
      </c>
      <c r="E12" s="139" t="s">
        <v>83</v>
      </c>
      <c r="F12" s="95"/>
      <c r="G12" s="96"/>
      <c r="H12" s="152" t="s">
        <v>85</v>
      </c>
      <c r="I12" s="88"/>
      <c r="J12" s="94">
        <v>41858</v>
      </c>
    </row>
    <row r="13" spans="1:10" ht="20.25">
      <c r="A13" s="88"/>
      <c r="B13" s="149">
        <f t="shared" si="0"/>
        <v>14.5</v>
      </c>
      <c r="C13" s="139" t="s">
        <v>83</v>
      </c>
      <c r="D13" s="150">
        <v>0.5</v>
      </c>
      <c r="E13" s="139" t="s">
        <v>83</v>
      </c>
      <c r="F13" s="95"/>
      <c r="G13" s="96"/>
      <c r="H13" s="152" t="s">
        <v>85</v>
      </c>
      <c r="I13" s="88"/>
      <c r="J13" s="94">
        <v>41859</v>
      </c>
    </row>
    <row r="14" spans="1:10" ht="20.25">
      <c r="A14" s="88"/>
      <c r="B14" s="149">
        <f t="shared" si="0"/>
        <v>14</v>
      </c>
      <c r="C14" s="139" t="s">
        <v>83</v>
      </c>
      <c r="D14" s="150">
        <v>0.5</v>
      </c>
      <c r="E14" s="139" t="s">
        <v>83</v>
      </c>
      <c r="F14" s="95"/>
      <c r="G14" s="96"/>
      <c r="H14" s="152" t="s">
        <v>85</v>
      </c>
      <c r="I14" s="88"/>
      <c r="J14" s="94">
        <v>41860</v>
      </c>
    </row>
    <row r="15" spans="1:10" ht="20.25">
      <c r="A15" s="88"/>
      <c r="B15" s="149">
        <f t="shared" si="0"/>
        <v>13.5</v>
      </c>
      <c r="C15" s="139" t="s">
        <v>83</v>
      </c>
      <c r="D15" s="150">
        <v>0.5</v>
      </c>
      <c r="E15" s="139" t="s">
        <v>83</v>
      </c>
      <c r="F15" s="95"/>
      <c r="G15" s="96"/>
      <c r="H15" s="152" t="s">
        <v>85</v>
      </c>
      <c r="I15" s="88"/>
      <c r="J15" s="94">
        <v>41861</v>
      </c>
    </row>
    <row r="16" spans="1:10" ht="20.25">
      <c r="A16" s="88"/>
      <c r="B16" s="149">
        <f t="shared" si="0"/>
        <v>13</v>
      </c>
      <c r="C16" s="139" t="s">
        <v>83</v>
      </c>
      <c r="D16" s="150">
        <v>0.5</v>
      </c>
      <c r="E16" s="139" t="s">
        <v>83</v>
      </c>
      <c r="F16" s="95"/>
      <c r="G16" s="96"/>
      <c r="H16" s="152" t="s">
        <v>85</v>
      </c>
      <c r="I16" s="88"/>
      <c r="J16" s="94">
        <v>41862</v>
      </c>
    </row>
    <row r="17" spans="1:10" ht="20.25">
      <c r="A17" s="88"/>
      <c r="B17" s="149">
        <f t="shared" si="0"/>
        <v>12.5</v>
      </c>
      <c r="C17" s="139" t="s">
        <v>83</v>
      </c>
      <c r="D17" s="150">
        <v>0.5</v>
      </c>
      <c r="E17" s="139" t="s">
        <v>83</v>
      </c>
      <c r="F17" s="95"/>
      <c r="G17" s="96"/>
      <c r="H17" s="152" t="s">
        <v>85</v>
      </c>
      <c r="I17" s="88"/>
      <c r="J17" s="94">
        <v>41863</v>
      </c>
    </row>
    <row r="18" spans="1:10" ht="20.25">
      <c r="A18" s="88"/>
      <c r="B18" s="150">
        <f t="shared" si="0"/>
        <v>11.5</v>
      </c>
      <c r="C18" s="139" t="s">
        <v>83</v>
      </c>
      <c r="D18" s="151">
        <v>1</v>
      </c>
      <c r="E18" s="139" t="s">
        <v>83</v>
      </c>
      <c r="F18" s="98"/>
      <c r="G18" s="96"/>
      <c r="H18" s="152" t="s">
        <v>85</v>
      </c>
      <c r="I18" s="88"/>
      <c r="J18" s="94">
        <v>41864</v>
      </c>
    </row>
    <row r="19" spans="1:10" ht="20.25">
      <c r="A19" s="88"/>
      <c r="B19" s="150">
        <f t="shared" si="0"/>
        <v>10.5</v>
      </c>
      <c r="C19" s="139" t="s">
        <v>83</v>
      </c>
      <c r="D19" s="151">
        <v>1</v>
      </c>
      <c r="E19" s="139" t="s">
        <v>83</v>
      </c>
      <c r="F19" s="98"/>
      <c r="G19" s="96"/>
      <c r="H19" s="152" t="s">
        <v>85</v>
      </c>
      <c r="I19" s="88"/>
      <c r="J19" s="94">
        <v>41865</v>
      </c>
    </row>
    <row r="20" spans="1:10" ht="20.25">
      <c r="A20" s="88"/>
      <c r="B20" s="150">
        <f t="shared" si="0"/>
        <v>9.5</v>
      </c>
      <c r="C20" s="139" t="s">
        <v>83</v>
      </c>
      <c r="D20" s="151">
        <v>1</v>
      </c>
      <c r="E20" s="139" t="s">
        <v>83</v>
      </c>
      <c r="F20" s="98"/>
      <c r="G20" s="96"/>
      <c r="H20" s="152" t="s">
        <v>85</v>
      </c>
      <c r="I20" s="88"/>
      <c r="J20" s="94">
        <v>41866</v>
      </c>
    </row>
    <row r="21" spans="1:10" ht="20.25">
      <c r="A21" s="88"/>
      <c r="B21" s="151">
        <f t="shared" si="0"/>
        <v>9</v>
      </c>
      <c r="C21" s="139" t="s">
        <v>83</v>
      </c>
      <c r="D21" s="150">
        <v>0.5</v>
      </c>
      <c r="E21" s="139" t="s">
        <v>83</v>
      </c>
      <c r="F21" s="95"/>
      <c r="G21" s="96"/>
      <c r="H21" s="152" t="s">
        <v>85</v>
      </c>
      <c r="I21" s="88"/>
      <c r="J21" s="94">
        <v>41867</v>
      </c>
    </row>
    <row r="22" spans="1:10" ht="20.25">
      <c r="A22" s="88"/>
      <c r="B22" s="150">
        <f t="shared" si="0"/>
        <v>8.5</v>
      </c>
      <c r="C22" s="139" t="s">
        <v>83</v>
      </c>
      <c r="D22" s="150">
        <v>0.5</v>
      </c>
      <c r="E22" s="139" t="s">
        <v>83</v>
      </c>
      <c r="F22" s="95"/>
      <c r="G22" s="96"/>
      <c r="H22" s="152" t="s">
        <v>85</v>
      </c>
      <c r="I22" s="88"/>
      <c r="J22" s="94">
        <v>41868</v>
      </c>
    </row>
    <row r="23" spans="1:10" ht="20.25">
      <c r="A23" s="88"/>
      <c r="B23" s="151">
        <f t="shared" si="0"/>
        <v>8</v>
      </c>
      <c r="C23" s="139" t="s">
        <v>83</v>
      </c>
      <c r="D23" s="150">
        <v>0.5</v>
      </c>
      <c r="E23" s="139" t="s">
        <v>83</v>
      </c>
      <c r="F23" s="95"/>
      <c r="G23" s="96"/>
      <c r="H23" s="152" t="s">
        <v>85</v>
      </c>
      <c r="I23" s="88"/>
      <c r="J23" s="94">
        <v>41869</v>
      </c>
    </row>
    <row r="24" spans="1:10" ht="20.25">
      <c r="A24" s="88"/>
      <c r="B24" s="150">
        <f t="shared" si="0"/>
        <v>7.5</v>
      </c>
      <c r="C24" s="139" t="s">
        <v>83</v>
      </c>
      <c r="D24" s="150">
        <v>0.5</v>
      </c>
      <c r="E24" s="139" t="s">
        <v>83</v>
      </c>
      <c r="F24" s="95"/>
      <c r="G24" s="96"/>
      <c r="H24" s="152" t="s">
        <v>85</v>
      </c>
      <c r="I24" s="88"/>
      <c r="J24" s="94">
        <v>41870</v>
      </c>
    </row>
    <row r="25" spans="1:10" ht="20.25">
      <c r="A25" s="88"/>
      <c r="B25" s="151">
        <f t="shared" si="0"/>
        <v>7</v>
      </c>
      <c r="C25" s="139" t="s">
        <v>83</v>
      </c>
      <c r="D25" s="150">
        <v>0.5</v>
      </c>
      <c r="E25" s="139" t="s">
        <v>83</v>
      </c>
      <c r="F25" s="95"/>
      <c r="G25" s="96"/>
      <c r="H25" s="152" t="s">
        <v>85</v>
      </c>
      <c r="I25" s="88"/>
      <c r="J25" s="94">
        <v>41871</v>
      </c>
    </row>
    <row r="26" spans="1:10" ht="20.25">
      <c r="A26" s="88"/>
      <c r="B26" s="150">
        <f t="shared" si="0"/>
        <v>6.5</v>
      </c>
      <c r="C26" s="139" t="s">
        <v>83</v>
      </c>
      <c r="D26" s="150">
        <v>0.5</v>
      </c>
      <c r="E26" s="139" t="s">
        <v>83</v>
      </c>
      <c r="F26" s="95"/>
      <c r="G26" s="96"/>
      <c r="H26" s="152" t="s">
        <v>85</v>
      </c>
      <c r="I26" s="88"/>
      <c r="J26" s="94">
        <v>41872</v>
      </c>
    </row>
    <row r="27" spans="1:10" ht="20.25">
      <c r="A27" s="88"/>
      <c r="B27" s="151">
        <f t="shared" si="0"/>
        <v>6</v>
      </c>
      <c r="C27" s="139" t="s">
        <v>83</v>
      </c>
      <c r="D27" s="150">
        <v>0.5</v>
      </c>
      <c r="E27" s="139" t="s">
        <v>83</v>
      </c>
      <c r="F27" s="98"/>
      <c r="G27" s="96"/>
      <c r="H27" s="152" t="s">
        <v>85</v>
      </c>
      <c r="I27" s="88"/>
      <c r="J27" s="94">
        <v>41873</v>
      </c>
    </row>
    <row r="28" spans="1:10" ht="20.25">
      <c r="A28" s="88"/>
      <c r="B28" s="150">
        <f t="shared" si="0"/>
        <v>5.5</v>
      </c>
      <c r="C28" s="139" t="s">
        <v>83</v>
      </c>
      <c r="D28" s="150">
        <v>0.5</v>
      </c>
      <c r="E28" s="139" t="s">
        <v>83</v>
      </c>
      <c r="F28" s="95"/>
      <c r="G28" s="96"/>
      <c r="H28" s="152" t="s">
        <v>85</v>
      </c>
      <c r="I28" s="88"/>
      <c r="J28" s="94">
        <v>41874</v>
      </c>
    </row>
    <row r="29" spans="1:10" ht="20.25">
      <c r="A29" s="88"/>
      <c r="B29" s="151">
        <f t="shared" si="0"/>
        <v>5</v>
      </c>
      <c r="C29" s="139" t="s">
        <v>83</v>
      </c>
      <c r="D29" s="150">
        <v>0.5</v>
      </c>
      <c r="E29" s="139" t="s">
        <v>83</v>
      </c>
      <c r="F29" s="95"/>
      <c r="G29" s="96"/>
      <c r="H29" s="152" t="s">
        <v>85</v>
      </c>
      <c r="I29" s="88"/>
      <c r="J29" s="94">
        <v>41875</v>
      </c>
    </row>
    <row r="30" spans="1:10" ht="20.25">
      <c r="A30" s="88"/>
      <c r="B30" s="150">
        <f t="shared" si="0"/>
        <v>4.5</v>
      </c>
      <c r="C30" s="139" t="s">
        <v>83</v>
      </c>
      <c r="D30" s="150">
        <v>0.5</v>
      </c>
      <c r="E30" s="139" t="s">
        <v>83</v>
      </c>
      <c r="F30" s="95"/>
      <c r="G30" s="96"/>
      <c r="H30" s="152" t="s">
        <v>85</v>
      </c>
      <c r="I30" s="88"/>
      <c r="J30" s="94">
        <v>41876</v>
      </c>
    </row>
    <row r="31" spans="1:10" ht="21" thickBot="1">
      <c r="A31" s="99"/>
      <c r="B31" s="153">
        <f t="shared" si="0"/>
        <v>4</v>
      </c>
      <c r="C31" s="142" t="s">
        <v>83</v>
      </c>
      <c r="D31" s="154">
        <v>0.5</v>
      </c>
      <c r="E31" s="142" t="s">
        <v>83</v>
      </c>
      <c r="F31" s="102"/>
      <c r="G31" s="103"/>
      <c r="H31" s="155" t="s">
        <v>85</v>
      </c>
      <c r="I31" s="99"/>
      <c r="J31" s="105">
        <v>41877</v>
      </c>
    </row>
    <row r="32" spans="1:10" ht="20.25" thickTop="1" thickBot="1">
      <c r="A32" s="106" t="s">
        <v>86</v>
      </c>
      <c r="B32" s="106"/>
      <c r="C32" s="106"/>
      <c r="D32" s="106"/>
      <c r="E32" s="106"/>
      <c r="F32" s="106"/>
      <c r="G32" s="106"/>
      <c r="H32" s="106"/>
      <c r="I32" s="106"/>
      <c r="J32" s="106"/>
    </row>
    <row r="33" spans="1:10" ht="19.5" thickTop="1">
      <c r="A33" s="107" t="s">
        <v>73</v>
      </c>
      <c r="B33" s="108" t="s">
        <v>74</v>
      </c>
      <c r="C33" s="109"/>
      <c r="D33" s="110" t="s">
        <v>75</v>
      </c>
      <c r="E33" s="111"/>
      <c r="F33" s="111"/>
      <c r="G33" s="112"/>
      <c r="H33" s="107" t="s">
        <v>76</v>
      </c>
      <c r="I33" s="107" t="s">
        <v>77</v>
      </c>
      <c r="J33" s="107" t="s">
        <v>78</v>
      </c>
    </row>
    <row r="34" spans="1:10" ht="19.5" thickBot="1">
      <c r="A34" s="113"/>
      <c r="B34" s="114" t="s">
        <v>79</v>
      </c>
      <c r="C34" s="115"/>
      <c r="D34" s="114" t="s">
        <v>80</v>
      </c>
      <c r="E34" s="115"/>
      <c r="F34" s="114" t="s">
        <v>81</v>
      </c>
      <c r="G34" s="115"/>
      <c r="H34" s="113"/>
      <c r="I34" s="113"/>
      <c r="J34" s="113"/>
    </row>
    <row r="35" spans="1:10" ht="21" thickTop="1">
      <c r="A35" s="79"/>
      <c r="B35" s="156">
        <f>B31</f>
        <v>4</v>
      </c>
      <c r="C35" s="157" t="s">
        <v>83</v>
      </c>
      <c r="D35" s="118"/>
      <c r="E35" s="119"/>
      <c r="F35" s="120"/>
      <c r="G35" s="121"/>
      <c r="H35" s="122" t="s">
        <v>87</v>
      </c>
      <c r="I35" s="86"/>
      <c r="J35" s="87"/>
    </row>
    <row r="36" spans="1:10" ht="29.25">
      <c r="A36" s="88"/>
      <c r="B36" s="156">
        <f>B35-D36</f>
        <v>3</v>
      </c>
      <c r="C36" s="123" t="s">
        <v>83</v>
      </c>
      <c r="D36" s="156">
        <v>1</v>
      </c>
      <c r="E36" s="128" t="s">
        <v>83</v>
      </c>
      <c r="F36" s="95"/>
      <c r="G36" s="123"/>
      <c r="H36" s="93" t="s">
        <v>84</v>
      </c>
      <c r="I36" s="88"/>
      <c r="J36" s="146">
        <v>41301</v>
      </c>
    </row>
    <row r="37" spans="1:10" ht="20.25">
      <c r="A37" s="88"/>
      <c r="B37" s="156">
        <f>B36-D37</f>
        <v>2</v>
      </c>
      <c r="C37" s="123" t="s">
        <v>83</v>
      </c>
      <c r="D37" s="156">
        <v>1</v>
      </c>
      <c r="E37" s="128" t="s">
        <v>83</v>
      </c>
      <c r="F37" s="95"/>
      <c r="G37" s="96"/>
      <c r="H37" s="97" t="s">
        <v>85</v>
      </c>
      <c r="I37" s="88"/>
      <c r="J37" s="146">
        <v>41302</v>
      </c>
    </row>
    <row r="38" spans="1:10" ht="20.25">
      <c r="A38" s="88"/>
      <c r="B38" s="156">
        <f>B37-D38</f>
        <v>1</v>
      </c>
      <c r="C38" s="123" t="s">
        <v>83</v>
      </c>
      <c r="D38" s="156">
        <v>1</v>
      </c>
      <c r="E38" s="128" t="s">
        <v>83</v>
      </c>
      <c r="F38" s="95"/>
      <c r="G38" s="96"/>
      <c r="H38" s="97" t="s">
        <v>85</v>
      </c>
      <c r="I38" s="88"/>
      <c r="J38" s="146">
        <v>41303</v>
      </c>
    </row>
    <row r="39" spans="1:10" ht="20.25">
      <c r="A39" s="88"/>
      <c r="B39" s="158">
        <f>B38-D39</f>
        <v>0.5</v>
      </c>
      <c r="C39" s="123" t="s">
        <v>83</v>
      </c>
      <c r="D39" s="158">
        <v>0.5</v>
      </c>
      <c r="E39" s="128" t="s">
        <v>83</v>
      </c>
      <c r="F39" s="98"/>
      <c r="G39" s="96"/>
      <c r="H39" s="97" t="s">
        <v>85</v>
      </c>
      <c r="I39" s="88"/>
      <c r="J39" s="146">
        <v>41304</v>
      </c>
    </row>
    <row r="40" spans="1:10" ht="20.25">
      <c r="A40" s="88"/>
      <c r="B40" s="156">
        <f>B39-D40</f>
        <v>0</v>
      </c>
      <c r="C40" s="123"/>
      <c r="D40" s="158">
        <v>0.5</v>
      </c>
      <c r="E40" s="128" t="s">
        <v>83</v>
      </c>
      <c r="F40" s="98"/>
      <c r="G40" s="96"/>
      <c r="H40" s="97" t="s">
        <v>85</v>
      </c>
      <c r="I40" s="88"/>
      <c r="J40" s="146">
        <v>41305</v>
      </c>
    </row>
    <row r="41" spans="1:10" ht="20.25">
      <c r="A41" s="88"/>
      <c r="B41" s="126"/>
      <c r="C41" s="123"/>
      <c r="D41" s="98"/>
      <c r="E41" s="123"/>
      <c r="F41" s="98"/>
      <c r="G41" s="96"/>
      <c r="H41" s="88"/>
      <c r="I41" s="88"/>
      <c r="J41" s="127"/>
    </row>
    <row r="42" spans="1:10" ht="20.25">
      <c r="A42" s="88"/>
      <c r="B42" s="126"/>
      <c r="C42" s="123"/>
      <c r="D42" s="98"/>
      <c r="E42" s="128"/>
      <c r="F42" s="95"/>
      <c r="G42" s="96"/>
      <c r="H42" s="88"/>
      <c r="I42" s="88"/>
      <c r="J42" s="127"/>
    </row>
    <row r="43" spans="1:10" ht="20.25">
      <c r="A43" s="88"/>
      <c r="B43" s="126"/>
      <c r="C43" s="123"/>
      <c r="D43" s="98"/>
      <c r="E43" s="128"/>
      <c r="F43" s="95"/>
      <c r="G43" s="96"/>
      <c r="H43" s="88"/>
      <c r="I43" s="88"/>
      <c r="J43" s="127"/>
    </row>
    <row r="44" spans="1:10" ht="20.25">
      <c r="A44" s="88"/>
      <c r="B44" s="126"/>
      <c r="C44" s="123"/>
      <c r="D44" s="98"/>
      <c r="E44" s="128"/>
      <c r="F44" s="95"/>
      <c r="G44" s="96"/>
      <c r="H44" s="88"/>
      <c r="I44" s="88"/>
      <c r="J44" s="127"/>
    </row>
    <row r="45" spans="1:10" ht="20.25">
      <c r="A45" s="88"/>
      <c r="B45" s="126"/>
      <c r="C45" s="123"/>
      <c r="D45" s="98"/>
      <c r="E45" s="128"/>
      <c r="F45" s="95"/>
      <c r="G45" s="96"/>
      <c r="H45" s="88"/>
      <c r="I45" s="88"/>
      <c r="J45" s="127"/>
    </row>
    <row r="46" spans="1:10" ht="20.25">
      <c r="A46" s="88"/>
      <c r="B46" s="126"/>
      <c r="C46" s="123"/>
      <c r="D46" s="98"/>
      <c r="E46" s="128"/>
      <c r="F46" s="95"/>
      <c r="G46" s="96"/>
      <c r="H46" s="88"/>
      <c r="I46" s="88"/>
      <c r="J46" s="127"/>
    </row>
    <row r="47" spans="1:10" ht="20.25">
      <c r="A47" s="88"/>
      <c r="B47" s="126"/>
      <c r="C47" s="123"/>
      <c r="D47" s="98"/>
      <c r="E47" s="128"/>
      <c r="F47" s="95"/>
      <c r="G47" s="96"/>
      <c r="H47" s="88"/>
      <c r="I47" s="88"/>
      <c r="J47" s="127"/>
    </row>
    <row r="48" spans="1:10" ht="20.25">
      <c r="A48" s="88"/>
      <c r="B48" s="126"/>
      <c r="C48" s="123"/>
      <c r="D48" s="98"/>
      <c r="E48" s="123"/>
      <c r="F48" s="98"/>
      <c r="G48" s="96"/>
      <c r="H48" s="88"/>
      <c r="I48" s="88"/>
      <c r="J48" s="127"/>
    </row>
    <row r="49" spans="1:10" ht="20.25">
      <c r="A49" s="88"/>
      <c r="B49" s="126"/>
      <c r="C49" s="123"/>
      <c r="D49" s="98"/>
      <c r="E49" s="123"/>
      <c r="F49" s="98"/>
      <c r="G49" s="96"/>
      <c r="H49" s="88"/>
      <c r="I49" s="88"/>
      <c r="J49" s="127"/>
    </row>
    <row r="50" spans="1:10" ht="20.25">
      <c r="A50" s="88"/>
      <c r="B50" s="126"/>
      <c r="C50" s="123"/>
      <c r="D50" s="98"/>
      <c r="E50" s="123"/>
      <c r="F50" s="98"/>
      <c r="G50" s="96"/>
      <c r="H50" s="88"/>
      <c r="I50" s="88"/>
      <c r="J50" s="127"/>
    </row>
    <row r="51" spans="1:10" ht="20.25">
      <c r="A51" s="88"/>
      <c r="B51" s="126"/>
      <c r="C51" s="123"/>
      <c r="D51" s="98"/>
      <c r="E51" s="128"/>
      <c r="F51" s="95"/>
      <c r="G51" s="96"/>
      <c r="H51" s="88"/>
      <c r="I51" s="88"/>
      <c r="J51" s="127"/>
    </row>
    <row r="52" spans="1:10" ht="20.25">
      <c r="A52" s="88"/>
      <c r="B52" s="126"/>
      <c r="C52" s="123"/>
      <c r="D52" s="98"/>
      <c r="E52" s="128"/>
      <c r="F52" s="95"/>
      <c r="G52" s="96"/>
      <c r="H52" s="88"/>
      <c r="I52" s="88"/>
      <c r="J52" s="127"/>
    </row>
    <row r="53" spans="1:10" ht="20.25">
      <c r="A53" s="88"/>
      <c r="B53" s="126"/>
      <c r="C53" s="123"/>
      <c r="D53" s="98"/>
      <c r="E53" s="128"/>
      <c r="F53" s="95"/>
      <c r="G53" s="96"/>
      <c r="H53" s="88"/>
      <c r="I53" s="88"/>
      <c r="J53" s="127"/>
    </row>
    <row r="54" spans="1:10" ht="20.25">
      <c r="A54" s="88"/>
      <c r="B54" s="126"/>
      <c r="C54" s="123"/>
      <c r="D54" s="98"/>
      <c r="E54" s="128"/>
      <c r="F54" s="95"/>
      <c r="G54" s="96"/>
      <c r="H54" s="88"/>
      <c r="I54" s="88"/>
      <c r="J54" s="127"/>
    </row>
    <row r="55" spans="1:10" ht="20.25">
      <c r="A55" s="88"/>
      <c r="B55" s="126"/>
      <c r="C55" s="123"/>
      <c r="D55" s="98"/>
      <c r="E55" s="128"/>
      <c r="F55" s="95"/>
      <c r="G55" s="96"/>
      <c r="H55" s="88"/>
      <c r="I55" s="88"/>
      <c r="J55" s="127"/>
    </row>
    <row r="56" spans="1:10" ht="20.25">
      <c r="A56" s="88"/>
      <c r="B56" s="126"/>
      <c r="C56" s="123"/>
      <c r="D56" s="98"/>
      <c r="E56" s="128"/>
      <c r="F56" s="95"/>
      <c r="G56" s="96"/>
      <c r="H56" s="88"/>
      <c r="I56" s="88"/>
      <c r="J56" s="127"/>
    </row>
    <row r="57" spans="1:10" ht="20.25">
      <c r="A57" s="88"/>
      <c r="B57" s="126"/>
      <c r="C57" s="123"/>
      <c r="D57" s="98"/>
      <c r="E57" s="123"/>
      <c r="F57" s="98"/>
      <c r="G57" s="96"/>
      <c r="H57" s="88"/>
      <c r="I57" s="88"/>
      <c r="J57" s="127"/>
    </row>
    <row r="58" spans="1:10" ht="20.25">
      <c r="A58" s="88"/>
      <c r="B58" s="126"/>
      <c r="C58" s="123"/>
      <c r="D58" s="98"/>
      <c r="E58" s="128"/>
      <c r="F58" s="95"/>
      <c r="G58" s="96"/>
      <c r="H58" s="88"/>
      <c r="I58" s="88"/>
      <c r="J58" s="127"/>
    </row>
    <row r="59" spans="1:10" ht="20.25">
      <c r="A59" s="88"/>
      <c r="B59" s="126"/>
      <c r="C59" s="123"/>
      <c r="D59" s="98"/>
      <c r="E59" s="128"/>
      <c r="F59" s="95"/>
      <c r="G59" s="96"/>
      <c r="H59" s="88"/>
      <c r="I59" s="88"/>
      <c r="J59" s="127"/>
    </row>
    <row r="60" spans="1:10" ht="20.25">
      <c r="A60" s="88"/>
      <c r="B60" s="126"/>
      <c r="C60" s="123"/>
      <c r="D60" s="98"/>
      <c r="E60" s="128"/>
      <c r="F60" s="95"/>
      <c r="G60" s="96"/>
      <c r="H60" s="88"/>
      <c r="I60" s="88"/>
      <c r="J60" s="127"/>
    </row>
    <row r="61" spans="1:10" ht="20.25">
      <c r="A61" s="88"/>
      <c r="B61" s="129"/>
      <c r="C61" s="130"/>
      <c r="D61" s="98"/>
      <c r="E61" s="128"/>
      <c r="F61" s="95"/>
      <c r="G61" s="96"/>
      <c r="H61" s="88"/>
      <c r="I61" s="88"/>
      <c r="J61" s="88"/>
    </row>
    <row r="62" spans="1:10">
      <c r="A62" s="126"/>
      <c r="B62" s="126"/>
      <c r="C62" s="131"/>
      <c r="D62" s="126"/>
      <c r="E62" s="131"/>
      <c r="F62" s="126"/>
      <c r="G62" s="131"/>
      <c r="H62" s="88"/>
      <c r="I62" s="88"/>
      <c r="J62" s="88"/>
    </row>
    <row r="63" spans="1:10">
      <c r="A63" s="88"/>
      <c r="B63" s="126"/>
      <c r="C63" s="131"/>
      <c r="D63" s="126"/>
      <c r="E63" s="131"/>
      <c r="F63" s="126"/>
      <c r="G63" s="131"/>
      <c r="H63" s="88"/>
      <c r="I63" s="88"/>
      <c r="J63" s="88"/>
    </row>
    <row r="64" spans="1:10" ht="15.75" thickBot="1">
      <c r="A64" s="99"/>
      <c r="B64" s="132"/>
      <c r="C64" s="133"/>
      <c r="D64" s="132"/>
      <c r="E64" s="133"/>
      <c r="F64" s="132"/>
      <c r="G64" s="133"/>
      <c r="H64" s="99"/>
      <c r="I64" s="99"/>
      <c r="J64" s="99"/>
    </row>
    <row r="65" spans="1:10" ht="15.75" thickTop="1">
      <c r="A65" s="147"/>
      <c r="B65" s="147"/>
      <c r="C65" s="147"/>
      <c r="D65" s="147"/>
      <c r="E65" s="147"/>
      <c r="F65" s="147"/>
      <c r="G65" s="147"/>
      <c r="H65" s="147"/>
      <c r="I65" s="147"/>
      <c r="J65" s="147"/>
    </row>
  </sheetData>
  <mergeCells count="23">
    <mergeCell ref="D34:E34"/>
    <mergeCell ref="F34:G34"/>
    <mergeCell ref="H35:J35"/>
    <mergeCell ref="F4:G4"/>
    <mergeCell ref="H5:J5"/>
    <mergeCell ref="A32:J32"/>
    <mergeCell ref="A33:A34"/>
    <mergeCell ref="B33:C33"/>
    <mergeCell ref="D33:G33"/>
    <mergeCell ref="H33:H34"/>
    <mergeCell ref="I33:I34"/>
    <mergeCell ref="J33:J34"/>
    <mergeCell ref="B34:C34"/>
    <mergeCell ref="A1:G1"/>
    <mergeCell ref="I1:J1"/>
    <mergeCell ref="A3:A4"/>
    <mergeCell ref="B3:C3"/>
    <mergeCell ref="D3:G3"/>
    <mergeCell ref="H3:H4"/>
    <mergeCell ref="I3:I4"/>
    <mergeCell ref="J3:J4"/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6"/>
  <sheetViews>
    <sheetView rightToLeft="1" workbookViewId="0">
      <selection activeCell="H2" sqref="H2"/>
    </sheetView>
  </sheetViews>
  <sheetFormatPr baseColWidth="10" defaultRowHeight="15"/>
  <sheetData>
    <row r="1" spans="1:10" ht="22.5">
      <c r="A1" s="66" t="s">
        <v>93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0.25">
      <c r="A2" s="67" t="s">
        <v>94</v>
      </c>
      <c r="B2" s="67"/>
      <c r="C2" s="67"/>
      <c r="D2" s="67"/>
      <c r="E2" s="67"/>
      <c r="F2" s="67"/>
      <c r="G2" s="67"/>
      <c r="H2" s="159" t="s">
        <v>95</v>
      </c>
      <c r="I2" s="67" t="s">
        <v>72</v>
      </c>
      <c r="J2" s="67"/>
    </row>
    <row r="3" spans="1:10" ht="15.75" thickBot="1">
      <c r="A3" s="69"/>
      <c r="B3" s="69"/>
      <c r="C3" s="69"/>
      <c r="D3" s="69"/>
      <c r="E3" s="69"/>
      <c r="F3" s="69"/>
      <c r="G3" s="69"/>
      <c r="H3" s="69"/>
      <c r="I3" s="69"/>
      <c r="J3" s="69"/>
    </row>
    <row r="4" spans="1:10" ht="21" thickTop="1">
      <c r="A4" s="70" t="s">
        <v>73</v>
      </c>
      <c r="B4" s="71" t="s">
        <v>74</v>
      </c>
      <c r="C4" s="72"/>
      <c r="D4" s="71" t="s">
        <v>75</v>
      </c>
      <c r="E4" s="73"/>
      <c r="F4" s="73"/>
      <c r="G4" s="72"/>
      <c r="H4" s="70" t="s">
        <v>76</v>
      </c>
      <c r="I4" s="70" t="s">
        <v>77</v>
      </c>
      <c r="J4" s="70" t="s">
        <v>78</v>
      </c>
    </row>
    <row r="5" spans="1:10" ht="21" thickBot="1">
      <c r="A5" s="74"/>
      <c r="B5" s="75" t="s">
        <v>79</v>
      </c>
      <c r="C5" s="76"/>
      <c r="D5" s="77" t="s">
        <v>80</v>
      </c>
      <c r="E5" s="78"/>
      <c r="F5" s="77" t="s">
        <v>81</v>
      </c>
      <c r="G5" s="78"/>
      <c r="H5" s="74"/>
      <c r="I5" s="74"/>
      <c r="J5" s="74"/>
    </row>
    <row r="6" spans="1:10" ht="21" thickTop="1">
      <c r="A6" s="79"/>
      <c r="B6" s="80">
        <v>0</v>
      </c>
      <c r="C6" s="135"/>
      <c r="D6" s="136"/>
      <c r="E6" s="137"/>
      <c r="F6" s="160"/>
      <c r="G6" s="161"/>
      <c r="H6" s="86" t="s">
        <v>82</v>
      </c>
      <c r="I6" s="86"/>
      <c r="J6" s="87"/>
    </row>
    <row r="7" spans="1:10" ht="29.25">
      <c r="A7" s="88"/>
      <c r="B7" s="150">
        <f>F7-D7</f>
        <v>19.5</v>
      </c>
      <c r="C7" s="162" t="s">
        <v>96</v>
      </c>
      <c r="D7" s="150">
        <v>0.5</v>
      </c>
      <c r="E7" s="162" t="s">
        <v>96</v>
      </c>
      <c r="F7" s="140">
        <v>20</v>
      </c>
      <c r="G7" s="162" t="s">
        <v>96</v>
      </c>
      <c r="H7" s="93" t="s">
        <v>84</v>
      </c>
      <c r="I7" s="88"/>
      <c r="J7" s="94">
        <v>41852</v>
      </c>
    </row>
    <row r="8" spans="1:10" ht="20.25">
      <c r="A8" s="88"/>
      <c r="B8" s="151">
        <f>B7-D8</f>
        <v>19</v>
      </c>
      <c r="C8" s="162" t="s">
        <v>96</v>
      </c>
      <c r="D8" s="150">
        <v>0.5</v>
      </c>
      <c r="E8" s="162" t="s">
        <v>96</v>
      </c>
      <c r="F8" s="163"/>
      <c r="G8" s="164"/>
      <c r="H8" s="97" t="s">
        <v>85</v>
      </c>
      <c r="I8" s="88"/>
      <c r="J8" s="94">
        <v>41853</v>
      </c>
    </row>
    <row r="9" spans="1:10" ht="20.25">
      <c r="A9" s="88"/>
      <c r="B9" s="150">
        <f t="shared" ref="B9:B32" si="0">B8-D9</f>
        <v>18.5</v>
      </c>
      <c r="C9" s="162" t="s">
        <v>96</v>
      </c>
      <c r="D9" s="150">
        <v>0.5</v>
      </c>
      <c r="E9" s="162" t="s">
        <v>96</v>
      </c>
      <c r="F9" s="163"/>
      <c r="G9" s="164"/>
      <c r="H9" s="97" t="s">
        <v>85</v>
      </c>
      <c r="I9" s="88"/>
      <c r="J9" s="94">
        <v>41854</v>
      </c>
    </row>
    <row r="10" spans="1:10" ht="20.25">
      <c r="A10" s="88"/>
      <c r="B10" s="151">
        <f t="shared" si="0"/>
        <v>18</v>
      </c>
      <c r="C10" s="162" t="s">
        <v>96</v>
      </c>
      <c r="D10" s="150">
        <v>0.5</v>
      </c>
      <c r="E10" s="162" t="s">
        <v>96</v>
      </c>
      <c r="F10" s="165"/>
      <c r="G10" s="164"/>
      <c r="H10" s="97" t="s">
        <v>85</v>
      </c>
      <c r="I10" s="88"/>
      <c r="J10" s="94">
        <v>41855</v>
      </c>
    </row>
    <row r="11" spans="1:10" ht="20.25">
      <c r="A11" s="88"/>
      <c r="B11" s="150">
        <f t="shared" si="0"/>
        <v>17.5</v>
      </c>
      <c r="C11" s="162" t="s">
        <v>96</v>
      </c>
      <c r="D11" s="150">
        <v>0.5</v>
      </c>
      <c r="E11" s="162" t="s">
        <v>96</v>
      </c>
      <c r="F11" s="165"/>
      <c r="G11" s="164"/>
      <c r="H11" s="97" t="s">
        <v>85</v>
      </c>
      <c r="I11" s="88"/>
      <c r="J11" s="94">
        <v>41856</v>
      </c>
    </row>
    <row r="12" spans="1:10" ht="20.25">
      <c r="A12" s="88"/>
      <c r="B12" s="150">
        <f t="shared" si="0"/>
        <v>16.5</v>
      </c>
      <c r="C12" s="162" t="s">
        <v>96</v>
      </c>
      <c r="D12" s="151">
        <v>1</v>
      </c>
      <c r="E12" s="162" t="s">
        <v>96</v>
      </c>
      <c r="F12" s="165"/>
      <c r="G12" s="164"/>
      <c r="H12" s="97" t="s">
        <v>85</v>
      </c>
      <c r="I12" s="88"/>
      <c r="J12" s="94">
        <v>41857</v>
      </c>
    </row>
    <row r="13" spans="1:10" ht="20.25">
      <c r="A13" s="88"/>
      <c r="B13" s="150">
        <f t="shared" si="0"/>
        <v>15.5</v>
      </c>
      <c r="C13" s="162" t="s">
        <v>96</v>
      </c>
      <c r="D13" s="151">
        <v>1</v>
      </c>
      <c r="E13" s="162" t="s">
        <v>96</v>
      </c>
      <c r="F13" s="163"/>
      <c r="G13" s="164"/>
      <c r="H13" s="97" t="s">
        <v>85</v>
      </c>
      <c r="I13" s="88"/>
      <c r="J13" s="94">
        <v>41858</v>
      </c>
    </row>
    <row r="14" spans="1:10" ht="20.25">
      <c r="A14" s="88"/>
      <c r="B14" s="150">
        <f t="shared" si="0"/>
        <v>14.5</v>
      </c>
      <c r="C14" s="162" t="s">
        <v>96</v>
      </c>
      <c r="D14" s="151">
        <v>1</v>
      </c>
      <c r="E14" s="162" t="s">
        <v>96</v>
      </c>
      <c r="F14" s="163"/>
      <c r="G14" s="164"/>
      <c r="H14" s="97" t="s">
        <v>85</v>
      </c>
      <c r="I14" s="88"/>
      <c r="J14" s="94">
        <v>41859</v>
      </c>
    </row>
    <row r="15" spans="1:10" ht="20.25">
      <c r="A15" s="88"/>
      <c r="B15" s="151">
        <f t="shared" si="0"/>
        <v>14</v>
      </c>
      <c r="C15" s="162" t="s">
        <v>96</v>
      </c>
      <c r="D15" s="150">
        <v>0.5</v>
      </c>
      <c r="E15" s="162" t="s">
        <v>96</v>
      </c>
      <c r="F15" s="163"/>
      <c r="G15" s="164"/>
      <c r="H15" s="97" t="s">
        <v>85</v>
      </c>
      <c r="I15" s="88"/>
      <c r="J15" s="94">
        <v>41860</v>
      </c>
    </row>
    <row r="16" spans="1:10" ht="20.25">
      <c r="A16" s="88"/>
      <c r="B16" s="150">
        <f t="shared" si="0"/>
        <v>13.5</v>
      </c>
      <c r="C16" s="162" t="s">
        <v>96</v>
      </c>
      <c r="D16" s="150">
        <v>0.5</v>
      </c>
      <c r="E16" s="162" t="s">
        <v>96</v>
      </c>
      <c r="F16" s="163"/>
      <c r="G16" s="164"/>
      <c r="H16" s="97" t="s">
        <v>85</v>
      </c>
      <c r="I16" s="88"/>
      <c r="J16" s="94">
        <v>41861</v>
      </c>
    </row>
    <row r="17" spans="1:10" ht="20.25">
      <c r="A17" s="88"/>
      <c r="B17" s="151">
        <f t="shared" si="0"/>
        <v>13</v>
      </c>
      <c r="C17" s="162" t="s">
        <v>96</v>
      </c>
      <c r="D17" s="150">
        <v>0.5</v>
      </c>
      <c r="E17" s="162" t="s">
        <v>96</v>
      </c>
      <c r="F17" s="163"/>
      <c r="G17" s="164"/>
      <c r="H17" s="97" t="s">
        <v>85</v>
      </c>
      <c r="I17" s="88"/>
      <c r="J17" s="94">
        <v>41862</v>
      </c>
    </row>
    <row r="18" spans="1:10" ht="20.25">
      <c r="A18" s="88"/>
      <c r="B18" s="150">
        <f t="shared" si="0"/>
        <v>12.5</v>
      </c>
      <c r="C18" s="162" t="s">
        <v>96</v>
      </c>
      <c r="D18" s="150">
        <v>0.5</v>
      </c>
      <c r="E18" s="162" t="s">
        <v>96</v>
      </c>
      <c r="F18" s="163"/>
      <c r="G18" s="164"/>
      <c r="H18" s="97" t="s">
        <v>85</v>
      </c>
      <c r="I18" s="88"/>
      <c r="J18" s="94">
        <v>41863</v>
      </c>
    </row>
    <row r="19" spans="1:10" ht="20.25">
      <c r="A19" s="88"/>
      <c r="B19" s="150">
        <f t="shared" si="0"/>
        <v>11.5</v>
      </c>
      <c r="C19" s="162" t="s">
        <v>96</v>
      </c>
      <c r="D19" s="151">
        <v>1</v>
      </c>
      <c r="E19" s="162" t="s">
        <v>96</v>
      </c>
      <c r="F19" s="165"/>
      <c r="G19" s="164"/>
      <c r="H19" s="97" t="s">
        <v>85</v>
      </c>
      <c r="I19" s="88"/>
      <c r="J19" s="94">
        <v>41864</v>
      </c>
    </row>
    <row r="20" spans="1:10" ht="20.25">
      <c r="A20" s="88"/>
      <c r="B20" s="150">
        <f t="shared" si="0"/>
        <v>10.5</v>
      </c>
      <c r="C20" s="162" t="s">
        <v>96</v>
      </c>
      <c r="D20" s="151">
        <v>1</v>
      </c>
      <c r="E20" s="162" t="s">
        <v>96</v>
      </c>
      <c r="F20" s="165"/>
      <c r="G20" s="164"/>
      <c r="H20" s="97" t="s">
        <v>85</v>
      </c>
      <c r="I20" s="88"/>
      <c r="J20" s="94">
        <v>41865</v>
      </c>
    </row>
    <row r="21" spans="1:10" ht="20.25">
      <c r="A21" s="88"/>
      <c r="B21" s="150">
        <f t="shared" si="0"/>
        <v>9.5</v>
      </c>
      <c r="C21" s="162" t="s">
        <v>96</v>
      </c>
      <c r="D21" s="151">
        <v>1</v>
      </c>
      <c r="E21" s="162" t="s">
        <v>96</v>
      </c>
      <c r="F21" s="165"/>
      <c r="G21" s="164"/>
      <c r="H21" s="97" t="s">
        <v>85</v>
      </c>
      <c r="I21" s="88"/>
      <c r="J21" s="94">
        <v>41866</v>
      </c>
    </row>
    <row r="22" spans="1:10" ht="20.25">
      <c r="A22" s="88"/>
      <c r="B22" s="151">
        <f t="shared" si="0"/>
        <v>9</v>
      </c>
      <c r="C22" s="162" t="s">
        <v>96</v>
      </c>
      <c r="D22" s="150">
        <v>0.5</v>
      </c>
      <c r="E22" s="162" t="s">
        <v>96</v>
      </c>
      <c r="F22" s="163"/>
      <c r="G22" s="164"/>
      <c r="H22" s="97" t="s">
        <v>85</v>
      </c>
      <c r="I22" s="88"/>
      <c r="J22" s="94">
        <v>41867</v>
      </c>
    </row>
    <row r="23" spans="1:10" ht="20.25">
      <c r="A23" s="88"/>
      <c r="B23" s="150">
        <f t="shared" si="0"/>
        <v>8.5</v>
      </c>
      <c r="C23" s="162" t="s">
        <v>96</v>
      </c>
      <c r="D23" s="150">
        <v>0.5</v>
      </c>
      <c r="E23" s="162" t="s">
        <v>96</v>
      </c>
      <c r="F23" s="163"/>
      <c r="G23" s="164"/>
      <c r="H23" s="97" t="s">
        <v>85</v>
      </c>
      <c r="I23" s="88"/>
      <c r="J23" s="94">
        <v>41868</v>
      </c>
    </row>
    <row r="24" spans="1:10" ht="20.25">
      <c r="A24" s="88"/>
      <c r="B24" s="151">
        <f t="shared" si="0"/>
        <v>8</v>
      </c>
      <c r="C24" s="162" t="s">
        <v>96</v>
      </c>
      <c r="D24" s="150">
        <v>0.5</v>
      </c>
      <c r="E24" s="162" t="s">
        <v>96</v>
      </c>
      <c r="F24" s="163"/>
      <c r="G24" s="164"/>
      <c r="H24" s="97" t="s">
        <v>85</v>
      </c>
      <c r="I24" s="88"/>
      <c r="J24" s="94">
        <v>41869</v>
      </c>
    </row>
    <row r="25" spans="1:10" ht="20.25">
      <c r="A25" s="88"/>
      <c r="B25" s="150">
        <f t="shared" si="0"/>
        <v>7.5</v>
      </c>
      <c r="C25" s="162" t="s">
        <v>96</v>
      </c>
      <c r="D25" s="150">
        <v>0.5</v>
      </c>
      <c r="E25" s="162" t="s">
        <v>96</v>
      </c>
      <c r="F25" s="163"/>
      <c r="G25" s="164"/>
      <c r="H25" s="97" t="s">
        <v>85</v>
      </c>
      <c r="I25" s="88"/>
      <c r="J25" s="94">
        <v>41870</v>
      </c>
    </row>
    <row r="26" spans="1:10" ht="20.25">
      <c r="A26" s="88"/>
      <c r="B26" s="151">
        <f t="shared" si="0"/>
        <v>7</v>
      </c>
      <c r="C26" s="162" t="s">
        <v>96</v>
      </c>
      <c r="D26" s="150">
        <v>0.5</v>
      </c>
      <c r="E26" s="162" t="s">
        <v>96</v>
      </c>
      <c r="F26" s="163"/>
      <c r="G26" s="164"/>
      <c r="H26" s="97" t="s">
        <v>85</v>
      </c>
      <c r="I26" s="88"/>
      <c r="J26" s="94">
        <v>41871</v>
      </c>
    </row>
    <row r="27" spans="1:10" ht="20.25">
      <c r="A27" s="88"/>
      <c r="B27" s="150">
        <f t="shared" si="0"/>
        <v>6.5</v>
      </c>
      <c r="C27" s="162" t="s">
        <v>96</v>
      </c>
      <c r="D27" s="150">
        <v>0.5</v>
      </c>
      <c r="E27" s="162" t="s">
        <v>96</v>
      </c>
      <c r="F27" s="163"/>
      <c r="G27" s="164"/>
      <c r="H27" s="97" t="s">
        <v>85</v>
      </c>
      <c r="I27" s="88"/>
      <c r="J27" s="94">
        <v>41872</v>
      </c>
    </row>
    <row r="28" spans="1:10" ht="20.25">
      <c r="A28" s="88"/>
      <c r="B28" s="151">
        <f t="shared" si="0"/>
        <v>6</v>
      </c>
      <c r="C28" s="162" t="s">
        <v>96</v>
      </c>
      <c r="D28" s="150">
        <v>0.5</v>
      </c>
      <c r="E28" s="162" t="s">
        <v>96</v>
      </c>
      <c r="F28" s="165"/>
      <c r="G28" s="164"/>
      <c r="H28" s="97" t="s">
        <v>85</v>
      </c>
      <c r="I28" s="88"/>
      <c r="J28" s="94">
        <v>41873</v>
      </c>
    </row>
    <row r="29" spans="1:10" ht="20.25">
      <c r="A29" s="88"/>
      <c r="B29" s="150">
        <f t="shared" si="0"/>
        <v>5.5</v>
      </c>
      <c r="C29" s="162" t="s">
        <v>96</v>
      </c>
      <c r="D29" s="150">
        <v>0.5</v>
      </c>
      <c r="E29" s="162" t="s">
        <v>96</v>
      </c>
      <c r="F29" s="163"/>
      <c r="G29" s="164"/>
      <c r="H29" s="97" t="s">
        <v>85</v>
      </c>
      <c r="I29" s="88"/>
      <c r="J29" s="94">
        <v>41874</v>
      </c>
    </row>
    <row r="30" spans="1:10" ht="20.25">
      <c r="A30" s="88"/>
      <c r="B30" s="151">
        <f t="shared" si="0"/>
        <v>5</v>
      </c>
      <c r="C30" s="162" t="s">
        <v>96</v>
      </c>
      <c r="D30" s="150">
        <v>0.5</v>
      </c>
      <c r="E30" s="162" t="s">
        <v>96</v>
      </c>
      <c r="F30" s="163"/>
      <c r="G30" s="164"/>
      <c r="H30" s="97" t="s">
        <v>85</v>
      </c>
      <c r="I30" s="88"/>
      <c r="J30" s="94">
        <v>41875</v>
      </c>
    </row>
    <row r="31" spans="1:10" ht="20.25">
      <c r="A31" s="88"/>
      <c r="B31" s="150">
        <f t="shared" si="0"/>
        <v>4.5</v>
      </c>
      <c r="C31" s="162" t="s">
        <v>96</v>
      </c>
      <c r="D31" s="150">
        <v>0.5</v>
      </c>
      <c r="E31" s="162" t="s">
        <v>96</v>
      </c>
      <c r="F31" s="163"/>
      <c r="G31" s="164"/>
      <c r="H31" s="97" t="s">
        <v>85</v>
      </c>
      <c r="I31" s="88"/>
      <c r="J31" s="94">
        <v>41876</v>
      </c>
    </row>
    <row r="32" spans="1:10" ht="21" thickBot="1">
      <c r="A32" s="99"/>
      <c r="B32" s="153">
        <f t="shared" si="0"/>
        <v>4</v>
      </c>
      <c r="C32" s="166" t="s">
        <v>96</v>
      </c>
      <c r="D32" s="154">
        <v>0.5</v>
      </c>
      <c r="E32" s="166" t="s">
        <v>96</v>
      </c>
      <c r="F32" s="167"/>
      <c r="G32" s="168"/>
      <c r="H32" s="104" t="s">
        <v>85</v>
      </c>
      <c r="I32" s="99"/>
      <c r="J32" s="105">
        <v>41877</v>
      </c>
    </row>
    <row r="33" spans="1:10" ht="20.25" thickTop="1" thickBot="1">
      <c r="A33" s="106" t="s">
        <v>86</v>
      </c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0" ht="19.5" thickTop="1">
      <c r="A34" s="107" t="s">
        <v>73</v>
      </c>
      <c r="B34" s="108" t="s">
        <v>74</v>
      </c>
      <c r="C34" s="109"/>
      <c r="D34" s="110" t="s">
        <v>75</v>
      </c>
      <c r="E34" s="111"/>
      <c r="F34" s="111"/>
      <c r="G34" s="112"/>
      <c r="H34" s="107" t="s">
        <v>76</v>
      </c>
      <c r="I34" s="107" t="s">
        <v>77</v>
      </c>
      <c r="J34" s="107" t="s">
        <v>78</v>
      </c>
    </row>
    <row r="35" spans="1:10" ht="19.5" thickBot="1">
      <c r="A35" s="113"/>
      <c r="B35" s="114" t="s">
        <v>79</v>
      </c>
      <c r="C35" s="115"/>
      <c r="D35" s="114" t="s">
        <v>80</v>
      </c>
      <c r="E35" s="115"/>
      <c r="F35" s="114" t="s">
        <v>81</v>
      </c>
      <c r="G35" s="115"/>
      <c r="H35" s="113"/>
      <c r="I35" s="113"/>
      <c r="J35" s="113"/>
    </row>
    <row r="36" spans="1:10" ht="21" thickTop="1">
      <c r="A36" s="79"/>
      <c r="B36" s="169">
        <f>B32</f>
        <v>4</v>
      </c>
      <c r="C36" s="170" t="s">
        <v>96</v>
      </c>
      <c r="D36" s="171"/>
      <c r="E36" s="172"/>
      <c r="F36" s="120"/>
      <c r="G36" s="121"/>
      <c r="H36" s="122" t="s">
        <v>87</v>
      </c>
      <c r="I36" s="86"/>
      <c r="J36" s="87"/>
    </row>
    <row r="37" spans="1:10" ht="29.25">
      <c r="A37" s="88"/>
      <c r="B37" s="169">
        <f>B36-D37</f>
        <v>3</v>
      </c>
      <c r="C37" s="173" t="s">
        <v>96</v>
      </c>
      <c r="D37" s="169">
        <v>1</v>
      </c>
      <c r="E37" s="139" t="s">
        <v>96</v>
      </c>
      <c r="F37" s="95"/>
      <c r="G37" s="123"/>
      <c r="H37" s="93" t="s">
        <v>84</v>
      </c>
      <c r="I37" s="88"/>
      <c r="J37" s="146">
        <v>41301</v>
      </c>
    </row>
    <row r="38" spans="1:10" ht="20.25">
      <c r="A38" s="88"/>
      <c r="B38" s="169">
        <f>B37-D38</f>
        <v>2</v>
      </c>
      <c r="C38" s="173" t="s">
        <v>96</v>
      </c>
      <c r="D38" s="169">
        <v>1</v>
      </c>
      <c r="E38" s="139" t="s">
        <v>96</v>
      </c>
      <c r="F38" s="95"/>
      <c r="G38" s="96"/>
      <c r="H38" s="97" t="s">
        <v>85</v>
      </c>
      <c r="I38" s="88"/>
      <c r="J38" s="146">
        <v>41302</v>
      </c>
    </row>
    <row r="39" spans="1:10" ht="20.25">
      <c r="A39" s="88"/>
      <c r="B39" s="169">
        <f>B38-D39</f>
        <v>1</v>
      </c>
      <c r="C39" s="173" t="s">
        <v>96</v>
      </c>
      <c r="D39" s="169">
        <v>1</v>
      </c>
      <c r="E39" s="139" t="s">
        <v>96</v>
      </c>
      <c r="F39" s="95"/>
      <c r="G39" s="96"/>
      <c r="H39" s="97" t="s">
        <v>85</v>
      </c>
      <c r="I39" s="88"/>
      <c r="J39" s="146">
        <v>41303</v>
      </c>
    </row>
    <row r="40" spans="1:10" ht="20.25">
      <c r="A40" s="88"/>
      <c r="B40" s="174">
        <f>B39-D40</f>
        <v>0.5</v>
      </c>
      <c r="C40" s="173" t="s">
        <v>96</v>
      </c>
      <c r="D40" s="174">
        <v>0.5</v>
      </c>
      <c r="E40" s="139" t="s">
        <v>96</v>
      </c>
      <c r="F40" s="98"/>
      <c r="G40" s="96"/>
      <c r="H40" s="97" t="s">
        <v>85</v>
      </c>
      <c r="I40" s="88"/>
      <c r="J40" s="146">
        <v>41304</v>
      </c>
    </row>
    <row r="41" spans="1:10" ht="20.25">
      <c r="A41" s="88"/>
      <c r="B41" s="175">
        <f>B40-D41</f>
        <v>0</v>
      </c>
      <c r="C41" s="173"/>
      <c r="D41" s="174">
        <v>0.5</v>
      </c>
      <c r="E41" s="139" t="s">
        <v>96</v>
      </c>
      <c r="F41" s="98"/>
      <c r="G41" s="96"/>
      <c r="H41" s="97" t="s">
        <v>85</v>
      </c>
      <c r="I41" s="88"/>
      <c r="J41" s="146">
        <v>41305</v>
      </c>
    </row>
    <row r="42" spans="1:10" ht="20.25">
      <c r="A42" s="88"/>
      <c r="B42" s="126"/>
      <c r="C42" s="123"/>
      <c r="D42" s="176"/>
      <c r="E42" s="123"/>
      <c r="F42" s="98"/>
      <c r="G42" s="96"/>
      <c r="H42" s="88"/>
      <c r="I42" s="88"/>
      <c r="J42" s="127"/>
    </row>
    <row r="43" spans="1:10" ht="20.25">
      <c r="A43" s="88"/>
      <c r="B43" s="126"/>
      <c r="C43" s="123"/>
      <c r="D43" s="98"/>
      <c r="E43" s="128"/>
      <c r="F43" s="95"/>
      <c r="G43" s="96"/>
      <c r="H43" s="88"/>
      <c r="I43" s="88"/>
      <c r="J43" s="127"/>
    </row>
    <row r="44" spans="1:10" ht="20.25">
      <c r="A44" s="88"/>
      <c r="B44" s="126"/>
      <c r="C44" s="123"/>
      <c r="D44" s="98"/>
      <c r="E44" s="128"/>
      <c r="F44" s="95"/>
      <c r="G44" s="96"/>
      <c r="H44" s="88"/>
      <c r="I44" s="88"/>
      <c r="J44" s="127"/>
    </row>
    <row r="45" spans="1:10" ht="20.25">
      <c r="A45" s="88"/>
      <c r="B45" s="126"/>
      <c r="C45" s="123"/>
      <c r="D45" s="98"/>
      <c r="E45" s="128"/>
      <c r="F45" s="95"/>
      <c r="G45" s="96"/>
      <c r="H45" s="88"/>
      <c r="I45" s="88"/>
      <c r="J45" s="127"/>
    </row>
    <row r="46" spans="1:10" ht="20.25">
      <c r="A46" s="88"/>
      <c r="B46" s="126"/>
      <c r="C46" s="123"/>
      <c r="D46" s="98"/>
      <c r="E46" s="128"/>
      <c r="F46" s="95"/>
      <c r="G46" s="96"/>
      <c r="H46" s="88"/>
      <c r="I46" s="88"/>
      <c r="J46" s="127"/>
    </row>
    <row r="47" spans="1:10" ht="20.25">
      <c r="A47" s="88"/>
      <c r="B47" s="126"/>
      <c r="C47" s="123"/>
      <c r="D47" s="98"/>
      <c r="E47" s="128"/>
      <c r="F47" s="95"/>
      <c r="G47" s="96"/>
      <c r="H47" s="88"/>
      <c r="I47" s="88"/>
      <c r="J47" s="127"/>
    </row>
    <row r="48" spans="1:10" ht="20.25">
      <c r="A48" s="88"/>
      <c r="B48" s="126"/>
      <c r="C48" s="123"/>
      <c r="D48" s="98"/>
      <c r="E48" s="128"/>
      <c r="F48" s="95"/>
      <c r="G48" s="96"/>
      <c r="H48" s="88"/>
      <c r="I48" s="88"/>
      <c r="J48" s="127"/>
    </row>
    <row r="49" spans="1:10" ht="20.25">
      <c r="A49" s="88"/>
      <c r="B49" s="126"/>
      <c r="C49" s="123"/>
      <c r="D49" s="98"/>
      <c r="E49" s="123"/>
      <c r="F49" s="98"/>
      <c r="G49" s="96"/>
      <c r="H49" s="88"/>
      <c r="I49" s="88"/>
      <c r="J49" s="127"/>
    </row>
    <row r="50" spans="1:10" ht="20.25">
      <c r="A50" s="88"/>
      <c r="B50" s="126"/>
      <c r="C50" s="123"/>
      <c r="D50" s="98"/>
      <c r="E50" s="123"/>
      <c r="F50" s="98"/>
      <c r="G50" s="96"/>
      <c r="H50" s="88"/>
      <c r="I50" s="88"/>
      <c r="J50" s="127"/>
    </row>
    <row r="51" spans="1:10" ht="20.25">
      <c r="A51" s="88"/>
      <c r="B51" s="126"/>
      <c r="C51" s="123"/>
      <c r="D51" s="98"/>
      <c r="E51" s="123"/>
      <c r="F51" s="98"/>
      <c r="G51" s="96"/>
      <c r="H51" s="88"/>
      <c r="I51" s="88"/>
      <c r="J51" s="127"/>
    </row>
    <row r="52" spans="1:10" ht="20.25">
      <c r="A52" s="88"/>
      <c r="B52" s="126"/>
      <c r="C52" s="123"/>
      <c r="D52" s="98"/>
      <c r="E52" s="128"/>
      <c r="F52" s="95"/>
      <c r="G52" s="96"/>
      <c r="H52" s="88"/>
      <c r="I52" s="88"/>
      <c r="J52" s="127"/>
    </row>
    <row r="53" spans="1:10" ht="20.25">
      <c r="A53" s="88"/>
      <c r="B53" s="126"/>
      <c r="C53" s="123"/>
      <c r="D53" s="98"/>
      <c r="E53" s="128"/>
      <c r="F53" s="95"/>
      <c r="G53" s="96"/>
      <c r="H53" s="88"/>
      <c r="I53" s="88"/>
      <c r="J53" s="127"/>
    </row>
    <row r="54" spans="1:10" ht="20.25">
      <c r="A54" s="88"/>
      <c r="B54" s="126"/>
      <c r="C54" s="123"/>
      <c r="D54" s="98"/>
      <c r="E54" s="128"/>
      <c r="F54" s="95"/>
      <c r="G54" s="96"/>
      <c r="H54" s="88"/>
      <c r="I54" s="88"/>
      <c r="J54" s="127"/>
    </row>
    <row r="55" spans="1:10" ht="20.25">
      <c r="A55" s="88"/>
      <c r="B55" s="126"/>
      <c r="C55" s="123"/>
      <c r="D55" s="98"/>
      <c r="E55" s="128"/>
      <c r="F55" s="95"/>
      <c r="G55" s="96"/>
      <c r="H55" s="88"/>
      <c r="I55" s="88"/>
      <c r="J55" s="127"/>
    </row>
    <row r="56" spans="1:10" ht="20.25">
      <c r="A56" s="88"/>
      <c r="B56" s="126"/>
      <c r="C56" s="123"/>
      <c r="D56" s="98"/>
      <c r="E56" s="128"/>
      <c r="F56" s="95"/>
      <c r="G56" s="96"/>
      <c r="H56" s="88"/>
      <c r="I56" s="88"/>
      <c r="J56" s="127"/>
    </row>
    <row r="57" spans="1:10" ht="20.25">
      <c r="A57" s="88"/>
      <c r="B57" s="126"/>
      <c r="C57" s="123"/>
      <c r="D57" s="98"/>
      <c r="E57" s="128"/>
      <c r="F57" s="95"/>
      <c r="G57" s="96"/>
      <c r="H57" s="88"/>
      <c r="I57" s="88"/>
      <c r="J57" s="127"/>
    </row>
    <row r="58" spans="1:10" ht="20.25">
      <c r="A58" s="88"/>
      <c r="B58" s="126"/>
      <c r="C58" s="123"/>
      <c r="D58" s="98"/>
      <c r="E58" s="123"/>
      <c r="F58" s="98"/>
      <c r="G58" s="96"/>
      <c r="H58" s="88"/>
      <c r="I58" s="88"/>
      <c r="J58" s="127"/>
    </row>
    <row r="59" spans="1:10" ht="20.25">
      <c r="A59" s="88"/>
      <c r="B59" s="126"/>
      <c r="C59" s="123"/>
      <c r="D59" s="98"/>
      <c r="E59" s="128"/>
      <c r="F59" s="95"/>
      <c r="G59" s="96"/>
      <c r="H59" s="88"/>
      <c r="I59" s="88"/>
      <c r="J59" s="127"/>
    </row>
    <row r="60" spans="1:10" ht="20.25">
      <c r="A60" s="88"/>
      <c r="B60" s="126"/>
      <c r="C60" s="123"/>
      <c r="D60" s="98"/>
      <c r="E60" s="128"/>
      <c r="F60" s="95"/>
      <c r="G60" s="96"/>
      <c r="H60" s="88"/>
      <c r="I60" s="88"/>
      <c r="J60" s="127"/>
    </row>
    <row r="61" spans="1:10" ht="20.25">
      <c r="A61" s="88"/>
      <c r="B61" s="126"/>
      <c r="C61" s="123"/>
      <c r="D61" s="98"/>
      <c r="E61" s="128"/>
      <c r="F61" s="95"/>
      <c r="G61" s="96"/>
      <c r="H61" s="88"/>
      <c r="I61" s="88"/>
      <c r="J61" s="127"/>
    </row>
    <row r="62" spans="1:10" ht="20.25">
      <c r="A62" s="88"/>
      <c r="B62" s="129"/>
      <c r="C62" s="130"/>
      <c r="D62" s="98"/>
      <c r="E62" s="128"/>
      <c r="F62" s="95"/>
      <c r="G62" s="96"/>
      <c r="H62" s="88"/>
      <c r="I62" s="88"/>
      <c r="J62" s="88"/>
    </row>
    <row r="63" spans="1:10">
      <c r="A63" s="126"/>
      <c r="B63" s="126"/>
      <c r="C63" s="131"/>
      <c r="D63" s="126"/>
      <c r="E63" s="131"/>
      <c r="F63" s="126"/>
      <c r="G63" s="131"/>
      <c r="H63" s="88"/>
      <c r="I63" s="88"/>
      <c r="J63" s="88"/>
    </row>
    <row r="64" spans="1:10">
      <c r="A64" s="88"/>
      <c r="B64" s="126"/>
      <c r="C64" s="131"/>
      <c r="D64" s="126"/>
      <c r="E64" s="131"/>
      <c r="F64" s="126"/>
      <c r="G64" s="131"/>
      <c r="H64" s="88"/>
      <c r="I64" s="88"/>
      <c r="J64" s="88"/>
    </row>
    <row r="65" spans="1:10" ht="15.75" thickBot="1">
      <c r="A65" s="99"/>
      <c r="B65" s="132"/>
      <c r="C65" s="133"/>
      <c r="D65" s="132"/>
      <c r="E65" s="133"/>
      <c r="F65" s="132"/>
      <c r="G65" s="133"/>
      <c r="H65" s="99"/>
      <c r="I65" s="99"/>
      <c r="J65" s="99"/>
    </row>
    <row r="66" spans="1:10" ht="15.75" thickTop="1"/>
  </sheetData>
  <mergeCells count="24">
    <mergeCell ref="B35:C35"/>
    <mergeCell ref="D35:E35"/>
    <mergeCell ref="F35:G35"/>
    <mergeCell ref="H36:J36"/>
    <mergeCell ref="D5:E5"/>
    <mergeCell ref="F5:G5"/>
    <mergeCell ref="H6:J6"/>
    <mergeCell ref="A33:J33"/>
    <mergeCell ref="A34:A35"/>
    <mergeCell ref="B34:C34"/>
    <mergeCell ref="D34:G34"/>
    <mergeCell ref="H34:H35"/>
    <mergeCell ref="I34:I35"/>
    <mergeCell ref="J34:J35"/>
    <mergeCell ref="A1:J1"/>
    <mergeCell ref="A2:G2"/>
    <mergeCell ref="I2:J2"/>
    <mergeCell ref="A4:A5"/>
    <mergeCell ref="B4:C4"/>
    <mergeCell ref="D4:G4"/>
    <mergeCell ref="H4:H5"/>
    <mergeCell ref="I4:I5"/>
    <mergeCell ref="J4:J5"/>
    <mergeCell ref="B5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6"/>
  <sheetViews>
    <sheetView rightToLeft="1" workbookViewId="0">
      <selection activeCell="H2" sqref="H2"/>
    </sheetView>
  </sheetViews>
  <sheetFormatPr baseColWidth="10" defaultRowHeight="15"/>
  <cols>
    <col min="1" max="1" width="15.28515625" customWidth="1"/>
    <col min="3" max="3" width="7.140625" customWidth="1"/>
    <col min="5" max="5" width="7.85546875" customWidth="1"/>
    <col min="7" max="7" width="6.5703125" customWidth="1"/>
    <col min="8" max="8" width="13.7109375" customWidth="1"/>
    <col min="10" max="10" width="18.42578125" customWidth="1"/>
  </cols>
  <sheetData>
    <row r="1" spans="1:10" ht="22.5">
      <c r="A1" s="66" t="s">
        <v>93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0.25">
      <c r="A2" s="67" t="s">
        <v>97</v>
      </c>
      <c r="B2" s="67"/>
      <c r="C2" s="67"/>
      <c r="D2" s="67"/>
      <c r="E2" s="67"/>
      <c r="F2" s="67"/>
      <c r="G2" s="67"/>
      <c r="H2" s="159" t="s">
        <v>98</v>
      </c>
      <c r="I2" s="67" t="s">
        <v>72</v>
      </c>
      <c r="J2" s="67"/>
    </row>
    <row r="3" spans="1:10" ht="15.75" thickBot="1">
      <c r="A3" s="69"/>
      <c r="B3" s="69"/>
      <c r="C3" s="69"/>
      <c r="D3" s="69"/>
      <c r="E3" s="69"/>
      <c r="F3" s="69"/>
      <c r="G3" s="69"/>
      <c r="H3" s="69"/>
      <c r="I3" s="69"/>
      <c r="J3" s="69"/>
    </row>
    <row r="4" spans="1:10" ht="21" thickTop="1">
      <c r="A4" s="70" t="s">
        <v>73</v>
      </c>
      <c r="B4" s="71" t="s">
        <v>74</v>
      </c>
      <c r="C4" s="72"/>
      <c r="D4" s="71" t="s">
        <v>75</v>
      </c>
      <c r="E4" s="73"/>
      <c r="F4" s="73"/>
      <c r="G4" s="72"/>
      <c r="H4" s="70" t="s">
        <v>76</v>
      </c>
      <c r="I4" s="70" t="s">
        <v>77</v>
      </c>
      <c r="J4" s="70" t="s">
        <v>78</v>
      </c>
    </row>
    <row r="5" spans="1:10" ht="21" thickBot="1">
      <c r="A5" s="74"/>
      <c r="B5" s="75" t="s">
        <v>79</v>
      </c>
      <c r="C5" s="76"/>
      <c r="D5" s="77" t="s">
        <v>80</v>
      </c>
      <c r="E5" s="78"/>
      <c r="F5" s="77" t="s">
        <v>81</v>
      </c>
      <c r="G5" s="78"/>
      <c r="H5" s="74"/>
      <c r="I5" s="74"/>
      <c r="J5" s="74"/>
    </row>
    <row r="6" spans="1:10" ht="21" thickTop="1">
      <c r="A6" s="79"/>
      <c r="B6" s="80">
        <v>0</v>
      </c>
      <c r="C6" s="81"/>
      <c r="D6" s="82"/>
      <c r="E6" s="83"/>
      <c r="F6" s="84"/>
      <c r="G6" s="85"/>
      <c r="H6" s="86" t="s">
        <v>82</v>
      </c>
      <c r="I6" s="86"/>
      <c r="J6" s="87"/>
    </row>
    <row r="7" spans="1:10" ht="29.25">
      <c r="A7" s="88"/>
      <c r="B7" s="177">
        <f>F7-D7</f>
        <v>13</v>
      </c>
      <c r="C7" s="139" t="s">
        <v>83</v>
      </c>
      <c r="D7" s="150">
        <v>0.5</v>
      </c>
      <c r="E7" s="139" t="s">
        <v>83</v>
      </c>
      <c r="F7" s="140">
        <v>13.5</v>
      </c>
      <c r="G7" s="162" t="s">
        <v>83</v>
      </c>
      <c r="H7" s="93" t="s">
        <v>84</v>
      </c>
      <c r="I7" s="88"/>
      <c r="J7" s="94">
        <v>41852</v>
      </c>
    </row>
    <row r="8" spans="1:10" ht="20.25">
      <c r="A8" s="88"/>
      <c r="B8" s="178">
        <f>B7-D8</f>
        <v>12.5</v>
      </c>
      <c r="C8" s="139" t="s">
        <v>83</v>
      </c>
      <c r="D8" s="150">
        <v>0.5</v>
      </c>
      <c r="E8" s="139" t="s">
        <v>83</v>
      </c>
      <c r="F8" s="95"/>
      <c r="G8" s="96"/>
      <c r="H8" s="97" t="s">
        <v>85</v>
      </c>
      <c r="I8" s="88"/>
      <c r="J8" s="94">
        <v>41853</v>
      </c>
    </row>
    <row r="9" spans="1:10" ht="20.25">
      <c r="A9" s="88"/>
      <c r="B9" s="177">
        <f t="shared" ref="B9:B32" si="0">B8-D9</f>
        <v>12</v>
      </c>
      <c r="C9" s="139" t="s">
        <v>83</v>
      </c>
      <c r="D9" s="150">
        <v>0.5</v>
      </c>
      <c r="E9" s="139" t="s">
        <v>83</v>
      </c>
      <c r="F9" s="95"/>
      <c r="G9" s="96"/>
      <c r="H9" s="97" t="s">
        <v>85</v>
      </c>
      <c r="I9" s="88"/>
      <c r="J9" s="94">
        <v>41854</v>
      </c>
    </row>
    <row r="10" spans="1:10" ht="20.25">
      <c r="A10" s="88"/>
      <c r="B10" s="178">
        <f t="shared" si="0"/>
        <v>11.75</v>
      </c>
      <c r="C10" s="139" t="s">
        <v>83</v>
      </c>
      <c r="D10" s="178">
        <v>0.25</v>
      </c>
      <c r="E10" s="139" t="s">
        <v>83</v>
      </c>
      <c r="F10" s="98"/>
      <c r="G10" s="96"/>
      <c r="H10" s="97" t="s">
        <v>85</v>
      </c>
      <c r="I10" s="88"/>
      <c r="J10" s="94">
        <v>41855</v>
      </c>
    </row>
    <row r="11" spans="1:10" ht="20.25">
      <c r="A11" s="88"/>
      <c r="B11" s="178">
        <f t="shared" si="0"/>
        <v>11.5</v>
      </c>
      <c r="C11" s="139" t="s">
        <v>83</v>
      </c>
      <c r="D11" s="178">
        <v>0.25</v>
      </c>
      <c r="E11" s="139" t="s">
        <v>83</v>
      </c>
      <c r="F11" s="98"/>
      <c r="G11" s="96"/>
      <c r="H11" s="97" t="s">
        <v>85</v>
      </c>
      <c r="I11" s="88"/>
      <c r="J11" s="94">
        <v>41856</v>
      </c>
    </row>
    <row r="12" spans="1:10" ht="20.25">
      <c r="A12" s="88"/>
      <c r="B12" s="177">
        <f t="shared" si="0"/>
        <v>11</v>
      </c>
      <c r="C12" s="139" t="s">
        <v>83</v>
      </c>
      <c r="D12" s="150">
        <v>0.5</v>
      </c>
      <c r="E12" s="139" t="s">
        <v>83</v>
      </c>
      <c r="F12" s="98"/>
      <c r="G12" s="96"/>
      <c r="H12" s="97" t="s">
        <v>85</v>
      </c>
      <c r="I12" s="88"/>
      <c r="J12" s="94">
        <v>41857</v>
      </c>
    </row>
    <row r="13" spans="1:10" ht="20.25">
      <c r="A13" s="88"/>
      <c r="B13" s="178">
        <f t="shared" si="0"/>
        <v>10.5</v>
      </c>
      <c r="C13" s="139" t="s">
        <v>83</v>
      </c>
      <c r="D13" s="150">
        <v>0.5</v>
      </c>
      <c r="E13" s="139" t="s">
        <v>83</v>
      </c>
      <c r="F13" s="95"/>
      <c r="G13" s="96"/>
      <c r="H13" s="97" t="s">
        <v>85</v>
      </c>
      <c r="I13" s="88"/>
      <c r="J13" s="94">
        <v>41858</v>
      </c>
    </row>
    <row r="14" spans="1:10" ht="20.25">
      <c r="A14" s="88"/>
      <c r="B14" s="177">
        <f t="shared" si="0"/>
        <v>10</v>
      </c>
      <c r="C14" s="139" t="s">
        <v>83</v>
      </c>
      <c r="D14" s="150">
        <v>0.5</v>
      </c>
      <c r="E14" s="139" t="s">
        <v>83</v>
      </c>
      <c r="F14" s="95"/>
      <c r="G14" s="96"/>
      <c r="H14" s="97" t="s">
        <v>85</v>
      </c>
      <c r="I14" s="88"/>
      <c r="J14" s="94">
        <v>41859</v>
      </c>
    </row>
    <row r="15" spans="1:10" ht="20.25">
      <c r="A15" s="88"/>
      <c r="B15" s="178">
        <f t="shared" si="0"/>
        <v>9.5</v>
      </c>
      <c r="C15" s="139" t="s">
        <v>83</v>
      </c>
      <c r="D15" s="150">
        <v>0.5</v>
      </c>
      <c r="E15" s="139" t="s">
        <v>83</v>
      </c>
      <c r="F15" s="95"/>
      <c r="G15" s="96"/>
      <c r="H15" s="97" t="s">
        <v>85</v>
      </c>
      <c r="I15" s="88"/>
      <c r="J15" s="94">
        <v>41860</v>
      </c>
    </row>
    <row r="16" spans="1:10" ht="20.25">
      <c r="A16" s="88"/>
      <c r="B16" s="151">
        <f t="shared" si="0"/>
        <v>9</v>
      </c>
      <c r="C16" s="139" t="s">
        <v>83</v>
      </c>
      <c r="D16" s="150">
        <v>0.5</v>
      </c>
      <c r="E16" s="139" t="s">
        <v>83</v>
      </c>
      <c r="F16" s="95"/>
      <c r="G16" s="96"/>
      <c r="H16" s="97" t="s">
        <v>85</v>
      </c>
      <c r="I16" s="88"/>
      <c r="J16" s="94">
        <v>41861</v>
      </c>
    </row>
    <row r="17" spans="1:10" ht="20.25">
      <c r="A17" s="88"/>
      <c r="B17" s="178">
        <f t="shared" si="0"/>
        <v>8.75</v>
      </c>
      <c r="C17" s="139" t="s">
        <v>83</v>
      </c>
      <c r="D17" s="178">
        <v>0.25</v>
      </c>
      <c r="E17" s="139" t="s">
        <v>83</v>
      </c>
      <c r="F17" s="95"/>
      <c r="G17" s="96"/>
      <c r="H17" s="97" t="s">
        <v>85</v>
      </c>
      <c r="I17" s="88"/>
      <c r="J17" s="94">
        <v>41862</v>
      </c>
    </row>
    <row r="18" spans="1:10" ht="20.25">
      <c r="A18" s="88"/>
      <c r="B18" s="178">
        <f t="shared" si="0"/>
        <v>8.5</v>
      </c>
      <c r="C18" s="139" t="s">
        <v>83</v>
      </c>
      <c r="D18" s="178">
        <v>0.25</v>
      </c>
      <c r="E18" s="139" t="s">
        <v>83</v>
      </c>
      <c r="F18" s="95"/>
      <c r="G18" s="96"/>
      <c r="H18" s="97" t="s">
        <v>85</v>
      </c>
      <c r="I18" s="88"/>
      <c r="J18" s="94">
        <v>41863</v>
      </c>
    </row>
    <row r="19" spans="1:10" ht="20.25">
      <c r="A19" s="88"/>
      <c r="B19" s="151">
        <f t="shared" si="0"/>
        <v>8</v>
      </c>
      <c r="C19" s="139" t="s">
        <v>83</v>
      </c>
      <c r="D19" s="150">
        <v>0.5</v>
      </c>
      <c r="E19" s="139" t="s">
        <v>83</v>
      </c>
      <c r="F19" s="98"/>
      <c r="G19" s="96"/>
      <c r="H19" s="97" t="s">
        <v>85</v>
      </c>
      <c r="I19" s="88"/>
      <c r="J19" s="94">
        <v>41864</v>
      </c>
    </row>
    <row r="20" spans="1:10" ht="20.25">
      <c r="A20" s="88"/>
      <c r="B20" s="178">
        <f t="shared" si="0"/>
        <v>7.5</v>
      </c>
      <c r="C20" s="139" t="s">
        <v>83</v>
      </c>
      <c r="D20" s="150">
        <v>0.5</v>
      </c>
      <c r="E20" s="139" t="s">
        <v>83</v>
      </c>
      <c r="F20" s="98"/>
      <c r="G20" s="96"/>
      <c r="H20" s="97" t="s">
        <v>85</v>
      </c>
      <c r="I20" s="88"/>
      <c r="J20" s="94">
        <v>41865</v>
      </c>
    </row>
    <row r="21" spans="1:10" ht="20.25">
      <c r="A21" s="88"/>
      <c r="B21" s="151">
        <f t="shared" si="0"/>
        <v>7</v>
      </c>
      <c r="C21" s="139" t="s">
        <v>83</v>
      </c>
      <c r="D21" s="150">
        <v>0.5</v>
      </c>
      <c r="E21" s="139" t="s">
        <v>83</v>
      </c>
      <c r="F21" s="98"/>
      <c r="G21" s="96"/>
      <c r="H21" s="97" t="s">
        <v>85</v>
      </c>
      <c r="I21" s="88"/>
      <c r="J21" s="94">
        <v>41866</v>
      </c>
    </row>
    <row r="22" spans="1:10" ht="20.25">
      <c r="A22" s="88"/>
      <c r="B22" s="178">
        <f t="shared" si="0"/>
        <v>6.5</v>
      </c>
      <c r="C22" s="139" t="s">
        <v>83</v>
      </c>
      <c r="D22" s="150">
        <v>0.5</v>
      </c>
      <c r="E22" s="139" t="s">
        <v>83</v>
      </c>
      <c r="F22" s="95"/>
      <c r="G22" s="96"/>
      <c r="H22" s="97" t="s">
        <v>85</v>
      </c>
      <c r="I22" s="88"/>
      <c r="J22" s="94">
        <v>41867</v>
      </c>
    </row>
    <row r="23" spans="1:10" ht="20.25">
      <c r="A23" s="88"/>
      <c r="B23" s="151">
        <f t="shared" si="0"/>
        <v>6</v>
      </c>
      <c r="C23" s="139" t="s">
        <v>83</v>
      </c>
      <c r="D23" s="150">
        <v>0.5</v>
      </c>
      <c r="E23" s="139" t="s">
        <v>83</v>
      </c>
      <c r="F23" s="95"/>
      <c r="G23" s="96"/>
      <c r="H23" s="97" t="s">
        <v>85</v>
      </c>
      <c r="I23" s="88"/>
      <c r="J23" s="94">
        <v>41868</v>
      </c>
    </row>
    <row r="24" spans="1:10" ht="20.25">
      <c r="A24" s="88"/>
      <c r="B24" s="178">
        <f t="shared" si="0"/>
        <v>5.75</v>
      </c>
      <c r="C24" s="139" t="s">
        <v>83</v>
      </c>
      <c r="D24" s="178">
        <v>0.25</v>
      </c>
      <c r="E24" s="139" t="s">
        <v>83</v>
      </c>
      <c r="F24" s="95"/>
      <c r="G24" s="96"/>
      <c r="H24" s="97" t="s">
        <v>85</v>
      </c>
      <c r="I24" s="88"/>
      <c r="J24" s="94">
        <v>41869</v>
      </c>
    </row>
    <row r="25" spans="1:10" ht="20.25">
      <c r="A25" s="88"/>
      <c r="B25" s="178">
        <f t="shared" si="0"/>
        <v>5.5</v>
      </c>
      <c r="C25" s="139" t="s">
        <v>83</v>
      </c>
      <c r="D25" s="178">
        <v>0.25</v>
      </c>
      <c r="E25" s="139" t="s">
        <v>83</v>
      </c>
      <c r="F25" s="95"/>
      <c r="G25" s="96"/>
      <c r="H25" s="97" t="s">
        <v>85</v>
      </c>
      <c r="I25" s="88"/>
      <c r="J25" s="94">
        <v>41870</v>
      </c>
    </row>
    <row r="26" spans="1:10" ht="20.25">
      <c r="A26" s="88"/>
      <c r="B26" s="151">
        <f t="shared" si="0"/>
        <v>5</v>
      </c>
      <c r="C26" s="139" t="s">
        <v>83</v>
      </c>
      <c r="D26" s="150">
        <v>0.5</v>
      </c>
      <c r="E26" s="139" t="s">
        <v>83</v>
      </c>
      <c r="F26" s="95"/>
      <c r="G26" s="96"/>
      <c r="H26" s="97" t="s">
        <v>85</v>
      </c>
      <c r="I26" s="88"/>
      <c r="J26" s="94">
        <v>41871</v>
      </c>
    </row>
    <row r="27" spans="1:10" ht="20.25">
      <c r="A27" s="88"/>
      <c r="B27" s="178">
        <f t="shared" si="0"/>
        <v>4.5</v>
      </c>
      <c r="C27" s="139" t="s">
        <v>83</v>
      </c>
      <c r="D27" s="150">
        <v>0.5</v>
      </c>
      <c r="E27" s="139" t="s">
        <v>83</v>
      </c>
      <c r="F27" s="95"/>
      <c r="G27" s="96"/>
      <c r="H27" s="97" t="s">
        <v>85</v>
      </c>
      <c r="I27" s="88"/>
      <c r="J27" s="94">
        <v>41872</v>
      </c>
    </row>
    <row r="28" spans="1:10" ht="20.25">
      <c r="A28" s="88"/>
      <c r="B28" s="151">
        <f t="shared" si="0"/>
        <v>4</v>
      </c>
      <c r="C28" s="139" t="s">
        <v>83</v>
      </c>
      <c r="D28" s="150">
        <v>0.5</v>
      </c>
      <c r="E28" s="139" t="s">
        <v>83</v>
      </c>
      <c r="F28" s="98"/>
      <c r="G28" s="96"/>
      <c r="H28" s="97" t="s">
        <v>85</v>
      </c>
      <c r="I28" s="88"/>
      <c r="J28" s="94">
        <v>41873</v>
      </c>
    </row>
    <row r="29" spans="1:10" ht="20.25">
      <c r="A29" s="88"/>
      <c r="B29" s="178">
        <f t="shared" si="0"/>
        <v>3.5</v>
      </c>
      <c r="C29" s="139" t="s">
        <v>83</v>
      </c>
      <c r="D29" s="150">
        <v>0.5</v>
      </c>
      <c r="E29" s="139" t="s">
        <v>83</v>
      </c>
      <c r="F29" s="95"/>
      <c r="G29" s="96"/>
      <c r="H29" s="97" t="s">
        <v>85</v>
      </c>
      <c r="I29" s="88"/>
      <c r="J29" s="94">
        <v>41874</v>
      </c>
    </row>
    <row r="30" spans="1:10" ht="20.25">
      <c r="A30" s="88"/>
      <c r="B30" s="151">
        <f t="shared" si="0"/>
        <v>3</v>
      </c>
      <c r="C30" s="139" t="s">
        <v>83</v>
      </c>
      <c r="D30" s="150">
        <v>0.5</v>
      </c>
      <c r="E30" s="139" t="s">
        <v>83</v>
      </c>
      <c r="F30" s="95"/>
      <c r="G30" s="96"/>
      <c r="H30" s="97" t="s">
        <v>85</v>
      </c>
      <c r="I30" s="88"/>
      <c r="J30" s="94">
        <v>41875</v>
      </c>
    </row>
    <row r="31" spans="1:10" ht="20.25">
      <c r="A31" s="88"/>
      <c r="B31" s="178">
        <f t="shared" si="0"/>
        <v>2.75</v>
      </c>
      <c r="C31" s="139" t="s">
        <v>83</v>
      </c>
      <c r="D31" s="178">
        <v>0.25</v>
      </c>
      <c r="E31" s="139" t="s">
        <v>83</v>
      </c>
      <c r="F31" s="95"/>
      <c r="G31" s="96"/>
      <c r="H31" s="97" t="s">
        <v>85</v>
      </c>
      <c r="I31" s="88"/>
      <c r="J31" s="94">
        <v>41876</v>
      </c>
    </row>
    <row r="32" spans="1:10" ht="21" thickBot="1">
      <c r="A32" s="99"/>
      <c r="B32" s="179">
        <f t="shared" si="0"/>
        <v>2.5</v>
      </c>
      <c r="C32" s="142" t="s">
        <v>83</v>
      </c>
      <c r="D32" s="179">
        <v>0.25</v>
      </c>
      <c r="E32" s="142" t="s">
        <v>83</v>
      </c>
      <c r="F32" s="102"/>
      <c r="G32" s="103"/>
      <c r="H32" s="104" t="s">
        <v>85</v>
      </c>
      <c r="I32" s="99"/>
      <c r="J32" s="105">
        <v>41877</v>
      </c>
    </row>
    <row r="33" spans="1:10" ht="20.25" thickTop="1" thickBot="1">
      <c r="A33" s="106" t="s">
        <v>86</v>
      </c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0" ht="19.5" thickTop="1">
      <c r="A34" s="107" t="s">
        <v>73</v>
      </c>
      <c r="B34" s="108" t="s">
        <v>74</v>
      </c>
      <c r="C34" s="109"/>
      <c r="D34" s="110" t="s">
        <v>75</v>
      </c>
      <c r="E34" s="111"/>
      <c r="F34" s="111"/>
      <c r="G34" s="112"/>
      <c r="H34" s="107" t="s">
        <v>76</v>
      </c>
      <c r="I34" s="107" t="s">
        <v>77</v>
      </c>
      <c r="J34" s="107" t="s">
        <v>78</v>
      </c>
    </row>
    <row r="35" spans="1:10" ht="19.5" thickBot="1">
      <c r="A35" s="113"/>
      <c r="B35" s="114" t="s">
        <v>79</v>
      </c>
      <c r="C35" s="115"/>
      <c r="D35" s="114" t="s">
        <v>80</v>
      </c>
      <c r="E35" s="115"/>
      <c r="F35" s="114" t="s">
        <v>81</v>
      </c>
      <c r="G35" s="115"/>
      <c r="H35" s="113"/>
      <c r="I35" s="113"/>
      <c r="J35" s="113"/>
    </row>
    <row r="36" spans="1:10" ht="21" thickTop="1">
      <c r="A36" s="79"/>
      <c r="B36" s="150">
        <f>B32</f>
        <v>2.5</v>
      </c>
      <c r="C36" s="143" t="s">
        <v>83</v>
      </c>
      <c r="D36" s="171"/>
      <c r="E36" s="172"/>
      <c r="F36" s="120"/>
      <c r="G36" s="121"/>
      <c r="H36" s="122" t="s">
        <v>87</v>
      </c>
      <c r="I36" s="86"/>
      <c r="J36" s="87"/>
    </row>
    <row r="37" spans="1:10" ht="29.25">
      <c r="A37" s="88"/>
      <c r="B37" s="151">
        <f>B36-D37</f>
        <v>2</v>
      </c>
      <c r="C37" s="139" t="s">
        <v>83</v>
      </c>
      <c r="D37" s="150">
        <v>0.5</v>
      </c>
      <c r="E37" s="139" t="s">
        <v>83</v>
      </c>
      <c r="F37" s="95"/>
      <c r="G37" s="123"/>
      <c r="H37" s="93" t="s">
        <v>84</v>
      </c>
      <c r="I37" s="88"/>
      <c r="J37" s="146">
        <v>41301</v>
      </c>
    </row>
    <row r="38" spans="1:10" ht="20.25">
      <c r="A38" s="88"/>
      <c r="B38" s="150">
        <f>B37-D38</f>
        <v>1.5</v>
      </c>
      <c r="C38" s="139" t="s">
        <v>83</v>
      </c>
      <c r="D38" s="150">
        <v>0.5</v>
      </c>
      <c r="E38" s="139" t="s">
        <v>83</v>
      </c>
      <c r="F38" s="95"/>
      <c r="G38" s="96"/>
      <c r="H38" s="97" t="s">
        <v>85</v>
      </c>
      <c r="I38" s="88"/>
      <c r="J38" s="146">
        <v>41302</v>
      </c>
    </row>
    <row r="39" spans="1:10" ht="20.25">
      <c r="A39" s="88"/>
      <c r="B39" s="151">
        <f>B38-D39</f>
        <v>1</v>
      </c>
      <c r="C39" s="139" t="s">
        <v>83</v>
      </c>
      <c r="D39" s="150">
        <v>0.5</v>
      </c>
      <c r="E39" s="139" t="s">
        <v>83</v>
      </c>
      <c r="F39" s="95"/>
      <c r="G39" s="96"/>
      <c r="H39" s="97" t="s">
        <v>85</v>
      </c>
      <c r="I39" s="88"/>
      <c r="J39" s="146">
        <v>41303</v>
      </c>
    </row>
    <row r="40" spans="1:10" ht="20.25">
      <c r="A40" s="88"/>
      <c r="B40" s="150">
        <f>B39-D40</f>
        <v>0.5</v>
      </c>
      <c r="C40" s="139" t="s">
        <v>83</v>
      </c>
      <c r="D40" s="150">
        <v>0.5</v>
      </c>
      <c r="E40" s="139" t="s">
        <v>83</v>
      </c>
      <c r="F40" s="98"/>
      <c r="G40" s="96"/>
      <c r="H40" s="97" t="s">
        <v>85</v>
      </c>
      <c r="I40" s="88"/>
      <c r="J40" s="146">
        <v>41304</v>
      </c>
    </row>
    <row r="41" spans="1:10" ht="20.25">
      <c r="A41" s="88"/>
      <c r="B41" s="91">
        <f>B40-D41</f>
        <v>0</v>
      </c>
      <c r="C41" s="139"/>
      <c r="D41" s="150">
        <v>0.5</v>
      </c>
      <c r="E41" s="139" t="s">
        <v>83</v>
      </c>
      <c r="F41" s="98"/>
      <c r="G41" s="96"/>
      <c r="H41" s="97" t="s">
        <v>85</v>
      </c>
      <c r="I41" s="88"/>
      <c r="J41" s="146">
        <v>41305</v>
      </c>
    </row>
    <row r="42" spans="1:10" ht="20.25">
      <c r="A42" s="88"/>
      <c r="B42" s="126"/>
      <c r="C42" s="123"/>
      <c r="D42" s="98"/>
      <c r="E42" s="123"/>
      <c r="F42" s="98"/>
      <c r="G42" s="96"/>
      <c r="H42" s="88"/>
      <c r="I42" s="88"/>
      <c r="J42" s="127"/>
    </row>
    <row r="43" spans="1:10" ht="20.25">
      <c r="A43" s="88"/>
      <c r="B43" s="126"/>
      <c r="C43" s="123"/>
      <c r="D43" s="98"/>
      <c r="E43" s="128"/>
      <c r="F43" s="95"/>
      <c r="G43" s="96"/>
      <c r="H43" s="88"/>
      <c r="I43" s="88"/>
      <c r="J43" s="127"/>
    </row>
    <row r="44" spans="1:10" ht="20.25">
      <c r="A44" s="88"/>
      <c r="B44" s="126"/>
      <c r="C44" s="123"/>
      <c r="D44" s="98"/>
      <c r="E44" s="128"/>
      <c r="F44" s="95"/>
      <c r="G44" s="96"/>
      <c r="H44" s="88"/>
      <c r="I44" s="88"/>
      <c r="J44" s="127"/>
    </row>
    <row r="45" spans="1:10" ht="20.25">
      <c r="A45" s="88"/>
      <c r="B45" s="126"/>
      <c r="C45" s="123"/>
      <c r="D45" s="98"/>
      <c r="E45" s="128"/>
      <c r="F45" s="95"/>
      <c r="G45" s="96"/>
      <c r="H45" s="88"/>
      <c r="I45" s="88"/>
      <c r="J45" s="127"/>
    </row>
    <row r="46" spans="1:10" ht="20.25">
      <c r="A46" s="88"/>
      <c r="B46" s="126"/>
      <c r="C46" s="123"/>
      <c r="D46" s="98"/>
      <c r="E46" s="128"/>
      <c r="F46" s="95"/>
      <c r="G46" s="96"/>
      <c r="H46" s="88"/>
      <c r="I46" s="88"/>
      <c r="J46" s="127"/>
    </row>
    <row r="47" spans="1:10" ht="20.25">
      <c r="A47" s="88"/>
      <c r="B47" s="126"/>
      <c r="C47" s="123"/>
      <c r="D47" s="98"/>
      <c r="E47" s="128"/>
      <c r="F47" s="95"/>
      <c r="G47" s="96"/>
      <c r="H47" s="88"/>
      <c r="I47" s="88"/>
      <c r="J47" s="127"/>
    </row>
    <row r="48" spans="1:10" ht="20.25">
      <c r="A48" s="88"/>
      <c r="B48" s="126"/>
      <c r="C48" s="123"/>
      <c r="D48" s="98"/>
      <c r="E48" s="128"/>
      <c r="F48" s="95"/>
      <c r="G48" s="96"/>
      <c r="H48" s="88"/>
      <c r="I48" s="88"/>
      <c r="J48" s="127"/>
    </row>
    <row r="49" spans="1:10" ht="20.25">
      <c r="A49" s="88"/>
      <c r="B49" s="126"/>
      <c r="C49" s="123"/>
      <c r="D49" s="98"/>
      <c r="E49" s="123"/>
      <c r="F49" s="98"/>
      <c r="G49" s="96"/>
      <c r="H49" s="88"/>
      <c r="I49" s="88"/>
      <c r="J49" s="127"/>
    </row>
    <row r="50" spans="1:10" ht="20.25">
      <c r="A50" s="88"/>
      <c r="B50" s="126"/>
      <c r="C50" s="123"/>
      <c r="D50" s="98"/>
      <c r="E50" s="123"/>
      <c r="F50" s="98"/>
      <c r="G50" s="96"/>
      <c r="H50" s="88"/>
      <c r="I50" s="88"/>
      <c r="J50" s="127"/>
    </row>
    <row r="51" spans="1:10" ht="20.25">
      <c r="A51" s="88"/>
      <c r="B51" s="126"/>
      <c r="C51" s="123"/>
      <c r="D51" s="98"/>
      <c r="E51" s="123"/>
      <c r="F51" s="98"/>
      <c r="G51" s="96"/>
      <c r="H51" s="88"/>
      <c r="I51" s="88"/>
      <c r="J51" s="127"/>
    </row>
    <row r="52" spans="1:10" ht="20.25">
      <c r="A52" s="88"/>
      <c r="B52" s="126"/>
      <c r="C52" s="123"/>
      <c r="D52" s="98"/>
      <c r="E52" s="128"/>
      <c r="F52" s="95"/>
      <c r="G52" s="96"/>
      <c r="H52" s="88"/>
      <c r="I52" s="88"/>
      <c r="J52" s="127"/>
    </row>
    <row r="53" spans="1:10" ht="20.25">
      <c r="A53" s="88"/>
      <c r="B53" s="126"/>
      <c r="C53" s="123"/>
      <c r="D53" s="98"/>
      <c r="E53" s="128"/>
      <c r="F53" s="95"/>
      <c r="G53" s="96"/>
      <c r="H53" s="88"/>
      <c r="I53" s="88"/>
      <c r="J53" s="127"/>
    </row>
    <row r="54" spans="1:10" ht="20.25">
      <c r="A54" s="88"/>
      <c r="B54" s="126"/>
      <c r="C54" s="123"/>
      <c r="D54" s="98"/>
      <c r="E54" s="128"/>
      <c r="F54" s="95"/>
      <c r="G54" s="96"/>
      <c r="H54" s="88"/>
      <c r="I54" s="88"/>
      <c r="J54" s="127"/>
    </row>
    <row r="55" spans="1:10" ht="20.25">
      <c r="A55" s="88"/>
      <c r="B55" s="126"/>
      <c r="C55" s="123"/>
      <c r="D55" s="98"/>
      <c r="E55" s="128"/>
      <c r="F55" s="95"/>
      <c r="G55" s="96"/>
      <c r="H55" s="88"/>
      <c r="I55" s="88"/>
      <c r="J55" s="127"/>
    </row>
    <row r="56" spans="1:10" ht="20.25">
      <c r="A56" s="88"/>
      <c r="B56" s="126"/>
      <c r="C56" s="123"/>
      <c r="D56" s="98"/>
      <c r="E56" s="128"/>
      <c r="F56" s="95"/>
      <c r="G56" s="96"/>
      <c r="H56" s="88"/>
      <c r="I56" s="88"/>
      <c r="J56" s="127"/>
    </row>
    <row r="57" spans="1:10" ht="20.25">
      <c r="A57" s="88"/>
      <c r="B57" s="126"/>
      <c r="C57" s="123"/>
      <c r="D57" s="98"/>
      <c r="E57" s="128"/>
      <c r="F57" s="95"/>
      <c r="G57" s="96"/>
      <c r="H57" s="88"/>
      <c r="I57" s="88"/>
      <c r="J57" s="127"/>
    </row>
    <row r="58" spans="1:10" ht="20.25">
      <c r="A58" s="88"/>
      <c r="B58" s="126"/>
      <c r="C58" s="123"/>
      <c r="D58" s="98"/>
      <c r="E58" s="123"/>
      <c r="F58" s="98"/>
      <c r="G58" s="96"/>
      <c r="H58" s="88"/>
      <c r="I58" s="88"/>
      <c r="J58" s="127"/>
    </row>
    <row r="59" spans="1:10" ht="20.25">
      <c r="A59" s="88"/>
      <c r="B59" s="126"/>
      <c r="C59" s="123"/>
      <c r="D59" s="98"/>
      <c r="E59" s="128"/>
      <c r="F59" s="95"/>
      <c r="G59" s="96"/>
      <c r="H59" s="88"/>
      <c r="I59" s="88"/>
      <c r="J59" s="127"/>
    </row>
    <row r="60" spans="1:10" ht="20.25">
      <c r="A60" s="88"/>
      <c r="B60" s="126"/>
      <c r="C60" s="123"/>
      <c r="D60" s="98"/>
      <c r="E60" s="128"/>
      <c r="F60" s="95"/>
      <c r="G60" s="96"/>
      <c r="H60" s="88"/>
      <c r="I60" s="88"/>
      <c r="J60" s="127"/>
    </row>
    <row r="61" spans="1:10" ht="20.25">
      <c r="A61" s="88"/>
      <c r="B61" s="126"/>
      <c r="C61" s="123"/>
      <c r="D61" s="98"/>
      <c r="E61" s="128"/>
      <c r="F61" s="95"/>
      <c r="G61" s="96"/>
      <c r="H61" s="88"/>
      <c r="I61" s="88"/>
      <c r="J61" s="127"/>
    </row>
    <row r="62" spans="1:10" ht="20.25">
      <c r="A62" s="88"/>
      <c r="B62" s="129"/>
      <c r="C62" s="130"/>
      <c r="D62" s="98"/>
      <c r="E62" s="128"/>
      <c r="F62" s="95"/>
      <c r="G62" s="96"/>
      <c r="H62" s="88"/>
      <c r="I62" s="88"/>
      <c r="J62" s="88"/>
    </row>
    <row r="63" spans="1:10">
      <c r="A63" s="126"/>
      <c r="B63" s="126"/>
      <c r="C63" s="131"/>
      <c r="D63" s="126"/>
      <c r="E63" s="131"/>
      <c r="F63" s="126"/>
      <c r="G63" s="131"/>
      <c r="H63" s="88"/>
      <c r="I63" s="88"/>
      <c r="J63" s="88"/>
    </row>
    <row r="64" spans="1:10">
      <c r="A64" s="88"/>
      <c r="B64" s="126"/>
      <c r="C64" s="131"/>
      <c r="D64" s="126"/>
      <c r="E64" s="131"/>
      <c r="F64" s="126"/>
      <c r="G64" s="131"/>
      <c r="H64" s="88"/>
      <c r="I64" s="88"/>
      <c r="J64" s="88"/>
    </row>
    <row r="65" spans="1:10" ht="15.75" thickBot="1">
      <c r="A65" s="99"/>
      <c r="B65" s="132"/>
      <c r="C65" s="133"/>
      <c r="D65" s="132"/>
      <c r="E65" s="133"/>
      <c r="F65" s="132"/>
      <c r="G65" s="133"/>
      <c r="H65" s="99"/>
      <c r="I65" s="99"/>
      <c r="J65" s="99"/>
    </row>
    <row r="66" spans="1:10" ht="15.75" thickTop="1"/>
  </sheetData>
  <mergeCells count="24">
    <mergeCell ref="B35:C35"/>
    <mergeCell ref="D35:E35"/>
    <mergeCell ref="F35:G35"/>
    <mergeCell ref="H36:J36"/>
    <mergeCell ref="D5:E5"/>
    <mergeCell ref="F5:G5"/>
    <mergeCell ref="H6:J6"/>
    <mergeCell ref="A33:J33"/>
    <mergeCell ref="A34:A35"/>
    <mergeCell ref="B34:C34"/>
    <mergeCell ref="D34:G34"/>
    <mergeCell ref="H34:H35"/>
    <mergeCell ref="I34:I35"/>
    <mergeCell ref="J34:J35"/>
    <mergeCell ref="A1:J1"/>
    <mergeCell ref="A2:G2"/>
    <mergeCell ref="I2:J2"/>
    <mergeCell ref="A4:A5"/>
    <mergeCell ref="B4:C4"/>
    <mergeCell ref="D4:G4"/>
    <mergeCell ref="H4:H5"/>
    <mergeCell ref="I4:I5"/>
    <mergeCell ref="J4:J5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جدول استهلاك شهري</vt:lpstr>
      <vt:lpstr>قهـــــــــــوة</vt:lpstr>
      <vt:lpstr>سكـــــــــــــر</vt:lpstr>
      <vt:lpstr>مــــربـــــــــــى</vt:lpstr>
      <vt:lpstr>زيــــــــــت</vt:lpstr>
      <vt:lpstr>طماطم مصبرة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abdrezak</dc:creator>
  <cp:lastModifiedBy>abdrezak</cp:lastModifiedBy>
  <dcterms:created xsi:type="dcterms:W3CDTF">2015-04-05T18:31:37Z</dcterms:created>
  <dcterms:modified xsi:type="dcterms:W3CDTF">2015-04-05T18:55:27Z</dcterms:modified>
</cp:coreProperties>
</file>