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118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مدرس">[1]Sheet1!$A:$A</definedName>
    <definedName name="نقابى">[1]Sheet1!$B:$B</definedName>
  </definedNames>
  <calcPr calcId="152511"/>
</workbook>
</file>

<file path=xl/calcChain.xml><?xml version="1.0" encoding="utf-8"?>
<calcChain xmlns="http://schemas.openxmlformats.org/spreadsheetml/2006/main">
  <c r="AC9" i="1" l="1"/>
  <c r="AD9" i="1"/>
  <c r="AH8" i="1"/>
  <c r="AG8" i="1"/>
  <c r="AD8" i="1"/>
  <c r="AB8" i="1"/>
  <c r="AC8" i="1" s="1"/>
  <c r="AA8" i="1"/>
  <c r="AA9" i="1"/>
  <c r="AB9" i="1"/>
  <c r="V9" i="1"/>
  <c r="U9" i="1"/>
  <c r="V8" i="1"/>
  <c r="U8" i="1"/>
  <c r="AF10" i="1"/>
  <c r="AE10" i="1"/>
  <c r="R10" i="1"/>
  <c r="Q10" i="1"/>
  <c r="T10" i="1"/>
  <c r="S10" i="1"/>
  <c r="X10" i="1"/>
  <c r="W10" i="1"/>
  <c r="Z10" i="1"/>
  <c r="Y10" i="1"/>
  <c r="AH9" i="1" l="1"/>
  <c r="U10" i="1"/>
  <c r="V10" i="1"/>
  <c r="AA10" i="1"/>
  <c r="AB10" i="1" l="1"/>
  <c r="AC10" i="1"/>
  <c r="AD10" i="1" l="1"/>
  <c r="AG9" i="1"/>
  <c r="AG10" i="1" s="1"/>
  <c r="AH10" i="1" l="1"/>
</calcChain>
</file>

<file path=xl/sharedStrings.xml><?xml version="1.0" encoding="utf-8"?>
<sst xmlns="http://schemas.openxmlformats.org/spreadsheetml/2006/main" count="30" uniqueCount="6">
  <si>
    <t>ق</t>
  </si>
  <si>
    <t>ج</t>
  </si>
  <si>
    <t>50</t>
  </si>
  <si>
    <t/>
  </si>
  <si>
    <t>الاول</t>
  </si>
  <si>
    <t>الثانى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</si>
</sst>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24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28"/>
      <color theme="1"/>
      <name val="Cambria"/>
      <family val="1"/>
      <scheme val="major"/>
    </font>
    <font>
      <b/>
      <sz val="48"/>
      <color theme="1"/>
      <name val="Cambria"/>
      <family val="1"/>
      <scheme val="maj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2" fontId="2" fillId="2" borderId="0" xfId="0" applyNumberFormat="1" applyFont="1" applyFill="1" applyBorder="1" applyAlignment="1"/>
    <xf numFmtId="2" fontId="2" fillId="2" borderId="0" xfId="0" applyNumberFormat="1" applyFont="1" applyFill="1" applyAlignment="1"/>
    <xf numFmtId="0" fontId="2" fillId="2" borderId="0" xfId="0" applyFont="1" applyFill="1" applyAlignment="1"/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2" fontId="3" fillId="2" borderId="0" xfId="0" applyNumberFormat="1" applyFont="1" applyFill="1" applyBorder="1" applyAlignment="1"/>
    <xf numFmtId="2" fontId="2" fillId="2" borderId="1" xfId="0" applyNumberFormat="1" applyFont="1" applyFill="1" applyBorder="1" applyAlignment="1"/>
    <xf numFmtId="2" fontId="3" fillId="2" borderId="0" xfId="0" applyNumberFormat="1" applyFont="1" applyFill="1" applyAlignment="1"/>
    <xf numFmtId="2" fontId="4" fillId="2" borderId="2" xfId="0" applyNumberFormat="1" applyFont="1" applyFill="1" applyBorder="1" applyAlignment="1">
      <alignment vertical="center"/>
    </xf>
    <xf numFmtId="0" fontId="4" fillId="2" borderId="0" xfId="0" applyFont="1" applyFill="1" applyAlignment="1"/>
    <xf numFmtId="2" fontId="4" fillId="2" borderId="8" xfId="0" applyNumberFormat="1" applyFont="1" applyFill="1" applyBorder="1" applyAlignment="1">
      <alignment vertical="center"/>
    </xf>
    <xf numFmtId="2" fontId="4" fillId="2" borderId="20" xfId="0" applyNumberFormat="1" applyFont="1" applyFill="1" applyBorder="1" applyAlignment="1">
      <alignment horizontal="center" vertical="center"/>
    </xf>
    <xf numFmtId="9" fontId="4" fillId="2" borderId="16" xfId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9" fontId="4" fillId="2" borderId="22" xfId="1" applyFont="1" applyFill="1" applyBorder="1" applyAlignment="1">
      <alignment horizontal="center" vertical="center"/>
    </xf>
    <xf numFmtId="9" fontId="4" fillId="2" borderId="18" xfId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1" fontId="4" fillId="2" borderId="23" xfId="0" applyNumberFormat="1" applyFont="1" applyFill="1" applyBorder="1" applyAlignment="1" applyProtection="1">
      <alignment vertical="center"/>
      <protection hidden="1"/>
    </xf>
    <xf numFmtId="1" fontId="4" fillId="2" borderId="24" xfId="0" applyNumberFormat="1" applyFont="1" applyFill="1" applyBorder="1" applyAlignment="1" applyProtection="1">
      <alignment vertical="center"/>
      <protection hidden="1"/>
    </xf>
    <xf numFmtId="2" fontId="4" fillId="2" borderId="24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164" fontId="4" fillId="2" borderId="27" xfId="0" applyNumberFormat="1" applyFont="1" applyFill="1" applyBorder="1" applyAlignment="1">
      <alignment horizontal="right" vertical="center" shrinkToFit="1"/>
    </xf>
    <xf numFmtId="0" fontId="4" fillId="2" borderId="29" xfId="0" applyFont="1" applyFill="1" applyBorder="1" applyAlignment="1">
      <alignment horizontal="right" vertical="center" shrinkToFit="1"/>
    </xf>
    <xf numFmtId="0" fontId="4" fillId="2" borderId="26" xfId="0" applyFont="1" applyFill="1" applyBorder="1" applyAlignment="1">
      <alignment vertical="center" shrinkToFit="1"/>
    </xf>
    <xf numFmtId="0" fontId="4" fillId="2" borderId="27" xfId="0" applyFont="1" applyFill="1" applyBorder="1" applyAlignment="1">
      <alignment vertical="center" shrinkToFit="1"/>
    </xf>
    <xf numFmtId="164" fontId="4" fillId="2" borderId="27" xfId="0" applyNumberFormat="1" applyFont="1" applyFill="1" applyBorder="1" applyAlignment="1">
      <alignment vertical="center" shrinkToFit="1"/>
    </xf>
    <xf numFmtId="0" fontId="4" fillId="2" borderId="29" xfId="0" applyFont="1" applyFill="1" applyBorder="1" applyAlignment="1">
      <alignment vertical="center" shrinkToFit="1"/>
    </xf>
    <xf numFmtId="0" fontId="4" fillId="2" borderId="25" xfId="0" applyFont="1" applyFill="1" applyBorder="1" applyAlignment="1">
      <alignment vertical="center" shrinkToFit="1"/>
    </xf>
    <xf numFmtId="2" fontId="4" fillId="2" borderId="2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 shrinkToFit="1"/>
    </xf>
    <xf numFmtId="0" fontId="4" fillId="2" borderId="30" xfId="0" applyFont="1" applyFill="1" applyBorder="1" applyAlignment="1">
      <alignment vertical="center" shrinkToFit="1"/>
    </xf>
    <xf numFmtId="164" fontId="4" fillId="2" borderId="31" xfId="0" applyNumberFormat="1" applyFont="1" applyFill="1" applyBorder="1" applyAlignment="1">
      <alignment vertical="center" shrinkToFit="1"/>
    </xf>
    <xf numFmtId="0" fontId="4" fillId="2" borderId="6" xfId="0" applyFont="1" applyFill="1" applyBorder="1" applyAlignment="1">
      <alignment vertical="center" shrinkToFit="1"/>
    </xf>
    <xf numFmtId="2" fontId="4" fillId="2" borderId="32" xfId="0" applyNumberFormat="1" applyFont="1" applyFill="1" applyBorder="1" applyAlignment="1">
      <alignment vertical="center"/>
    </xf>
    <xf numFmtId="2" fontId="4" fillId="3" borderId="15" xfId="0" applyNumberFormat="1" applyFont="1" applyFill="1" applyBorder="1" applyAlignment="1">
      <alignment horizontal="center" vertical="center"/>
    </xf>
    <xf numFmtId="9" fontId="4" fillId="3" borderId="22" xfId="1" applyFont="1" applyFill="1" applyBorder="1" applyAlignment="1">
      <alignment horizontal="center" vertical="center"/>
    </xf>
    <xf numFmtId="164" fontId="4" fillId="3" borderId="27" xfId="0" applyNumberFormat="1" applyFont="1" applyFill="1" applyBorder="1" applyAlignment="1">
      <alignment vertical="center" shrinkToFit="1"/>
    </xf>
    <xf numFmtId="0" fontId="4" fillId="3" borderId="29" xfId="0" applyFont="1" applyFill="1" applyBorder="1" applyAlignment="1">
      <alignment vertical="center" shrinkToFit="1"/>
    </xf>
    <xf numFmtId="164" fontId="4" fillId="3" borderId="3" xfId="0" applyNumberFormat="1" applyFont="1" applyFill="1" applyBorder="1" applyAlignment="1">
      <alignment vertical="center" shrinkToFit="1"/>
    </xf>
    <xf numFmtId="0" fontId="4" fillId="3" borderId="30" xfId="0" applyFont="1" applyFill="1" applyBorder="1" applyAlignment="1">
      <alignment vertical="center" shrinkToFit="1"/>
    </xf>
    <xf numFmtId="1" fontId="4" fillId="2" borderId="27" xfId="0" applyNumberFormat="1" applyFont="1" applyFill="1" applyBorder="1" applyAlignment="1" applyProtection="1">
      <alignment vertical="center"/>
      <protection hidden="1"/>
    </xf>
    <xf numFmtId="0" fontId="6" fillId="3" borderId="2" xfId="0" applyFont="1" applyFill="1" applyBorder="1"/>
    <xf numFmtId="0" fontId="6" fillId="3" borderId="17" xfId="0" applyFont="1" applyFill="1" applyBorder="1"/>
    <xf numFmtId="1" fontId="5" fillId="2" borderId="7" xfId="0" applyNumberFormat="1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1" fontId="5" fillId="3" borderId="16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17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1" fontId="4" fillId="2" borderId="15" xfId="0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3;&#1575;&#1601;&#1571;&#1577;%20&#1608;&#1575;&#1604;&#1583;&#1605;&#1594;&#1577;\&#1575;&#1604;&#1605;&#1603;&#1575;&#1601;&#1571;&#1577;%20&#1608;&#1575;&#1604;&#1583;&#1605;&#1594;&#1577;\33333333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مكافاة الثانوية العامة"/>
    </sheetNames>
    <sheetDataSet>
      <sheetData sheetId="0">
        <row r="1">
          <cell r="A1" t="str">
            <v>مدرس</v>
          </cell>
          <cell r="B1" t="str">
            <v>نقابى</v>
          </cell>
        </row>
        <row r="2">
          <cell r="A2" t="str">
            <v>ادارى</v>
          </cell>
          <cell r="B2" t="str">
            <v>غيرنقابى</v>
          </cell>
        </row>
        <row r="3">
          <cell r="A3" t="str">
            <v>عامل</v>
          </cell>
        </row>
        <row r="4">
          <cell r="A4" t="str">
            <v>طبيب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rightToLeft="1" tabSelected="1" topLeftCell="K1" zoomScale="50" zoomScaleNormal="50" workbookViewId="0">
      <selection activeCell="AH9" sqref="AH9"/>
    </sheetView>
  </sheetViews>
  <sheetFormatPr baseColWidth="10" defaultColWidth="11" defaultRowHeight="30"/>
  <cols>
    <col min="1" max="1" width="15.7109375" style="5" customWidth="1"/>
    <col min="2" max="2" width="35.85546875" style="5" customWidth="1"/>
    <col min="3" max="3" width="29.85546875" style="5" customWidth="1"/>
    <col min="4" max="4" width="21.85546875" style="10" bestFit="1" customWidth="1"/>
    <col min="5" max="5" width="15.85546875" style="10" bestFit="1" customWidth="1"/>
    <col min="6" max="6" width="16" style="4" bestFit="1" customWidth="1"/>
    <col min="7" max="8" width="8.5703125" style="4" customWidth="1"/>
    <col min="9" max="9" width="9.42578125" style="4" customWidth="1"/>
    <col min="10" max="16" width="9.5703125" style="4" customWidth="1"/>
    <col min="17" max="17" width="9.5703125" style="4" bestFit="1" customWidth="1"/>
    <col min="18" max="18" width="18.7109375" style="4" customWidth="1"/>
    <col min="19" max="19" width="9.5703125" style="4" bestFit="1" customWidth="1"/>
    <col min="20" max="20" width="19.5703125" style="4" customWidth="1"/>
    <col min="21" max="21" width="9.5703125" style="4" bestFit="1" customWidth="1"/>
    <col min="22" max="22" width="9.7109375" style="4" bestFit="1" customWidth="1"/>
    <col min="23" max="23" width="11.42578125" style="4" customWidth="1"/>
    <col min="24" max="24" width="7.5703125" style="4" bestFit="1" customWidth="1"/>
    <col min="25" max="25" width="5.42578125" style="4" customWidth="1"/>
    <col min="26" max="26" width="11" style="4" customWidth="1"/>
    <col min="27" max="27" width="17.5703125" style="4" customWidth="1"/>
    <col min="28" max="28" width="18.5703125" style="4" customWidth="1"/>
    <col min="29" max="34" width="15.5703125" style="4" customWidth="1"/>
    <col min="35" max="35" width="32" style="4" customWidth="1"/>
    <col min="36" max="200" width="9.140625" style="5" customWidth="1"/>
    <col min="201" max="16384" width="11" style="5"/>
  </cols>
  <sheetData>
    <row r="1" spans="1:35">
      <c r="A1" s="1"/>
      <c r="B1" s="1"/>
      <c r="C1" s="1"/>
      <c r="D1" s="2"/>
      <c r="E1" s="2"/>
      <c r="F1" s="3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D1" s="3"/>
      <c r="AE1" s="3"/>
      <c r="AF1" s="3"/>
      <c r="AG1" s="3"/>
      <c r="AH1" s="3"/>
    </row>
    <row r="2" spans="1:35">
      <c r="A2" s="1"/>
      <c r="B2" s="1"/>
      <c r="C2" s="1"/>
      <c r="D2" s="2"/>
      <c r="E2" s="2"/>
      <c r="F2" s="3"/>
      <c r="G2" s="1"/>
      <c r="H2" s="3"/>
      <c r="I2" s="3"/>
      <c r="J2" s="3"/>
      <c r="K2" s="3"/>
      <c r="L2" s="3"/>
      <c r="M2" s="3"/>
      <c r="P2" s="3"/>
      <c r="Q2" s="3"/>
      <c r="R2" s="3"/>
      <c r="T2" s="3"/>
      <c r="U2" s="3"/>
      <c r="V2" s="3"/>
      <c r="AB2" s="3"/>
      <c r="AC2" s="3"/>
      <c r="AD2" s="3"/>
      <c r="AE2" s="3"/>
      <c r="AF2" s="3"/>
      <c r="AG2" s="3"/>
      <c r="AH2" s="3"/>
      <c r="AI2" s="3"/>
    </row>
    <row r="3" spans="1:35" ht="30.75" thickBot="1">
      <c r="A3" s="1"/>
      <c r="B3" s="6"/>
      <c r="C3" s="6"/>
      <c r="D3" s="7"/>
      <c r="E3" s="8"/>
      <c r="F3" s="9"/>
      <c r="G3" s="3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3"/>
      <c r="AB3" s="3"/>
      <c r="AC3" s="3"/>
      <c r="AD3" s="3"/>
      <c r="AE3" s="3"/>
      <c r="AF3" s="3"/>
      <c r="AG3" s="3"/>
      <c r="AH3" s="3"/>
      <c r="AI3" s="3"/>
    </row>
    <row r="4" spans="1:35" s="12" customFormat="1" ht="34.5" customHeight="1" thickTop="1" thickBot="1">
      <c r="A4" s="85"/>
      <c r="B4" s="88"/>
      <c r="C4" s="89"/>
      <c r="D4" s="89"/>
      <c r="E4" s="89"/>
      <c r="F4" s="66"/>
      <c r="G4" s="66"/>
      <c r="H4" s="90"/>
      <c r="I4" s="64"/>
      <c r="J4" s="69"/>
      <c r="K4" s="69"/>
      <c r="L4" s="69"/>
      <c r="M4" s="65"/>
      <c r="N4" s="64"/>
      <c r="O4" s="69"/>
      <c r="P4" s="65"/>
      <c r="Q4" s="64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5"/>
      <c r="AE4" s="64"/>
      <c r="AF4" s="65"/>
      <c r="AG4" s="70">
        <v>13</v>
      </c>
      <c r="AH4" s="71"/>
      <c r="AI4" s="11"/>
    </row>
    <row r="5" spans="1:35" s="12" customFormat="1" ht="39.950000000000003" customHeight="1" thickTop="1">
      <c r="A5" s="86"/>
      <c r="B5" s="76"/>
      <c r="C5" s="76"/>
      <c r="D5" s="79"/>
      <c r="E5" s="82"/>
      <c r="F5" s="67"/>
      <c r="G5" s="67"/>
      <c r="H5" s="91"/>
      <c r="I5" s="70">
        <v>1</v>
      </c>
      <c r="J5" s="71"/>
      <c r="K5" s="70">
        <v>2</v>
      </c>
      <c r="L5" s="71"/>
      <c r="M5" s="66"/>
      <c r="N5" s="66"/>
      <c r="O5" s="54">
        <v>3</v>
      </c>
      <c r="P5" s="55"/>
      <c r="Q5" s="54">
        <v>4</v>
      </c>
      <c r="R5" s="55"/>
      <c r="S5" s="54">
        <v>5</v>
      </c>
      <c r="T5" s="55"/>
      <c r="U5" s="58">
        <v>6</v>
      </c>
      <c r="V5" s="59"/>
      <c r="W5" s="54">
        <v>7</v>
      </c>
      <c r="X5" s="55"/>
      <c r="Y5" s="54">
        <v>8</v>
      </c>
      <c r="Z5" s="55"/>
      <c r="AA5" s="58">
        <v>9</v>
      </c>
      <c r="AB5" s="59"/>
      <c r="AC5" s="54">
        <v>10</v>
      </c>
      <c r="AD5" s="55"/>
      <c r="AE5" s="62">
        <v>11</v>
      </c>
      <c r="AF5" s="62">
        <v>12</v>
      </c>
      <c r="AG5" s="72"/>
      <c r="AH5" s="73"/>
      <c r="AI5" s="13"/>
    </row>
    <row r="6" spans="1:35" s="12" customFormat="1" ht="39.950000000000003" customHeight="1" thickBot="1">
      <c r="A6" s="86"/>
      <c r="B6" s="77"/>
      <c r="C6" s="77"/>
      <c r="D6" s="80"/>
      <c r="E6" s="83"/>
      <c r="F6" s="67"/>
      <c r="G6" s="67"/>
      <c r="H6" s="91"/>
      <c r="I6" s="74"/>
      <c r="J6" s="75"/>
      <c r="K6" s="74"/>
      <c r="L6" s="75"/>
      <c r="M6" s="67"/>
      <c r="N6" s="67"/>
      <c r="O6" s="56"/>
      <c r="P6" s="57"/>
      <c r="Q6" s="56"/>
      <c r="R6" s="57"/>
      <c r="S6" s="56"/>
      <c r="T6" s="57"/>
      <c r="U6" s="60"/>
      <c r="V6" s="61"/>
      <c r="W6" s="56"/>
      <c r="X6" s="57"/>
      <c r="Y6" s="56"/>
      <c r="Z6" s="57"/>
      <c r="AA6" s="60"/>
      <c r="AB6" s="61"/>
      <c r="AC6" s="56"/>
      <c r="AD6" s="57"/>
      <c r="AE6" s="63"/>
      <c r="AF6" s="63"/>
      <c r="AG6" s="74"/>
      <c r="AH6" s="75"/>
      <c r="AI6" s="13"/>
    </row>
    <row r="7" spans="1:35" s="12" customFormat="1" ht="39.950000000000003" customHeight="1" thickTop="1" thickBot="1">
      <c r="A7" s="87"/>
      <c r="B7" s="78"/>
      <c r="C7" s="78"/>
      <c r="D7" s="81"/>
      <c r="E7" s="84"/>
      <c r="F7" s="68"/>
      <c r="G7" s="68"/>
      <c r="H7" s="92"/>
      <c r="I7" s="14" t="s">
        <v>0</v>
      </c>
      <c r="J7" s="15" t="s">
        <v>1</v>
      </c>
      <c r="K7" s="16" t="s">
        <v>0</v>
      </c>
      <c r="L7" s="15" t="s">
        <v>1</v>
      </c>
      <c r="M7" s="68"/>
      <c r="N7" s="68"/>
      <c r="O7" s="17" t="s">
        <v>0</v>
      </c>
      <c r="P7" s="18" t="s">
        <v>1</v>
      </c>
      <c r="Q7" s="17" t="s">
        <v>0</v>
      </c>
      <c r="R7" s="18" t="s">
        <v>1</v>
      </c>
      <c r="S7" s="17" t="s">
        <v>0</v>
      </c>
      <c r="T7" s="18" t="s">
        <v>1</v>
      </c>
      <c r="U7" s="45" t="s">
        <v>0</v>
      </c>
      <c r="V7" s="46" t="s">
        <v>1</v>
      </c>
      <c r="W7" s="17" t="s">
        <v>0</v>
      </c>
      <c r="X7" s="18" t="s">
        <v>1</v>
      </c>
      <c r="Y7" s="17" t="s">
        <v>0</v>
      </c>
      <c r="Z7" s="18" t="s">
        <v>1</v>
      </c>
      <c r="AA7" s="45" t="s">
        <v>0</v>
      </c>
      <c r="AB7" s="46" t="s">
        <v>1</v>
      </c>
      <c r="AC7" s="17" t="s">
        <v>0</v>
      </c>
      <c r="AD7" s="18" t="s">
        <v>1</v>
      </c>
      <c r="AE7" s="19" t="s">
        <v>1</v>
      </c>
      <c r="AF7" s="15" t="s">
        <v>1</v>
      </c>
      <c r="AG7" s="16" t="s">
        <v>0</v>
      </c>
      <c r="AH7" s="15" t="s">
        <v>1</v>
      </c>
      <c r="AI7" s="20"/>
    </row>
    <row r="8" spans="1:35" s="12" customFormat="1" ht="39.950000000000003" customHeight="1" thickTop="1">
      <c r="A8" s="21">
        <v>1</v>
      </c>
      <c r="B8" s="22"/>
      <c r="C8" s="23"/>
      <c r="D8" s="51"/>
      <c r="E8" s="52" t="s">
        <v>4</v>
      </c>
      <c r="F8" s="24">
        <v>496.5</v>
      </c>
      <c r="G8" s="25">
        <v>10</v>
      </c>
      <c r="H8" s="26">
        <v>5</v>
      </c>
      <c r="I8" s="27" t="s">
        <v>2</v>
      </c>
      <c r="J8" s="28">
        <v>496</v>
      </c>
      <c r="K8" s="27">
        <v>75</v>
      </c>
      <c r="L8" s="28">
        <v>34</v>
      </c>
      <c r="M8" s="29">
        <v>30</v>
      </c>
      <c r="N8" s="30">
        <v>100</v>
      </c>
      <c r="O8" s="31">
        <v>50</v>
      </c>
      <c r="P8" s="32">
        <v>2</v>
      </c>
      <c r="Q8" s="31">
        <v>50</v>
      </c>
      <c r="R8" s="32">
        <v>1292</v>
      </c>
      <c r="S8" s="31">
        <v>0</v>
      </c>
      <c r="T8" s="32">
        <v>0</v>
      </c>
      <c r="U8" s="47">
        <f>IF(E8="الاول",CEILING(TRUNC((SUM(R8,Q8/100)*2%-INT(SUM(R8,Q8/100)*2%)),2)*100,0.05),0)</f>
        <v>85</v>
      </c>
      <c r="V8" s="48">
        <f>IF(E8="الاول",INT(SUM(R8,Q8/100)*2%),0)</f>
        <v>25</v>
      </c>
      <c r="W8" s="31">
        <v>80</v>
      </c>
      <c r="X8" s="32">
        <v>6</v>
      </c>
      <c r="Y8" s="31">
        <v>80</v>
      </c>
      <c r="Z8" s="32">
        <v>7</v>
      </c>
      <c r="AA8" s="47">
        <f>MOD(SUM(100*SUM(T8,V8,X8,Z8),S8,U8,W8,Y8),100)</f>
        <v>45</v>
      </c>
      <c r="AB8" s="48">
        <f>INT(SUM(100*SUM(T8,V8,X8,Z8),S8,U8,W8,Y8)/100)</f>
        <v>40</v>
      </c>
      <c r="AC8" s="31">
        <f>MOD(SUM(100*SUM(R8,-AB8),Q8,-AA8),100)</f>
        <v>5</v>
      </c>
      <c r="AD8" s="32">
        <f>INT(SUM(100*SUM(R8,-AB8),Q8,-AA8)/100)</f>
        <v>1252</v>
      </c>
      <c r="AE8" s="33">
        <v>60</v>
      </c>
      <c r="AF8" s="29">
        <v>10</v>
      </c>
      <c r="AG8" s="31">
        <f>MOD(SUM(100*SUM(AD8,AE8,AF8),AC8),100)</f>
        <v>5</v>
      </c>
      <c r="AH8" s="32">
        <f>INT(SUM(100*SUM(AD8,AE8,AF8),AC8)/100)</f>
        <v>1322</v>
      </c>
      <c r="AI8" s="34"/>
    </row>
    <row r="9" spans="1:35" s="12" customFormat="1" ht="39.950000000000003" customHeight="1" thickBot="1">
      <c r="A9" s="21">
        <v>2</v>
      </c>
      <c r="B9" s="22"/>
      <c r="C9" s="23"/>
      <c r="D9" s="51"/>
      <c r="E9" s="53" t="s">
        <v>5</v>
      </c>
      <c r="F9" s="24">
        <v>496.5</v>
      </c>
      <c r="G9" s="25">
        <v>10</v>
      </c>
      <c r="H9" s="26">
        <v>5</v>
      </c>
      <c r="I9" s="27" t="s">
        <v>2</v>
      </c>
      <c r="J9" s="28">
        <v>496</v>
      </c>
      <c r="K9" s="27">
        <v>75</v>
      </c>
      <c r="L9" s="28">
        <v>34</v>
      </c>
      <c r="M9" s="29">
        <v>30</v>
      </c>
      <c r="N9" s="30">
        <v>100</v>
      </c>
      <c r="O9" s="31">
        <v>50</v>
      </c>
      <c r="P9" s="32">
        <v>2</v>
      </c>
      <c r="Q9" s="31">
        <v>50</v>
      </c>
      <c r="R9" s="32">
        <v>1292</v>
      </c>
      <c r="S9" s="31" t="s">
        <v>3</v>
      </c>
      <c r="T9" s="32" t="s">
        <v>3</v>
      </c>
      <c r="U9" s="47" t="str">
        <f>IF(E9="الاول",CEILING(TRUNC((SUM(R9,Q9/100)*2%-INT(SUM(R9,Q9/100)*2%)),2)*100,0.05),"")</f>
        <v/>
      </c>
      <c r="V9" s="48" t="str">
        <f>IF(E9="الاول",INT(SUM(R9,Q9/100)*2%),"")</f>
        <v/>
      </c>
      <c r="W9" s="31">
        <v>80</v>
      </c>
      <c r="X9" s="32">
        <v>6</v>
      </c>
      <c r="Y9" s="31">
        <v>80</v>
      </c>
      <c r="Z9" s="32">
        <v>7</v>
      </c>
      <c r="AA9" s="47">
        <f>MOD(SUM(100*SUM(T9,V9,X9,Z9),S9,U9,W9,Y9),100)</f>
        <v>60</v>
      </c>
      <c r="AB9" s="48">
        <f>INT(SUM(100*SUM(T9,V9,X9,Z9),S9,U9,W9,Y9)/100)</f>
        <v>14</v>
      </c>
      <c r="AC9" s="31">
        <f>MOD(SUM(100*SUM(R9,-AB9),Q9,-AA9),100)</f>
        <v>90</v>
      </c>
      <c r="AD9" s="32">
        <f>INT(SUM(100*SUM(R9,-AB9),Q9,-AA9)/100)</f>
        <v>1277</v>
      </c>
      <c r="AE9" s="33">
        <v>60</v>
      </c>
      <c r="AF9" s="29">
        <v>10</v>
      </c>
      <c r="AG9" s="31">
        <f>MOD(SUM(100*SUM(AD9,AE9,AF9),AC9),100)</f>
        <v>90</v>
      </c>
      <c r="AH9" s="32">
        <f>INT(SUM(100*SUM(AD9,AE9,AF9),AC9)/100)</f>
        <v>1347</v>
      </c>
      <c r="AI9" s="34"/>
    </row>
    <row r="10" spans="1:35" s="12" customFormat="1" ht="99.95" customHeight="1" thickTop="1" thickBot="1">
      <c r="A10" s="35"/>
      <c r="B10" s="36"/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  <c r="Q10" s="40">
        <f>IF(SUM(Q8:Q9)=0,"",MOD(SUM(Q8:Q9),100))</f>
        <v>0</v>
      </c>
      <c r="R10" s="41">
        <f>IF(SUM(R8:R9)=0,"",SUM(R8:R9)+INT(SUM(Q8:Q9)/100))</f>
        <v>2585</v>
      </c>
      <c r="S10" s="40" t="str">
        <f>IF(SUM(S8:S9)=0,"",MOD(SUM(S8:S9),100))</f>
        <v/>
      </c>
      <c r="T10" s="41" t="str">
        <f>IF(SUM(T8:T9)=0,"",SUM(T8:T9)+INT(SUM(S8:S9)/100))</f>
        <v/>
      </c>
      <c r="U10" s="49">
        <f>IF(SUM(U8:U9)=0,"",MOD(SUM(U8:U9),100))</f>
        <v>85</v>
      </c>
      <c r="V10" s="50">
        <f>IF(SUM(V8:V9)=0,"",SUM(V8:V9)+INT(SUM(U8:U9)/100))</f>
        <v>25</v>
      </c>
      <c r="W10" s="40">
        <f>IF(SUM(W8:W9)=0,"",MOD(SUM(W8:W9),100))</f>
        <v>60</v>
      </c>
      <c r="X10" s="41">
        <f>IF(SUM(X8:X9)=0,"",SUM(X8:X9)+INT(SUM(W8:W9)/100))</f>
        <v>13</v>
      </c>
      <c r="Y10" s="40">
        <f>IF(SUM(Y8:Y9)=0,"",MOD(SUM(Y8:Y9),100))</f>
        <v>60</v>
      </c>
      <c r="Z10" s="41">
        <f>IF(SUM(Z8:Z9)=0,"",SUM(Z8:Z9)+INT(SUM(Y8:Y9)/100))</f>
        <v>15</v>
      </c>
      <c r="AA10" s="49">
        <f>IF(SUM(AA8:AA9)=0,"",MOD(SUM(AA8:AA9),100))</f>
        <v>5</v>
      </c>
      <c r="AB10" s="50">
        <f>IF(SUM(AB8:AB9)=0,"",SUM(AB8:AB9)+INT(SUM(AA8:AA9)/100))</f>
        <v>55</v>
      </c>
      <c r="AC10" s="40">
        <f>IF(SUM(AC8:AC9)=0,"",MOD(SUM(AC8:AC9),100))</f>
        <v>95</v>
      </c>
      <c r="AD10" s="41">
        <f>IF(SUM(AD8:AD9)=0,"",SUM(AD8:AD9)+INT(SUM(AC8:AC9)/100))</f>
        <v>2529</v>
      </c>
      <c r="AE10" s="42">
        <f>IF(SUM(AE8:AE9)=0,"",SUM(AE8:AE9))</f>
        <v>120</v>
      </c>
      <c r="AF10" s="43">
        <f>IF(SUM(AF8:AF9)=0,"",SUM(AF8:AF9))</f>
        <v>20</v>
      </c>
      <c r="AG10" s="40">
        <f>IF(SUM(AG8:AG9)=0,"",MOD(SUM(AG8:AG9),100))</f>
        <v>95</v>
      </c>
      <c r="AH10" s="41">
        <f>IF(SUM(AH8:AH9)=0,"",SUM(AH8:AH9)+INT(SUM(AG8:AG9)/100))</f>
        <v>2669</v>
      </c>
      <c r="AI10" s="44"/>
    </row>
    <row r="11" spans="1:35" ht="30.75" thickTop="1"/>
  </sheetData>
  <mergeCells count="28">
    <mergeCell ref="A4:A7"/>
    <mergeCell ref="B4:E4"/>
    <mergeCell ref="F4:F7"/>
    <mergeCell ref="G4:G7"/>
    <mergeCell ref="H4:H7"/>
    <mergeCell ref="AG4:AH6"/>
    <mergeCell ref="B5:B7"/>
    <mergeCell ref="C5:C7"/>
    <mergeCell ref="D5:D7"/>
    <mergeCell ref="E5:E7"/>
    <mergeCell ref="I5:J6"/>
    <mergeCell ref="K5:L6"/>
    <mergeCell ref="M5:M7"/>
    <mergeCell ref="I4:M4"/>
    <mergeCell ref="AE4:AF4"/>
    <mergeCell ref="N5:N7"/>
    <mergeCell ref="O5:P6"/>
    <mergeCell ref="Q5:R6"/>
    <mergeCell ref="S5:T6"/>
    <mergeCell ref="U5:V6"/>
    <mergeCell ref="W5:X6"/>
    <mergeCell ref="N4:P4"/>
    <mergeCell ref="Q4:AD4"/>
    <mergeCell ref="Y5:Z6"/>
    <mergeCell ref="AA5:AB6"/>
    <mergeCell ref="AC5:AD6"/>
    <mergeCell ref="AE5:AE6"/>
    <mergeCell ref="AF5:AF6"/>
  </mergeCells>
  <dataValidations count="2">
    <dataValidation type="textLength" operator="lessThanOrEqual" allowBlank="1" showInputMessage="1" showErrorMessage="1" sqref="F8:F9">
      <formula1>50</formula1>
    </dataValidation>
    <dataValidation type="list" allowBlank="1" showInputMessage="1" showErrorMessage="1" sqref="D8:D9">
      <formula1>مدرس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saiedbiram</dc:creator>
  <cp:lastModifiedBy>Pc</cp:lastModifiedBy>
  <dcterms:created xsi:type="dcterms:W3CDTF">2015-04-07T03:50:47Z</dcterms:created>
  <dcterms:modified xsi:type="dcterms:W3CDTF">2015-04-07T20:37:52Z</dcterms:modified>
</cp:coreProperties>
</file>