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ورقة1" sheetId="1" r:id="rId1"/>
    <sheet name="ورقة2" sheetId="2" r:id="rId2"/>
    <sheet name="ورقة3" sheetId="4" r:id="rId3"/>
  </sheets>
  <calcPr calcId="124519"/>
</workbook>
</file>

<file path=xl/calcChain.xml><?xml version="1.0" encoding="utf-8"?>
<calcChain xmlns="http://schemas.openxmlformats.org/spreadsheetml/2006/main">
  <c r="X3" i="1"/>
  <c r="AA3"/>
  <c r="AC3" s="1"/>
  <c r="Y3"/>
  <c r="Q4"/>
  <c r="P4"/>
  <c r="Q3"/>
  <c r="R3" s="1"/>
  <c r="P3"/>
  <c r="O4"/>
  <c r="M4"/>
  <c r="N4" s="1"/>
  <c r="L4"/>
  <c r="O3"/>
  <c r="M3"/>
  <c r="L3"/>
  <c r="N3" s="1"/>
  <c r="Z3" l="1"/>
  <c r="AB3" s="1"/>
  <c r="AD3" s="1"/>
  <c r="R4"/>
</calcChain>
</file>

<file path=xl/sharedStrings.xml><?xml version="1.0" encoding="utf-8"?>
<sst xmlns="http://schemas.openxmlformats.org/spreadsheetml/2006/main" count="55" uniqueCount="29">
  <si>
    <t>شمال</t>
  </si>
  <si>
    <t>الوجبات</t>
  </si>
  <si>
    <t>المجموع</t>
  </si>
  <si>
    <t>المبيت</t>
  </si>
  <si>
    <t>حساب ثمن</t>
  </si>
  <si>
    <t xml:space="preserve">حساب ثمن </t>
  </si>
  <si>
    <t xml:space="preserve">مجموع </t>
  </si>
  <si>
    <t>الصنف</t>
  </si>
  <si>
    <t>شهر</t>
  </si>
  <si>
    <t>سبب الإنتقال</t>
  </si>
  <si>
    <t>المكان المقصود</t>
  </si>
  <si>
    <t>جنوب</t>
  </si>
  <si>
    <t>الذهاب</t>
  </si>
  <si>
    <t xml:space="preserve"> الإياب</t>
  </si>
  <si>
    <t>الإياب</t>
  </si>
  <si>
    <t>غذاء</t>
  </si>
  <si>
    <t>عشاء</t>
  </si>
  <si>
    <t>المبالغ</t>
  </si>
  <si>
    <t xml:space="preserve">إسم </t>
  </si>
  <si>
    <t>الموظف</t>
  </si>
  <si>
    <t>محمد 1</t>
  </si>
  <si>
    <t>محمد2</t>
  </si>
  <si>
    <t>محمد3</t>
  </si>
  <si>
    <r>
      <t xml:space="preserve">يمكن للسطر الواحد أن يكون لموظف واحد ويمكن أن يكون له أكثر من سطر لذى أردت طريقة لجعل سوى سطر أو أكثر يتبع لموظف واحد </t>
    </r>
    <r>
      <rPr>
        <sz val="18"/>
        <color rgb="FFFF0000"/>
        <rFont val="Arial"/>
        <family val="2"/>
      </rPr>
      <t>أي دمج سطرين لموظف واحد</t>
    </r>
  </si>
  <si>
    <t>التـــــــــــــــــــاريخ</t>
  </si>
  <si>
    <t>الســــــــــــاعة</t>
  </si>
  <si>
    <t>محمد4</t>
  </si>
  <si>
    <t>أريد أن أضهر الساعة في هذه الخانة مثال 16:30   12:00</t>
  </si>
  <si>
    <t xml:space="preserve">مثال : لدى محمد 1 حالتين وهي في صف واحد ماذا سيكون لو كانت لديه عدة حالات وكيف أريد إضهارها في شيت مستقلة مثل شيت2 لطلب معلومات عن محمد 1 </t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</si>
</sst>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1"/>
      <color theme="1"/>
      <name val="Arial"/>
      <family val="2"/>
      <charset val="178"/>
      <scheme val="minor"/>
    </font>
    <font>
      <b/>
      <sz val="20"/>
      <name val="Adobe Arabic"/>
      <family val="1"/>
    </font>
    <font>
      <sz val="1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8"/>
      <color rgb="FFFF0000"/>
      <name val="Arial"/>
      <family val="2"/>
    </font>
    <font>
      <b/>
      <sz val="16"/>
      <name val="Adobe Arabic"/>
      <family val="1"/>
    </font>
    <font>
      <b/>
      <sz val="16"/>
      <color rgb="FFFF0000"/>
      <name val="Adobe Arabic"/>
      <family val="1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/>
    <xf numFmtId="13" fontId="2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3" fontId="3" fillId="0" borderId="0" xfId="1" applyFont="1" applyFill="1" applyBorder="1" applyAlignment="1">
      <alignment horizontal="right" vertical="center"/>
    </xf>
    <xf numFmtId="0" fontId="4" fillId="0" borderId="0" xfId="0" applyFont="1"/>
    <xf numFmtId="0" fontId="0" fillId="2" borderId="0" xfId="0" applyFill="1"/>
    <xf numFmtId="13" fontId="1" fillId="2" borderId="12" xfId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13" fontId="1" fillId="2" borderId="13" xfId="1" applyFont="1" applyFill="1" applyBorder="1" applyAlignment="1">
      <alignment horizontal="right" vertical="center"/>
    </xf>
    <xf numFmtId="0" fontId="4" fillId="2" borderId="13" xfId="0" applyFont="1" applyFill="1" applyBorder="1"/>
    <xf numFmtId="0" fontId="1" fillId="2" borderId="13" xfId="0" applyFont="1" applyFill="1" applyBorder="1" applyAlignment="1">
      <alignment horizontal="center" vertical="center"/>
    </xf>
    <xf numFmtId="13" fontId="1" fillId="0" borderId="13" xfId="1" applyFont="1" applyFill="1" applyBorder="1" applyAlignment="1">
      <alignment horizontal="right" vertical="center"/>
    </xf>
    <xf numFmtId="0" fontId="4" fillId="0" borderId="13" xfId="0" applyFont="1" applyBorder="1"/>
    <xf numFmtId="13" fontId="1" fillId="0" borderId="14" xfId="1" applyFont="1" applyFill="1" applyBorder="1" applyAlignment="1">
      <alignment horizontal="right" vertical="center"/>
    </xf>
    <xf numFmtId="0" fontId="4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3" fontId="7" fillId="2" borderId="12" xfId="1" applyFont="1" applyFill="1" applyBorder="1" applyAlignment="1">
      <alignment horizontal="right" vertical="center"/>
    </xf>
    <xf numFmtId="13" fontId="7" fillId="2" borderId="13" xfId="1" applyFont="1" applyFill="1" applyBorder="1" applyAlignment="1">
      <alignment horizontal="right" vertical="center"/>
    </xf>
    <xf numFmtId="13" fontId="7" fillId="0" borderId="13" xfId="1" applyFont="1" applyFill="1" applyBorder="1" applyAlignment="1">
      <alignment horizontal="right" vertical="center"/>
    </xf>
    <xf numFmtId="13" fontId="7" fillId="0" borderId="14" xfId="1" applyFont="1" applyFill="1" applyBorder="1" applyAlignment="1">
      <alignment horizontal="right" vertical="center"/>
    </xf>
    <xf numFmtId="14" fontId="7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19049</xdr:colOff>
      <xdr:row>2</xdr:row>
      <xdr:rowOff>295275</xdr:rowOff>
    </xdr:from>
    <xdr:to>
      <xdr:col>21</xdr:col>
      <xdr:colOff>276224</xdr:colOff>
      <xdr:row>8</xdr:row>
      <xdr:rowOff>38100</xdr:rowOff>
    </xdr:to>
    <xdr:cxnSp macro="">
      <xdr:nvCxnSpPr>
        <xdr:cNvPr id="3" name="رابط كسهم مستقيم 2"/>
        <xdr:cNvCxnSpPr/>
      </xdr:nvCxnSpPr>
      <xdr:spPr>
        <a:xfrm rot="16200000" flipV="1">
          <a:off x="11221545376" y="1714500"/>
          <a:ext cx="1762125" cy="2571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57150</xdr:colOff>
      <xdr:row>2</xdr:row>
      <xdr:rowOff>257175</xdr:rowOff>
    </xdr:from>
    <xdr:to>
      <xdr:col>22</xdr:col>
      <xdr:colOff>238125</xdr:colOff>
      <xdr:row>8</xdr:row>
      <xdr:rowOff>9525</xdr:rowOff>
    </xdr:to>
    <xdr:cxnSp macro="">
      <xdr:nvCxnSpPr>
        <xdr:cNvPr id="4" name="رابط كسهم مستقيم 3"/>
        <xdr:cNvCxnSpPr/>
      </xdr:nvCxnSpPr>
      <xdr:spPr>
        <a:xfrm rot="16200000" flipV="1">
          <a:off x="11220854813" y="1719262"/>
          <a:ext cx="1771650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2"/>
  <sheetViews>
    <sheetView rightToLeft="1" tabSelected="1" topLeftCell="J1" workbookViewId="0">
      <selection activeCell="T11" sqref="T11:X17"/>
    </sheetView>
  </sheetViews>
  <sheetFormatPr defaultRowHeight="15"/>
  <cols>
    <col min="2" max="2" width="13.375" style="5" customWidth="1"/>
    <col min="3" max="3" width="0" style="5" hidden="1" customWidth="1"/>
    <col min="4" max="4" width="12.875" style="5" hidden="1" customWidth="1"/>
    <col min="5" max="5" width="15" style="5" hidden="1" customWidth="1"/>
    <col min="6" max="6" width="0" style="5" hidden="1" customWidth="1"/>
    <col min="7" max="7" width="9" style="5"/>
    <col min="8" max="8" width="16.375" style="5" bestFit="1" customWidth="1"/>
    <col min="9" max="9" width="13.75" style="5" bestFit="1" customWidth="1"/>
    <col min="10" max="12" width="9" style="5"/>
    <col min="13" max="13" width="8.375" style="5" bestFit="1" customWidth="1"/>
    <col min="14" max="15" width="9" style="5"/>
    <col min="16" max="16" width="10.75" style="5" bestFit="1" customWidth="1"/>
    <col min="17" max="17" width="10.625" style="5" bestFit="1" customWidth="1"/>
    <col min="18" max="18" width="11.125" style="5" bestFit="1" customWidth="1"/>
    <col min="20" max="21" width="14" bestFit="1" customWidth="1"/>
    <col min="28" max="28" width="13.125" bestFit="1" customWidth="1"/>
    <col min="29" max="29" width="14.125" bestFit="1" customWidth="1"/>
    <col min="30" max="30" width="10.625" bestFit="1" customWidth="1"/>
  </cols>
  <sheetData>
    <row r="1" spans="1:30" ht="26.25" thickBot="1">
      <c r="A1" s="1" t="s">
        <v>18</v>
      </c>
      <c r="B1" s="1"/>
      <c r="C1" s="1"/>
      <c r="D1" s="1"/>
      <c r="E1" s="1"/>
      <c r="F1" s="1"/>
      <c r="G1" s="1" t="s">
        <v>0</v>
      </c>
      <c r="H1" s="17" t="s">
        <v>24</v>
      </c>
      <c r="I1" s="18"/>
      <c r="J1" s="17" t="s">
        <v>25</v>
      </c>
      <c r="K1" s="18"/>
      <c r="L1" s="19" t="s">
        <v>1</v>
      </c>
      <c r="M1" s="20"/>
      <c r="N1" s="21" t="s">
        <v>2</v>
      </c>
      <c r="O1" s="21" t="s">
        <v>3</v>
      </c>
      <c r="P1" s="2" t="s">
        <v>4</v>
      </c>
      <c r="Q1" s="2" t="s">
        <v>5</v>
      </c>
      <c r="R1" s="2" t="s">
        <v>6</v>
      </c>
      <c r="S1" s="1" t="s">
        <v>0</v>
      </c>
      <c r="T1" s="17" t="s">
        <v>24</v>
      </c>
      <c r="U1" s="18"/>
      <c r="V1" s="17" t="s">
        <v>25</v>
      </c>
      <c r="W1" s="18"/>
      <c r="X1" s="19" t="s">
        <v>1</v>
      </c>
      <c r="Y1" s="20"/>
      <c r="Z1" s="21" t="s">
        <v>2</v>
      </c>
      <c r="AA1" s="21" t="s">
        <v>3</v>
      </c>
      <c r="AB1" s="2" t="s">
        <v>4</v>
      </c>
      <c r="AC1" s="2" t="s">
        <v>5</v>
      </c>
      <c r="AD1" s="2" t="s">
        <v>6</v>
      </c>
    </row>
    <row r="2" spans="1:30" ht="26.25" thickBot="1">
      <c r="A2" s="1" t="s">
        <v>19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0</v>
      </c>
      <c r="G2" s="1" t="s">
        <v>11</v>
      </c>
      <c r="H2" s="1" t="s">
        <v>12</v>
      </c>
      <c r="I2" s="1" t="s">
        <v>13</v>
      </c>
      <c r="J2" s="1" t="s">
        <v>12</v>
      </c>
      <c r="K2" s="1" t="s">
        <v>14</v>
      </c>
      <c r="L2" s="1" t="s">
        <v>15</v>
      </c>
      <c r="M2" s="1" t="s">
        <v>16</v>
      </c>
      <c r="N2" s="22"/>
      <c r="O2" s="23"/>
      <c r="P2" s="3" t="s">
        <v>1</v>
      </c>
      <c r="Q2" s="3" t="s">
        <v>3</v>
      </c>
      <c r="R2" s="3" t="s">
        <v>17</v>
      </c>
      <c r="S2" s="1" t="s">
        <v>11</v>
      </c>
      <c r="T2" s="1" t="s">
        <v>12</v>
      </c>
      <c r="U2" s="1" t="s">
        <v>13</v>
      </c>
      <c r="V2" s="1" t="s">
        <v>12</v>
      </c>
      <c r="W2" s="1" t="s">
        <v>14</v>
      </c>
      <c r="X2" s="1" t="s">
        <v>15</v>
      </c>
      <c r="Y2" s="1" t="s">
        <v>16</v>
      </c>
      <c r="Z2" s="22"/>
      <c r="AA2" s="23"/>
      <c r="AB2" s="3" t="s">
        <v>1</v>
      </c>
      <c r="AC2" s="3" t="s">
        <v>3</v>
      </c>
      <c r="AD2" s="3" t="s">
        <v>17</v>
      </c>
    </row>
    <row r="3" spans="1:30" s="6" customFormat="1" ht="25.5">
      <c r="A3" s="7" t="s">
        <v>20</v>
      </c>
      <c r="B3" s="34">
        <v>13</v>
      </c>
      <c r="C3" s="8"/>
      <c r="D3" s="8"/>
      <c r="E3" s="8"/>
      <c r="F3" s="8"/>
      <c r="G3" s="9" t="s">
        <v>11</v>
      </c>
      <c r="H3" s="38">
        <v>42017</v>
      </c>
      <c r="I3" s="38">
        <v>42020</v>
      </c>
      <c r="J3" s="39">
        <v>16.3</v>
      </c>
      <c r="K3" s="39">
        <v>12</v>
      </c>
      <c r="L3" s="40">
        <f>IF(AND(J3&lt;=12,K3&lt;=12),I3-H3,IF(AND(J3&lt;=12,K3&gt;12),I3-H3+1,IF(AND(J3&gt;12,K3&gt;12),I3-H3,IF(AND(J3&gt;12,K3&lt;=12),I3-H3-1))))</f>
        <v>2</v>
      </c>
      <c r="M3" s="40">
        <f>IF(AND(J3&lt;=12,K3&lt;=12),I3-H3,IF(AND(J3&lt;=12,K3&gt;12),I3-H3+1,IF(AND(J3&gt;12,K3&gt;12),I3-H3,IF(AND(J3&gt;12,K3&lt;=12),I3-H3))))</f>
        <v>3</v>
      </c>
      <c r="N3" s="40">
        <f>M3+L3</f>
        <v>5</v>
      </c>
      <c r="O3" s="40">
        <f>IF(K3&lt;23,I3-H3,0)</f>
        <v>3</v>
      </c>
      <c r="P3" s="41">
        <f>IF(AND(B3&gt;=11,G3=$G$2),N3*500,IF(AND(B3&lt;=10,G3=$G$2),N3*450,IF(AND(B3&gt;=11,G3=$G$1),N3*400,IF(AND(B3&lt;=10,G3=$G$1),N3*250))))</f>
        <v>2500</v>
      </c>
      <c r="Q3" s="41">
        <f>IF(AND(B3&gt;=11,G3=$G$2),O3*1500,IF(AND(B3&lt;=10,G3=$G$2),O3*1100,IF(AND(B3&gt;=11,G3=$G$1),O3*1200,IF(AND(B3&lt;=10,G3=$G$1),O3*800))))</f>
        <v>4500</v>
      </c>
      <c r="R3" s="41">
        <f>Q3+P3</f>
        <v>7000</v>
      </c>
      <c r="S3" s="9" t="s">
        <v>11</v>
      </c>
      <c r="T3" s="38">
        <v>42029</v>
      </c>
      <c r="U3" s="38">
        <v>42034</v>
      </c>
      <c r="V3" s="39">
        <v>16.3</v>
      </c>
      <c r="W3" s="39">
        <v>12</v>
      </c>
      <c r="X3" s="40">
        <f>IF(AND(V3&lt;=12,W3&lt;=12),U3-T3,IF(AND(V3&lt;=12,W3&gt;12),U3-T3+1,IF(AND(V3&gt;12,W3&gt;12),U3-T3,IF(AND(V3&gt;12,W3&lt;=12),U3-T3-1))))</f>
        <v>4</v>
      </c>
      <c r="Y3" s="40">
        <f>IF(AND(V3&lt;=12,W3&lt;=12),U3-T3,IF(AND(V3&lt;=12,W3&gt;12),U3-T3+1,IF(AND(V3&gt;12,W3&gt;12),U3-T3,IF(AND(V3&gt;12,W3&lt;=12),U3-T3))))</f>
        <v>5</v>
      </c>
      <c r="Z3" s="40">
        <f>Y3+X3</f>
        <v>9</v>
      </c>
      <c r="AA3" s="40">
        <f>IF(W3&lt;23,U3-T3,0)</f>
        <v>5</v>
      </c>
      <c r="AB3" s="41">
        <f>IF(AND(N3&gt;=11,S3=$G$2),Z3*500,IF(AND(N3&lt;=10,S3=$G$2),Z3*450,IF(AND(N3&gt;=11,S3=$G$1),Z3*400,IF(AND(N3&lt;=10,S3=$G$1),Z3*250))))</f>
        <v>4050</v>
      </c>
      <c r="AC3" s="41">
        <f>IF(AND(N3&gt;=11,S3=$G$2),AA3*1500,IF(AND(N3&lt;=10,S3=$G$2),AA3*1100,IF(AND(N3&gt;=11,S3=$G$1),AA3*1200,IF(AND(N3&lt;=10,S3=$G$1),AA3*800))))</f>
        <v>5500</v>
      </c>
      <c r="AD3" s="41">
        <f>AC3+AB3</f>
        <v>9550</v>
      </c>
    </row>
    <row r="4" spans="1:30" s="6" customFormat="1" ht="25.5">
      <c r="A4" s="10" t="s">
        <v>21</v>
      </c>
      <c r="B4" s="35">
        <v>13</v>
      </c>
      <c r="C4" s="11"/>
      <c r="D4" s="11"/>
      <c r="E4" s="11"/>
      <c r="F4" s="11"/>
      <c r="G4" s="12" t="s">
        <v>0</v>
      </c>
      <c r="H4" s="42">
        <v>42031</v>
      </c>
      <c r="I4" s="42">
        <v>42034</v>
      </c>
      <c r="J4" s="43">
        <v>10</v>
      </c>
      <c r="K4" s="43">
        <v>22.3</v>
      </c>
      <c r="L4" s="44">
        <f>IF(AND(J4&lt;=12,K4&lt;=12),I4-H4,IF(AND(J4&lt;=12,K4&gt;12),I4-H4+1,IF(AND(J4&gt;12,K4&gt;12),I4-H4,IF(AND(J4&gt;12,K4&lt;=12),I4-H4-1))))</f>
        <v>4</v>
      </c>
      <c r="M4" s="44">
        <f>IF(AND(J4&lt;=12,K4&lt;=12),I4-H4,IF(AND(J4&lt;=12,K4&gt;12),I4-H4+1,IF(AND(J4&gt;12,K4&gt;12),I4-H4,IF(AND(J4&gt;12,K4&lt;=12),I4-H4))))</f>
        <v>4</v>
      </c>
      <c r="N4" s="44">
        <f>M4+L4</f>
        <v>8</v>
      </c>
      <c r="O4" s="44">
        <f>IF(K4&lt;23,I4-H4,0)</f>
        <v>3</v>
      </c>
      <c r="P4" s="45">
        <f>IF(AND(B4&gt;=11,G4=$G$2),N4*500,IF(AND(B4&lt;=10,G4=$G$2),N4*450,IF(AND(B4&gt;=11,G4=$G$1),N4*400,IF(AND(B4&lt;=10,G4=$G$1),N4*250))))</f>
        <v>3200</v>
      </c>
      <c r="Q4" s="45">
        <f>IF(AND(B4&gt;=11,G4=$G$2),O4*1500,IF(AND(B4&lt;=10,G4=$G$2),O4*1100,IF(AND(B4&gt;=11,G4=$G$1),O4*1200,IF(AND(B4&lt;=10,G4=$G$1),O4*800))))</f>
        <v>3600</v>
      </c>
      <c r="R4" s="45">
        <f>Q4+P4</f>
        <v>6800</v>
      </c>
    </row>
    <row r="5" spans="1:30" ht="27.6" customHeight="1">
      <c r="A5" s="13" t="s">
        <v>22</v>
      </c>
      <c r="B5" s="36">
        <v>13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30" ht="27.6" customHeight="1">
      <c r="A6" s="13" t="s">
        <v>26</v>
      </c>
      <c r="B6" s="36">
        <v>13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30" ht="27.6" customHeight="1" thickBot="1">
      <c r="A7" s="15"/>
      <c r="B7" s="37">
        <v>13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30" ht="27.6" customHeight="1" thickTop="1" thickBot="1">
      <c r="B8" s="4">
        <v>12</v>
      </c>
      <c r="U8" s="46" t="s">
        <v>27</v>
      </c>
      <c r="V8" s="47"/>
      <c r="W8" s="48"/>
    </row>
    <row r="9" spans="1:30" ht="27.6" customHeight="1" thickBot="1">
      <c r="B9" s="4">
        <v>12</v>
      </c>
      <c r="J9" s="24" t="s">
        <v>23</v>
      </c>
      <c r="K9" s="25"/>
      <c r="L9" s="25"/>
      <c r="M9" s="25"/>
      <c r="N9" s="25"/>
      <c r="O9" s="25"/>
      <c r="P9" s="26"/>
      <c r="U9" s="49"/>
      <c r="V9" s="50"/>
      <c r="W9" s="51"/>
    </row>
    <row r="10" spans="1:30" ht="27.6" customHeight="1" thickTop="1" thickBot="1">
      <c r="B10" s="4">
        <v>12</v>
      </c>
      <c r="J10" s="27"/>
      <c r="K10" s="28"/>
      <c r="L10" s="28"/>
      <c r="M10" s="28"/>
      <c r="N10" s="28"/>
      <c r="O10" s="28"/>
      <c r="P10" s="29"/>
    </row>
    <row r="11" spans="1:30" ht="15.75" thickTop="1">
      <c r="B11" s="4">
        <v>12</v>
      </c>
      <c r="J11" s="27"/>
      <c r="K11" s="28"/>
      <c r="L11" s="28"/>
      <c r="M11" s="28"/>
      <c r="N11" s="28"/>
      <c r="O11" s="28"/>
      <c r="P11" s="29"/>
      <c r="T11" s="52" t="s">
        <v>28</v>
      </c>
      <c r="U11" s="53"/>
      <c r="V11" s="53"/>
      <c r="W11" s="53"/>
      <c r="X11" s="54"/>
    </row>
    <row r="12" spans="1:30">
      <c r="B12" s="4">
        <v>12</v>
      </c>
      <c r="J12" s="27"/>
      <c r="K12" s="28"/>
      <c r="L12" s="28"/>
      <c r="M12" s="28"/>
      <c r="N12" s="28"/>
      <c r="O12" s="28"/>
      <c r="P12" s="29"/>
      <c r="T12" s="55"/>
      <c r="U12" s="56"/>
      <c r="V12" s="56"/>
      <c r="W12" s="56"/>
      <c r="X12" s="57"/>
    </row>
    <row r="13" spans="1:30">
      <c r="B13" s="4">
        <v>10</v>
      </c>
      <c r="J13" s="27"/>
      <c r="K13" s="28"/>
      <c r="L13" s="28"/>
      <c r="M13" s="28"/>
      <c r="N13" s="28"/>
      <c r="O13" s="28"/>
      <c r="P13" s="29"/>
      <c r="T13" s="55"/>
      <c r="U13" s="56"/>
      <c r="V13" s="56"/>
      <c r="W13" s="56"/>
      <c r="X13" s="57"/>
    </row>
    <row r="14" spans="1:30">
      <c r="B14" s="4">
        <v>10</v>
      </c>
      <c r="J14" s="27"/>
      <c r="K14" s="28"/>
      <c r="L14" s="28"/>
      <c r="M14" s="28"/>
      <c r="N14" s="28"/>
      <c r="O14" s="28"/>
      <c r="P14" s="29"/>
      <c r="T14" s="55"/>
      <c r="U14" s="56"/>
      <c r="V14" s="56"/>
      <c r="W14" s="56"/>
      <c r="X14" s="57"/>
    </row>
    <row r="15" spans="1:30">
      <c r="B15" s="4">
        <v>10</v>
      </c>
      <c r="J15" s="27"/>
      <c r="K15" s="28"/>
      <c r="L15" s="28"/>
      <c r="M15" s="28"/>
      <c r="N15" s="28"/>
      <c r="O15" s="28"/>
      <c r="P15" s="29"/>
      <c r="T15" s="55"/>
      <c r="U15" s="56"/>
      <c r="V15" s="56"/>
      <c r="W15" s="56"/>
      <c r="X15" s="57"/>
    </row>
    <row r="16" spans="1:30" ht="15.75" thickBot="1">
      <c r="B16" s="4">
        <v>10</v>
      </c>
      <c r="J16" s="30"/>
      <c r="K16" s="31"/>
      <c r="L16" s="31"/>
      <c r="M16" s="31"/>
      <c r="N16" s="31"/>
      <c r="O16" s="31"/>
      <c r="P16" s="32"/>
      <c r="T16" s="55"/>
      <c r="U16" s="56"/>
      <c r="V16" s="56"/>
      <c r="W16" s="56"/>
      <c r="X16" s="57"/>
    </row>
    <row r="17" spans="2:24" ht="15.75" thickBot="1">
      <c r="B17" s="4">
        <v>10</v>
      </c>
      <c r="T17" s="58"/>
      <c r="U17" s="59"/>
      <c r="V17" s="59"/>
      <c r="W17" s="59"/>
      <c r="X17" s="60"/>
    </row>
    <row r="18" spans="2:24" ht="15.75" thickTop="1">
      <c r="B18" s="4">
        <v>10</v>
      </c>
      <c r="J18" s="24"/>
      <c r="K18" s="25"/>
      <c r="L18" s="25"/>
      <c r="M18" s="25"/>
      <c r="N18" s="25"/>
      <c r="O18" s="25"/>
      <c r="P18" s="26"/>
    </row>
    <row r="19" spans="2:24">
      <c r="B19" s="4">
        <v>10</v>
      </c>
      <c r="J19" s="27"/>
      <c r="K19" s="28"/>
      <c r="L19" s="28"/>
      <c r="M19" s="28"/>
      <c r="N19" s="28"/>
      <c r="O19" s="28"/>
      <c r="P19" s="29"/>
    </row>
    <row r="20" spans="2:24">
      <c r="B20" s="4">
        <v>10</v>
      </c>
      <c r="J20" s="27"/>
      <c r="K20" s="28"/>
      <c r="L20" s="28"/>
      <c r="M20" s="28"/>
      <c r="N20" s="28"/>
      <c r="O20" s="28"/>
      <c r="P20" s="29"/>
    </row>
    <row r="21" spans="2:24">
      <c r="B21" s="4">
        <v>10</v>
      </c>
      <c r="J21" s="27"/>
      <c r="K21" s="28"/>
      <c r="L21" s="28"/>
      <c r="M21" s="28"/>
      <c r="N21" s="28"/>
      <c r="O21" s="28"/>
      <c r="P21" s="29"/>
    </row>
    <row r="22" spans="2:24">
      <c r="B22" s="4">
        <v>10</v>
      </c>
      <c r="J22" s="27"/>
      <c r="K22" s="28"/>
      <c r="L22" s="28"/>
      <c r="M22" s="28"/>
      <c r="N22" s="28"/>
      <c r="O22" s="28"/>
      <c r="P22" s="29"/>
    </row>
    <row r="23" spans="2:24">
      <c r="B23" s="4">
        <v>8</v>
      </c>
      <c r="J23" s="27"/>
      <c r="K23" s="28"/>
      <c r="L23" s="28"/>
      <c r="M23" s="28"/>
      <c r="N23" s="28"/>
      <c r="O23" s="28"/>
      <c r="P23" s="29"/>
    </row>
    <row r="24" spans="2:24">
      <c r="B24" s="4">
        <v>10</v>
      </c>
      <c r="J24" s="27"/>
      <c r="K24" s="28"/>
      <c r="L24" s="28"/>
      <c r="M24" s="28"/>
      <c r="N24" s="28"/>
      <c r="O24" s="28"/>
      <c r="P24" s="29"/>
    </row>
    <row r="25" spans="2:24" ht="15.75" thickBot="1">
      <c r="B25" s="4">
        <v>7</v>
      </c>
      <c r="J25" s="30"/>
      <c r="K25" s="31"/>
      <c r="L25" s="31"/>
      <c r="M25" s="31"/>
      <c r="N25" s="31"/>
      <c r="O25" s="31"/>
      <c r="P25" s="32"/>
    </row>
    <row r="26" spans="2:24">
      <c r="B26" s="4">
        <v>7</v>
      </c>
    </row>
    <row r="27" spans="2:24">
      <c r="B27" s="4">
        <v>7</v>
      </c>
    </row>
    <row r="28" spans="2:24">
      <c r="B28" s="4">
        <v>6</v>
      </c>
    </row>
    <row r="29" spans="2:24">
      <c r="B29" s="4">
        <v>6</v>
      </c>
    </row>
    <row r="30" spans="2:24">
      <c r="B30" s="4">
        <v>3</v>
      </c>
    </row>
    <row r="31" spans="2:24">
      <c r="B31" s="4">
        <v>3</v>
      </c>
    </row>
    <row r="32" spans="2:24">
      <c r="B32" s="4">
        <v>3</v>
      </c>
    </row>
  </sheetData>
  <mergeCells count="14">
    <mergeCell ref="Z1:Z2"/>
    <mergeCell ref="T1:U1"/>
    <mergeCell ref="V1:W1"/>
    <mergeCell ref="X1:Y1"/>
    <mergeCell ref="AA1:AA2"/>
    <mergeCell ref="J18:P25"/>
    <mergeCell ref="U8:W9"/>
    <mergeCell ref="T11:X17"/>
    <mergeCell ref="H1:I1"/>
    <mergeCell ref="L1:M1"/>
    <mergeCell ref="N1:N2"/>
    <mergeCell ref="O1:O2"/>
    <mergeCell ref="J9:P16"/>
    <mergeCell ref="J1:K1"/>
  </mergeCells>
  <dataValidations count="1">
    <dataValidation type="list" allowBlank="1" showInputMessage="1" showErrorMessage="1" sqref="G3:G4 S3">
      <formula1>$K$1:$K$2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H9"/>
  <sheetViews>
    <sheetView rightToLeft="1" workbookViewId="0">
      <selection activeCell="F12" sqref="F12"/>
    </sheetView>
  </sheetViews>
  <sheetFormatPr defaultRowHeight="14.25"/>
  <sheetData>
    <row r="4" spans="2:8">
      <c r="B4" s="33"/>
      <c r="C4" s="33"/>
      <c r="D4" s="33"/>
      <c r="E4" s="33"/>
      <c r="F4" s="33"/>
      <c r="G4" s="33"/>
      <c r="H4" s="33"/>
    </row>
    <row r="5" spans="2:8">
      <c r="B5" s="33"/>
      <c r="C5" s="33"/>
      <c r="D5" s="33"/>
      <c r="E5" s="33"/>
      <c r="F5" s="33"/>
      <c r="G5" s="33"/>
      <c r="H5" s="33"/>
    </row>
    <row r="6" spans="2:8">
      <c r="B6" s="33"/>
      <c r="C6" s="33"/>
      <c r="D6" s="33"/>
      <c r="E6" s="33"/>
      <c r="F6" s="33"/>
      <c r="G6" s="33"/>
      <c r="H6" s="33"/>
    </row>
    <row r="7" spans="2:8">
      <c r="B7" s="33"/>
      <c r="C7" s="33"/>
      <c r="D7" s="33"/>
      <c r="E7" s="33"/>
      <c r="F7" s="33"/>
      <c r="G7" s="33"/>
      <c r="H7" s="33"/>
    </row>
    <row r="8" spans="2:8">
      <c r="B8" s="33"/>
      <c r="C8" s="33"/>
      <c r="D8" s="33"/>
      <c r="E8" s="33"/>
      <c r="F8" s="33"/>
      <c r="G8" s="33"/>
      <c r="H8" s="33"/>
    </row>
    <row r="9" spans="2:8">
      <c r="B9" s="33"/>
      <c r="C9" s="33"/>
      <c r="D9" s="33"/>
      <c r="E9" s="33"/>
      <c r="F9" s="33"/>
      <c r="G9" s="33"/>
      <c r="H9" s="3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BOURAS-INFO</cp:lastModifiedBy>
  <dcterms:created xsi:type="dcterms:W3CDTF">2015-04-08T15:13:40Z</dcterms:created>
  <dcterms:modified xsi:type="dcterms:W3CDTF">2015-04-09T18:01:50Z</dcterms:modified>
</cp:coreProperties>
</file>