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0" windowWidth="21015" windowHeight="107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46" i="1"/>
  <c r="N46" s="1"/>
  <c r="P46"/>
  <c r="M47"/>
  <c r="N47" s="1"/>
  <c r="P47"/>
  <c r="O46" s="1"/>
  <c r="O47"/>
  <c r="P45"/>
  <c r="M45"/>
  <c r="N45" s="1"/>
  <c r="U43"/>
  <c r="V43" s="1"/>
  <c r="X43"/>
  <c r="U44"/>
  <c r="V44" s="1"/>
  <c r="W44"/>
  <c r="X44"/>
  <c r="W43" s="1"/>
  <c r="U45"/>
  <c r="V45" s="1"/>
  <c r="W45"/>
  <c r="X45"/>
  <c r="O45"/>
  <c r="X42"/>
  <c r="U42"/>
  <c r="V42"/>
  <c r="M42"/>
  <c r="P42"/>
  <c r="O42"/>
  <c r="W42"/>
  <c r="P41"/>
  <c r="M41"/>
  <c r="N41" s="1"/>
  <c r="Q36"/>
  <c r="R36" s="1"/>
  <c r="T36"/>
  <c r="Q37"/>
  <c r="R37" s="1"/>
  <c r="T37"/>
  <c r="S36" s="1"/>
  <c r="Q38"/>
  <c r="R38" s="1"/>
  <c r="T38"/>
  <c r="S37" s="1"/>
  <c r="Q39"/>
  <c r="R39" s="1"/>
  <c r="T39"/>
  <c r="S38" s="1"/>
  <c r="Q40"/>
  <c r="R40" s="1"/>
  <c r="T40"/>
  <c r="S39" s="1"/>
  <c r="Q41"/>
  <c r="T41"/>
  <c r="O41"/>
  <c r="Q32"/>
  <c r="R32" s="1"/>
  <c r="T32"/>
  <c r="Q33"/>
  <c r="R33" s="1"/>
  <c r="T33"/>
  <c r="S32" s="1"/>
  <c r="Q34"/>
  <c r="R34" s="1"/>
  <c r="S34"/>
  <c r="T34"/>
  <c r="S33" s="1"/>
  <c r="Q35"/>
  <c r="R35" s="1"/>
  <c r="S35"/>
  <c r="T35"/>
  <c r="T31"/>
  <c r="Q31"/>
  <c r="R31" s="1"/>
  <c r="M29"/>
  <c r="N29" s="1"/>
  <c r="P29"/>
  <c r="M30"/>
  <c r="N30" s="1"/>
  <c r="P30"/>
  <c r="O29" s="1"/>
  <c r="M31"/>
  <c r="P31"/>
  <c r="O30" s="1"/>
  <c r="O31"/>
  <c r="P28"/>
  <c r="S28" s="1"/>
  <c r="M28"/>
  <c r="Q27"/>
  <c r="R27" s="1"/>
  <c r="T27"/>
  <c r="Q28"/>
  <c r="T28"/>
  <c r="S27" s="1"/>
  <c r="N28"/>
  <c r="O28"/>
  <c r="T26"/>
  <c r="S26" s="1"/>
  <c r="Q26"/>
  <c r="N26" s="1"/>
  <c r="N25"/>
  <c r="O25"/>
  <c r="O26"/>
  <c r="O24"/>
  <c r="N24"/>
  <c r="M25"/>
  <c r="P25"/>
  <c r="M26"/>
  <c r="P26"/>
  <c r="P24"/>
  <c r="W24" s="1"/>
  <c r="M24"/>
  <c r="U21"/>
  <c r="V21" s="1"/>
  <c r="X21"/>
  <c r="U22"/>
  <c r="V22" s="1"/>
  <c r="X22"/>
  <c r="W21" s="1"/>
  <c r="U23"/>
  <c r="V23" s="1"/>
  <c r="X23"/>
  <c r="W22" s="1"/>
  <c r="U24"/>
  <c r="X24"/>
  <c r="W23" s="1"/>
  <c r="X20"/>
  <c r="O20" s="1"/>
  <c r="U20"/>
  <c r="V20" s="1"/>
  <c r="M20"/>
  <c r="P20"/>
  <c r="W20"/>
  <c r="P19"/>
  <c r="M19"/>
  <c r="N19" s="1"/>
  <c r="Q18"/>
  <c r="R18" s="1"/>
  <c r="T18"/>
  <c r="Q19"/>
  <c r="T19"/>
  <c r="S18" s="1"/>
  <c r="S19"/>
  <c r="O19"/>
  <c r="T17"/>
  <c r="S17" s="1"/>
  <c r="Q17"/>
  <c r="R17" s="1"/>
  <c r="M17"/>
  <c r="N16" s="1"/>
  <c r="P17"/>
  <c r="N14"/>
  <c r="O14"/>
  <c r="N15"/>
  <c r="O15"/>
  <c r="O13"/>
  <c r="N13"/>
  <c r="P16"/>
  <c r="M16"/>
  <c r="P15"/>
  <c r="M15"/>
  <c r="P14"/>
  <c r="M14"/>
  <c r="P13"/>
  <c r="M13"/>
  <c r="N42" l="1"/>
  <c r="S41"/>
  <c r="R41"/>
  <c r="S40"/>
  <c r="S31"/>
  <c r="N31"/>
  <c r="R28"/>
  <c r="R26"/>
  <c r="V24"/>
  <c r="N20"/>
  <c r="R19"/>
  <c r="O17"/>
  <c r="O16"/>
  <c r="N17"/>
</calcChain>
</file>

<file path=xl/sharedStrings.xml><?xml version="1.0" encoding="utf-8"?>
<sst xmlns="http://schemas.openxmlformats.org/spreadsheetml/2006/main" count="18" uniqueCount="18">
  <si>
    <t>الوقت</t>
  </si>
  <si>
    <t>أعلى</t>
  </si>
  <si>
    <t>أدنى</t>
  </si>
  <si>
    <t>قمة</t>
  </si>
  <si>
    <t>قاع</t>
  </si>
  <si>
    <t>السلام عليكم ورحمة  الله وبركاته</t>
  </si>
  <si>
    <t>الاخوة الافاضل</t>
  </si>
  <si>
    <t>اولا</t>
  </si>
  <si>
    <t>نبحث  بعد هذا القاع عن اعلى قيمة في عامود اعلى وادنى قيمة  في عامود ادنى حسب المعادلات فيM,N,O,B</t>
  </si>
  <si>
    <t>ثانيا</t>
  </si>
  <si>
    <t>عند ظهور القيمة المطلقة True في N و O  يتم اعتماد القيمة الاعلى ولصقها في عامود القمة</t>
  </si>
  <si>
    <t>ثالثا</t>
  </si>
  <si>
    <t>نبدأ البحث من بعد القيمة التي حصلنا عليها كما في المعادلات المقابلة باليمين</t>
  </si>
  <si>
    <t>رابعا</t>
  </si>
  <si>
    <t>عند ظهور القيمة المطلقة True في N و O  يتم اعتماد القيمة الادنى ولصقها في عامود قاع</t>
  </si>
  <si>
    <t>خامسا</t>
  </si>
  <si>
    <t>يتم تكرار الكود بنفس الطريقة حتى نهاية البيانانات في العامودين G و H</t>
  </si>
  <si>
    <t>مطلوب كود يستخرج  القمم والقيعان حيث ان البداية هي القاع بالخلية الصفراء H12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</si>
</sst>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0" fillId="0" borderId="0" xfId="0" applyNumberFormat="1" applyBorder="1" applyProtection="1"/>
    <xf numFmtId="0" fontId="0" fillId="0" borderId="0" xfId="0" applyBorder="1" applyProtection="1"/>
    <xf numFmtId="4" fontId="0" fillId="0" borderId="0" xfId="0" applyNumberFormat="1" applyBorder="1" applyProtection="1"/>
    <xf numFmtId="4" fontId="0" fillId="2" borderId="0" xfId="0" applyNumberFormat="1" applyFill="1" applyBorder="1" applyProtection="1"/>
    <xf numFmtId="4" fontId="0" fillId="0" borderId="0" xfId="0" applyNumberFormat="1"/>
    <xf numFmtId="4" fontId="0" fillId="2" borderId="0" xfId="0" applyNumberFormat="1" applyFill="1"/>
    <xf numFmtId="4" fontId="0" fillId="0" borderId="0" xfId="0" applyNumberFormat="1" applyFill="1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ont>
        <condense val="0"/>
        <extend val="0"/>
        <color indexed="8"/>
      </font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X124"/>
  <sheetViews>
    <sheetView rightToLeft="1" tabSelected="1" topLeftCell="A6" workbookViewId="0">
      <pane ySplit="6" topLeftCell="A30" activePane="bottomLeft" state="frozenSplit"/>
      <selection activeCell="A6" sqref="A6"/>
      <selection pane="bottomLeft" activeCell="P49" sqref="P49"/>
    </sheetView>
  </sheetViews>
  <sheetFormatPr defaultRowHeight="15"/>
  <cols>
    <col min="1" max="1" width="2.28515625" customWidth="1"/>
    <col min="2" max="3" width="9.140625" hidden="1" customWidth="1"/>
    <col min="4" max="4" width="7.140625" hidden="1" customWidth="1"/>
    <col min="5" max="6" width="9.140625" hidden="1" customWidth="1"/>
    <col min="8" max="8" width="8.140625" bestFit="1" customWidth="1"/>
    <col min="9" max="9" width="0" hidden="1" customWidth="1"/>
    <col min="12" max="12" width="0" hidden="1" customWidth="1"/>
  </cols>
  <sheetData>
    <row r="1" spans="4:18" ht="15" hidden="1" customHeight="1"/>
    <row r="2" spans="4:18" ht="15" hidden="1" customHeight="1"/>
    <row r="3" spans="4:18" ht="15" hidden="1" customHeight="1"/>
    <row r="4" spans="4:18" ht="15" hidden="1" customHeight="1"/>
    <row r="5" spans="4:18" ht="15" hidden="1" customHeight="1"/>
    <row r="6" spans="4:18">
      <c r="P6" s="10" t="s">
        <v>5</v>
      </c>
    </row>
    <row r="7" spans="4:18">
      <c r="P7" s="10"/>
    </row>
    <row r="8" spans="4:18">
      <c r="P8" s="10" t="s">
        <v>6</v>
      </c>
    </row>
    <row r="9" spans="4:18">
      <c r="P9" s="10"/>
    </row>
    <row r="10" spans="4:18">
      <c r="P10" s="10" t="s">
        <v>17</v>
      </c>
    </row>
    <row r="11" spans="4:18">
      <c r="E11" t="s">
        <v>0</v>
      </c>
      <c r="G11" t="s">
        <v>1</v>
      </c>
      <c r="H11" t="s">
        <v>2</v>
      </c>
      <c r="J11" t="s">
        <v>3</v>
      </c>
      <c r="K11" t="s">
        <v>4</v>
      </c>
    </row>
    <row r="12" spans="4:18">
      <c r="D12" s="1"/>
      <c r="E12" s="2"/>
      <c r="F12" s="3"/>
      <c r="G12" s="3">
        <v>1455.23</v>
      </c>
      <c r="H12" s="4">
        <v>1313.58</v>
      </c>
      <c r="K12">
        <v>1313.58</v>
      </c>
    </row>
    <row r="13" spans="4:18">
      <c r="D13" s="1"/>
      <c r="E13" s="2"/>
      <c r="F13" s="3"/>
      <c r="G13" s="3">
        <v>1535.31</v>
      </c>
      <c r="H13" s="3">
        <v>1410.1</v>
      </c>
      <c r="M13" s="5">
        <f>MAX($G$13:G13)</f>
        <v>1535.31</v>
      </c>
      <c r="N13" s="5" t="b">
        <f>M13=M14</f>
        <v>0</v>
      </c>
      <c r="O13" s="5" t="b">
        <f>P13=P14</f>
        <v>1</v>
      </c>
      <c r="P13" s="5">
        <f>MIN($H$13:H13)</f>
        <v>1410.1</v>
      </c>
      <c r="Q13" s="11" t="s">
        <v>7</v>
      </c>
      <c r="R13" s="10" t="s">
        <v>8</v>
      </c>
    </row>
    <row r="14" spans="4:18">
      <c r="D14" s="1"/>
      <c r="E14" s="2"/>
      <c r="F14" s="3"/>
      <c r="G14" s="3">
        <v>1681.32</v>
      </c>
      <c r="H14" s="3">
        <v>1474.73</v>
      </c>
      <c r="M14" s="5">
        <f>MAX($G$13:G14)</f>
        <v>1681.32</v>
      </c>
      <c r="N14" s="5" t="b">
        <f t="shared" ref="N14:N39" si="0">M14=M15</f>
        <v>0</v>
      </c>
      <c r="O14" s="5" t="b">
        <f t="shared" ref="O14:O39" si="1">P14=P15</f>
        <v>1</v>
      </c>
      <c r="P14" s="5">
        <f>MIN($H$13:H14)</f>
        <v>1410.1</v>
      </c>
      <c r="Q14" s="9"/>
    </row>
    <row r="15" spans="4:18">
      <c r="D15" s="1"/>
      <c r="E15" s="2"/>
      <c r="F15" s="3"/>
      <c r="G15" s="3">
        <v>2028.53</v>
      </c>
      <c r="H15" s="3">
        <v>1657.7</v>
      </c>
      <c r="M15" s="5">
        <f>MAX($G$13:G15)</f>
        <v>2028.53</v>
      </c>
      <c r="N15" s="5" t="b">
        <f t="shared" si="0"/>
        <v>0</v>
      </c>
      <c r="O15" s="5" t="b">
        <f t="shared" si="1"/>
        <v>1</v>
      </c>
      <c r="P15" s="5">
        <f>MIN($H$13:H15)</f>
        <v>1410.1</v>
      </c>
      <c r="Q15" s="9"/>
    </row>
    <row r="16" spans="4:18">
      <c r="D16" s="1"/>
      <c r="E16" s="2"/>
      <c r="F16" s="3"/>
      <c r="G16" s="4">
        <v>2105.11</v>
      </c>
      <c r="H16" s="3">
        <v>1954.52</v>
      </c>
      <c r="J16">
        <v>2105.11</v>
      </c>
      <c r="M16" s="5">
        <f>MAX($G$13:G16)</f>
        <v>2105.11</v>
      </c>
      <c r="N16" s="6" t="b">
        <f t="shared" si="0"/>
        <v>1</v>
      </c>
      <c r="O16" s="6" t="b">
        <f t="shared" si="1"/>
        <v>1</v>
      </c>
      <c r="P16" s="5">
        <f>MIN($H$13:H16)</f>
        <v>1410.1</v>
      </c>
      <c r="Q16" s="11" t="s">
        <v>9</v>
      </c>
      <c r="R16" s="10" t="s">
        <v>10</v>
      </c>
    </row>
    <row r="17" spans="4:24">
      <c r="D17" s="1"/>
      <c r="E17" s="2"/>
      <c r="F17" s="3"/>
      <c r="G17" s="3">
        <v>2080.6999999999998</v>
      </c>
      <c r="H17" s="3">
        <v>1948.06</v>
      </c>
      <c r="M17" s="5">
        <f>MAX($G$13:G17)</f>
        <v>2105.11</v>
      </c>
      <c r="N17" s="5" t="b">
        <f>M17=Q17</f>
        <v>0</v>
      </c>
      <c r="O17" s="5" t="b">
        <f>P17=T17</f>
        <v>0</v>
      </c>
      <c r="P17" s="5">
        <f>MIN($H$13:H17)</f>
        <v>1410.1</v>
      </c>
      <c r="Q17" s="5">
        <f>MAX($G$17:G17)</f>
        <v>2080.6999999999998</v>
      </c>
      <c r="R17" s="5" t="b">
        <f>Q17=Q18</f>
        <v>0</v>
      </c>
      <c r="S17" s="5" t="b">
        <f>T17=T18</f>
        <v>1</v>
      </c>
      <c r="T17" s="5">
        <f>MIN($H$17:H17)</f>
        <v>1948.06</v>
      </c>
      <c r="U17" s="11" t="s">
        <v>11</v>
      </c>
      <c r="V17" s="10" t="s">
        <v>12</v>
      </c>
    </row>
    <row r="18" spans="4:24">
      <c r="D18" s="1"/>
      <c r="E18" s="2"/>
      <c r="F18" s="3"/>
      <c r="G18" s="3">
        <v>2392.83</v>
      </c>
      <c r="H18" s="4">
        <v>2080.6999999999998</v>
      </c>
      <c r="K18" s="5">
        <v>1948.06</v>
      </c>
      <c r="Q18" s="5">
        <f>MAX($G$17:G18)</f>
        <v>2392.83</v>
      </c>
      <c r="R18" s="6" t="b">
        <f t="shared" ref="R18:R27" si="2">Q18=Q19</f>
        <v>1</v>
      </c>
      <c r="S18" s="6" t="b">
        <f t="shared" ref="S18:S27" si="3">T18=T19</f>
        <v>1</v>
      </c>
      <c r="T18" s="5">
        <f>MIN($H$17:H18)</f>
        <v>1948.06</v>
      </c>
      <c r="U18" s="11" t="s">
        <v>13</v>
      </c>
      <c r="V18" s="10" t="s">
        <v>14</v>
      </c>
    </row>
    <row r="19" spans="4:24">
      <c r="D19" s="1"/>
      <c r="E19" s="2"/>
      <c r="F19" s="3"/>
      <c r="G19" s="4">
        <v>2369.6999999999998</v>
      </c>
      <c r="H19" s="3">
        <v>2155.37</v>
      </c>
      <c r="J19">
        <v>2369.6999999999998</v>
      </c>
      <c r="M19" s="5">
        <f>MAX($G$19:G19)</f>
        <v>2369.6999999999998</v>
      </c>
      <c r="N19" s="6" t="b">
        <f>M19=M20</f>
        <v>1</v>
      </c>
      <c r="O19" s="6" t="b">
        <f>P19=P20</f>
        <v>1</v>
      </c>
      <c r="P19" s="5">
        <f>MIN($H$19:H19)</f>
        <v>2155.37</v>
      </c>
      <c r="Q19" s="5">
        <f>MAX($G$17:G19)</f>
        <v>2392.83</v>
      </c>
      <c r="R19" s="5" t="b">
        <f>Q19=M19</f>
        <v>0</v>
      </c>
      <c r="S19" s="5" t="b">
        <f>T19=P19</f>
        <v>0</v>
      </c>
      <c r="T19" s="5">
        <f>MIN($H$17:H19)</f>
        <v>1948.06</v>
      </c>
      <c r="U19" s="11" t="s">
        <v>15</v>
      </c>
      <c r="V19" s="10" t="s">
        <v>16</v>
      </c>
    </row>
    <row r="20" spans="4:24">
      <c r="D20" s="1"/>
      <c r="E20" s="2"/>
      <c r="F20" s="3"/>
      <c r="G20" s="3">
        <v>2339.0700000000002</v>
      </c>
      <c r="H20" s="3">
        <v>2222.19</v>
      </c>
      <c r="M20" s="5">
        <f>MAX($G$19:G20)</f>
        <v>2369.6999999999998</v>
      </c>
      <c r="N20" s="5" t="b">
        <f>M20=U20</f>
        <v>0</v>
      </c>
      <c r="O20" s="5" t="b">
        <f>P20=X20</f>
        <v>0</v>
      </c>
      <c r="P20" s="5">
        <f>MIN($H$19:H20)</f>
        <v>2155.37</v>
      </c>
      <c r="U20" s="5">
        <f>MAX($G$20:G20)</f>
        <v>2339.0700000000002</v>
      </c>
      <c r="V20" s="5" t="b">
        <f>U20=U21</f>
        <v>0</v>
      </c>
      <c r="W20" s="5" t="b">
        <f>X20=X21</f>
        <v>1</v>
      </c>
      <c r="X20" s="5">
        <f>MIN($H$20:H20)</f>
        <v>2222.19</v>
      </c>
    </row>
    <row r="21" spans="4:24">
      <c r="D21" s="1"/>
      <c r="E21" s="2"/>
      <c r="F21" s="3"/>
      <c r="G21" s="3">
        <v>2439.56</v>
      </c>
      <c r="H21" s="3">
        <v>2226.1</v>
      </c>
      <c r="U21" s="5">
        <f>MAX($G$20:G21)</f>
        <v>2439.56</v>
      </c>
      <c r="V21" s="5" t="b">
        <f t="shared" ref="V21:V25" si="4">U21=U22</f>
        <v>0</v>
      </c>
      <c r="W21" s="5" t="b">
        <f t="shared" ref="W21:W25" si="5">X21=X22</f>
        <v>1</v>
      </c>
      <c r="X21" s="5">
        <f>MIN($H$20:H21)</f>
        <v>2222.19</v>
      </c>
    </row>
    <row r="22" spans="4:24">
      <c r="D22" s="1"/>
      <c r="E22" s="2"/>
      <c r="F22" s="3"/>
      <c r="G22" s="3">
        <v>2608.58</v>
      </c>
      <c r="H22" s="3">
        <v>2278.75</v>
      </c>
      <c r="U22" s="5">
        <f>MAX($G$20:G22)</f>
        <v>2608.58</v>
      </c>
      <c r="V22" s="5" t="b">
        <f t="shared" si="4"/>
        <v>1</v>
      </c>
      <c r="W22" s="5" t="b">
        <f t="shared" si="5"/>
        <v>0</v>
      </c>
      <c r="X22" s="5">
        <f>MIN($H$20:H22)</f>
        <v>2222.19</v>
      </c>
    </row>
    <row r="23" spans="4:24">
      <c r="D23" s="1"/>
      <c r="E23" s="2"/>
      <c r="F23" s="3"/>
      <c r="G23" s="3">
        <v>2457.2800000000002</v>
      </c>
      <c r="H23" s="4">
        <v>2201.02</v>
      </c>
      <c r="K23">
        <v>2201.02</v>
      </c>
      <c r="U23" s="5">
        <f>MAX($G$20:G23)</f>
        <v>2608.58</v>
      </c>
      <c r="V23" s="6" t="b">
        <f t="shared" si="4"/>
        <v>1</v>
      </c>
      <c r="W23" s="6" t="b">
        <f t="shared" si="5"/>
        <v>1</v>
      </c>
      <c r="X23" s="5">
        <f>MIN($H$20:H23)</f>
        <v>2201.02</v>
      </c>
    </row>
    <row r="24" spans="4:24">
      <c r="D24" s="1"/>
      <c r="E24" s="2"/>
      <c r="F24" s="3"/>
      <c r="G24" s="3">
        <v>2604.71</v>
      </c>
      <c r="H24" s="3">
        <v>2405.8000000000002</v>
      </c>
      <c r="M24" s="5">
        <f>MAX($G$24:G24)</f>
        <v>2604.71</v>
      </c>
      <c r="N24" s="5" t="b">
        <f>M24=M25</f>
        <v>0</v>
      </c>
      <c r="O24" s="5" t="b">
        <f>P24=P25</f>
        <v>1</v>
      </c>
      <c r="P24" s="5">
        <f>MIN($H$24:I24)</f>
        <v>2405.8000000000002</v>
      </c>
      <c r="U24" s="5">
        <f>MAX($G$20:G24)</f>
        <v>2608.58</v>
      </c>
      <c r="V24" s="5" t="b">
        <f>U24=M24</f>
        <v>0</v>
      </c>
      <c r="W24" s="5" t="b">
        <f>X24=P24</f>
        <v>0</v>
      </c>
      <c r="X24" s="5">
        <f>MIN($H$20:H24)</f>
        <v>2201.02</v>
      </c>
    </row>
    <row r="25" spans="4:24">
      <c r="D25" s="1"/>
      <c r="E25" s="2"/>
      <c r="F25" s="3"/>
      <c r="G25" s="4">
        <v>2942.29</v>
      </c>
      <c r="H25" s="3">
        <v>2483.66</v>
      </c>
      <c r="J25">
        <v>2942.29</v>
      </c>
      <c r="M25" s="5">
        <f>MAX($G$24:G25)</f>
        <v>2942.29</v>
      </c>
      <c r="N25" s="6" t="b">
        <f t="shared" ref="N25:N37" si="6">M25=M26</f>
        <v>1</v>
      </c>
      <c r="O25" s="6" t="b">
        <f t="shared" ref="O25:O37" si="7">P25=P26</f>
        <v>1</v>
      </c>
      <c r="P25" s="5">
        <f>MIN($H$24:I25)</f>
        <v>2405.8000000000002</v>
      </c>
    </row>
    <row r="26" spans="4:24">
      <c r="D26" s="1"/>
      <c r="E26" s="2"/>
      <c r="F26" s="3"/>
      <c r="G26" s="3">
        <v>2805.74</v>
      </c>
      <c r="H26" s="3">
        <v>2621.94</v>
      </c>
      <c r="M26" s="5">
        <f>MAX($G$24:G26)</f>
        <v>2942.29</v>
      </c>
      <c r="N26" s="5" t="b">
        <f>M26=Q26</f>
        <v>0</v>
      </c>
      <c r="O26" s="5" t="b">
        <f>P26=T26</f>
        <v>0</v>
      </c>
      <c r="P26" s="5">
        <f>MIN($H$24:I26)</f>
        <v>2405.8000000000002</v>
      </c>
      <c r="Q26" s="5">
        <f>MAX($G$26:G26)</f>
        <v>2805.74</v>
      </c>
      <c r="R26" s="5" t="b">
        <f>Q26=Q27</f>
        <v>1</v>
      </c>
      <c r="S26" s="5" t="b">
        <f>T26=T27</f>
        <v>0</v>
      </c>
      <c r="T26" s="5">
        <f>MIN($H$26:H26)</f>
        <v>2621.94</v>
      </c>
      <c r="U26" s="11"/>
      <c r="V26" s="10"/>
    </row>
    <row r="27" spans="4:24">
      <c r="D27" s="1"/>
      <c r="E27" s="2"/>
      <c r="F27" s="3"/>
      <c r="G27" s="3">
        <v>2679.91</v>
      </c>
      <c r="H27" s="4">
        <v>2354.6799999999998</v>
      </c>
      <c r="K27">
        <v>2354.6799999999998</v>
      </c>
      <c r="Q27" s="5">
        <f>MAX($G$26:G27)</f>
        <v>2805.74</v>
      </c>
      <c r="R27" s="6" t="b">
        <f t="shared" ref="R27:R31" si="8">Q27=Q28</f>
        <v>1</v>
      </c>
      <c r="S27" s="6" t="b">
        <f t="shared" ref="S27:S31" si="9">T27=T28</f>
        <v>1</v>
      </c>
      <c r="T27" s="5">
        <f>MIN($H$26:H27)</f>
        <v>2354.6799999999998</v>
      </c>
    </row>
    <row r="28" spans="4:24">
      <c r="D28" s="1"/>
      <c r="E28" s="2"/>
      <c r="F28" s="3"/>
      <c r="G28" s="3">
        <v>2792.74</v>
      </c>
      <c r="H28" s="3">
        <v>2457.38</v>
      </c>
      <c r="M28" s="5">
        <f>MAX($G$28:G28)</f>
        <v>2792.74</v>
      </c>
      <c r="N28" s="5" t="b">
        <f>M28=M29</f>
        <v>0</v>
      </c>
      <c r="O28" s="5" t="b">
        <f>P28=P29</f>
        <v>1</v>
      </c>
      <c r="P28" s="5">
        <f>MIN($H$28:H28)</f>
        <v>2457.38</v>
      </c>
      <c r="Q28" s="5">
        <f>MAX($G$26:G28)</f>
        <v>2805.74</v>
      </c>
      <c r="R28" s="5" t="b">
        <f>Q28=M28</f>
        <v>0</v>
      </c>
      <c r="S28" s="5" t="b">
        <f>T28=P28</f>
        <v>0</v>
      </c>
      <c r="T28" s="5">
        <f>MIN($H$26:H28)</f>
        <v>2354.6799999999998</v>
      </c>
    </row>
    <row r="29" spans="4:24">
      <c r="G29">
        <v>3742.83</v>
      </c>
      <c r="H29">
        <v>2747.44</v>
      </c>
      <c r="M29" s="5">
        <f>MAX($G$28:G29)</f>
        <v>3742.83</v>
      </c>
      <c r="N29" s="5" t="b">
        <f t="shared" ref="N29:N33" si="10">M29=M30</f>
        <v>0</v>
      </c>
      <c r="O29" s="5" t="b">
        <f t="shared" ref="O29:O33" si="11">P29=P30</f>
        <v>1</v>
      </c>
      <c r="P29" s="5">
        <f>MIN($H$28:H29)</f>
        <v>2457.38</v>
      </c>
    </row>
    <row r="30" spans="4:24">
      <c r="G30" s="8">
        <v>4563.47</v>
      </c>
      <c r="H30">
        <v>3570.17</v>
      </c>
      <c r="J30">
        <v>4563.47</v>
      </c>
      <c r="M30" s="5">
        <f>MAX($G$28:G30)</f>
        <v>4563.47</v>
      </c>
      <c r="N30" s="6" t="b">
        <f t="shared" si="10"/>
        <v>1</v>
      </c>
      <c r="O30" s="6" t="b">
        <f t="shared" si="11"/>
        <v>1</v>
      </c>
      <c r="P30" s="5">
        <f>MIN($H$28:H30)</f>
        <v>2457.38</v>
      </c>
      <c r="Q30" s="5"/>
      <c r="R30" s="5"/>
      <c r="S30" s="5"/>
      <c r="T30" s="5"/>
    </row>
    <row r="31" spans="4:24">
      <c r="G31">
        <v>4483.2700000000004</v>
      </c>
      <c r="H31">
        <v>3907.62</v>
      </c>
      <c r="M31" s="5">
        <f>MAX($G$28:G31)</f>
        <v>4563.47</v>
      </c>
      <c r="N31" s="5" t="b">
        <f>M31=Q31</f>
        <v>0</v>
      </c>
      <c r="O31" s="5" t="b">
        <f>P31=T31</f>
        <v>0</v>
      </c>
      <c r="P31" s="5">
        <f>MIN($H$28:H31)</f>
        <v>2457.38</v>
      </c>
      <c r="Q31" s="5">
        <f>MAX($G$31:G31)</f>
        <v>4483.2700000000004</v>
      </c>
      <c r="R31" s="5" t="b">
        <f>Q31=Q32</f>
        <v>0</v>
      </c>
      <c r="S31" s="5" t="b">
        <f>T31=T32</f>
        <v>1</v>
      </c>
      <c r="T31" s="5">
        <f>MIN($H$31:H31)</f>
        <v>3907.62</v>
      </c>
    </row>
    <row r="32" spans="4:24">
      <c r="G32">
        <v>5183.6099999999997</v>
      </c>
      <c r="H32">
        <v>4397.5</v>
      </c>
      <c r="Q32" s="5">
        <f>MAX($G$31:G32)</f>
        <v>5183.6099999999997</v>
      </c>
      <c r="R32" s="5" t="b">
        <f t="shared" ref="R32:R44" si="12">Q32=Q33</f>
        <v>0</v>
      </c>
      <c r="S32" s="5" t="b">
        <f t="shared" ref="S32:S44" si="13">T32=T33</f>
        <v>1</v>
      </c>
      <c r="T32" s="5">
        <f>MIN($H$31:H32)</f>
        <v>3907.62</v>
      </c>
    </row>
    <row r="33" spans="7:24">
      <c r="G33">
        <v>6455.62</v>
      </c>
      <c r="H33">
        <v>4931.79</v>
      </c>
      <c r="Q33" s="5">
        <f>MAX($G$31:G33)</f>
        <v>6455.62</v>
      </c>
      <c r="R33" s="5" t="b">
        <f t="shared" si="12"/>
        <v>0</v>
      </c>
      <c r="S33" s="5" t="b">
        <f t="shared" si="13"/>
        <v>1</v>
      </c>
      <c r="T33" s="5">
        <f>MIN($H$31:H33)</f>
        <v>3907.62</v>
      </c>
    </row>
    <row r="34" spans="7:24">
      <c r="G34">
        <v>6596.55</v>
      </c>
      <c r="H34">
        <v>5697.24</v>
      </c>
      <c r="Q34" s="5">
        <f>MAX($G$31:G34)</f>
        <v>6596.55</v>
      </c>
      <c r="R34" s="5" t="b">
        <f t="shared" si="12"/>
        <v>0</v>
      </c>
      <c r="S34" s="5" t="b">
        <f t="shared" si="13"/>
        <v>1</v>
      </c>
      <c r="T34" s="5">
        <f>MIN($H$31:H34)</f>
        <v>3907.62</v>
      </c>
    </row>
    <row r="35" spans="7:24">
      <c r="G35">
        <v>8385.76</v>
      </c>
      <c r="H35">
        <v>6427.05</v>
      </c>
      <c r="Q35" s="5">
        <f>MAX($G$31:G35)</f>
        <v>8385.76</v>
      </c>
      <c r="R35" s="5" t="b">
        <f t="shared" si="12"/>
        <v>0</v>
      </c>
      <c r="S35" s="5" t="b">
        <f t="shared" si="13"/>
        <v>1</v>
      </c>
      <c r="T35" s="5">
        <f>MIN($H$31:H35)</f>
        <v>3907.62</v>
      </c>
    </row>
    <row r="36" spans="7:24">
      <c r="G36">
        <v>10978.47</v>
      </c>
      <c r="H36">
        <v>7866.04</v>
      </c>
      <c r="Q36" s="5">
        <f>MAX($G$31:G36)</f>
        <v>10978.47</v>
      </c>
      <c r="R36" s="5" t="b">
        <f t="shared" si="12"/>
        <v>0</v>
      </c>
      <c r="S36" s="5" t="b">
        <f t="shared" si="13"/>
        <v>1</v>
      </c>
      <c r="T36" s="5">
        <f>MIN($H$31:H36)</f>
        <v>3907.62</v>
      </c>
    </row>
    <row r="37" spans="7:24">
      <c r="G37">
        <v>13996.83</v>
      </c>
      <c r="H37">
        <v>10494.74</v>
      </c>
      <c r="M37" s="5"/>
      <c r="N37" s="5"/>
      <c r="O37" s="5"/>
      <c r="P37" s="5"/>
      <c r="Q37" s="5">
        <f>MAX($G$31:G37)</f>
        <v>13996.83</v>
      </c>
      <c r="R37" s="5" t="b">
        <f t="shared" si="12"/>
        <v>0</v>
      </c>
      <c r="S37" s="5" t="b">
        <f t="shared" si="13"/>
        <v>1</v>
      </c>
      <c r="T37" s="5">
        <f>MIN($H$31:H37)</f>
        <v>3907.62</v>
      </c>
    </row>
    <row r="38" spans="7:24">
      <c r="G38">
        <v>15119.69</v>
      </c>
      <c r="H38">
        <v>11560.93</v>
      </c>
      <c r="M38" s="5"/>
      <c r="N38" s="5"/>
      <c r="O38" s="5"/>
      <c r="P38" s="5"/>
      <c r="Q38" s="5">
        <f>MAX($G$31:G38)</f>
        <v>15119.69</v>
      </c>
      <c r="R38" s="5" t="b">
        <f t="shared" si="12"/>
        <v>0</v>
      </c>
      <c r="S38" s="5" t="b">
        <f t="shared" si="13"/>
        <v>1</v>
      </c>
      <c r="T38" s="5">
        <f>MIN($H$31:H38)</f>
        <v>3907.62</v>
      </c>
    </row>
    <row r="39" spans="7:24">
      <c r="G39">
        <v>17041.919999999998</v>
      </c>
      <c r="H39">
        <v>14195.27</v>
      </c>
      <c r="M39" s="5"/>
      <c r="N39" s="5"/>
      <c r="O39" s="5"/>
      <c r="P39" s="5"/>
      <c r="Q39" s="5">
        <f>MAX($G$31:G39)</f>
        <v>17041.919999999998</v>
      </c>
      <c r="R39" s="5" t="b">
        <f t="shared" si="12"/>
        <v>0</v>
      </c>
      <c r="S39" s="5" t="b">
        <f t="shared" si="13"/>
        <v>1</v>
      </c>
      <c r="T39" s="5">
        <f>MIN($H$31:H39)</f>
        <v>3907.62</v>
      </c>
    </row>
    <row r="40" spans="7:24">
      <c r="G40" s="8">
        <v>20966.580000000002</v>
      </c>
      <c r="H40">
        <v>14176.15</v>
      </c>
      <c r="J40">
        <v>20966.580000000002</v>
      </c>
      <c r="M40" s="5"/>
      <c r="N40" s="5"/>
      <c r="O40" s="5"/>
      <c r="P40" s="5"/>
      <c r="Q40" s="5">
        <f>MAX($G$31:G40)</f>
        <v>20966.580000000002</v>
      </c>
      <c r="R40" s="6" t="b">
        <f t="shared" si="12"/>
        <v>1</v>
      </c>
      <c r="S40" s="6" t="b">
        <f t="shared" si="13"/>
        <v>1</v>
      </c>
      <c r="T40" s="5">
        <f>MIN($H$31:H40)</f>
        <v>3907.62</v>
      </c>
    </row>
    <row r="41" spans="7:24">
      <c r="G41">
        <v>17944.72</v>
      </c>
      <c r="H41" s="8">
        <v>9471.43</v>
      </c>
      <c r="K41">
        <v>9471.43</v>
      </c>
      <c r="M41" s="5">
        <f>MAX($G$41:G41)</f>
        <v>17944.72</v>
      </c>
      <c r="N41" s="6" t="b">
        <f>M41=M42</f>
        <v>1</v>
      </c>
      <c r="O41" s="6" t="b">
        <f>P41=P42</f>
        <v>1</v>
      </c>
      <c r="P41" s="5">
        <f>MIN($H$41:H41)</f>
        <v>9471.43</v>
      </c>
      <c r="Q41" s="5">
        <f>MAX($G$31:G41)</f>
        <v>20966.580000000002</v>
      </c>
      <c r="R41" s="5" t="b">
        <f>Q41=M41</f>
        <v>0</v>
      </c>
      <c r="S41" s="5" t="b">
        <f>T41=P41</f>
        <v>0</v>
      </c>
      <c r="T41" s="5">
        <f>MIN($H$31:H41)</f>
        <v>3907.62</v>
      </c>
    </row>
    <row r="42" spans="7:24">
      <c r="G42" s="8">
        <v>13542.34</v>
      </c>
      <c r="H42">
        <v>10172.200000000001</v>
      </c>
      <c r="J42">
        <v>13542.34</v>
      </c>
      <c r="M42" s="5">
        <f>MAX($G$41:G42)</f>
        <v>17944.72</v>
      </c>
      <c r="N42" s="5" t="b">
        <f>M42=U42</f>
        <v>0</v>
      </c>
      <c r="O42" s="5" t="b">
        <f>P42=X42</f>
        <v>0</v>
      </c>
      <c r="P42" s="5">
        <f>MIN($H$41:H42)</f>
        <v>9471.43</v>
      </c>
      <c r="U42" s="5">
        <f>MAX($G$42:G42)</f>
        <v>13542.34</v>
      </c>
      <c r="V42" s="5" t="b">
        <f>U42=U43</f>
        <v>1</v>
      </c>
      <c r="W42" s="5" t="b">
        <f>X42=X43</f>
        <v>0</v>
      </c>
      <c r="X42" s="5">
        <f>MIN($H$42:H42)</f>
        <v>10172.200000000001</v>
      </c>
    </row>
    <row r="43" spans="7:24">
      <c r="G43">
        <v>11410.04</v>
      </c>
      <c r="H43">
        <v>7498.69</v>
      </c>
      <c r="U43" s="5">
        <f>MAX($G$42:G43)</f>
        <v>13542.34</v>
      </c>
      <c r="V43" s="5" t="b">
        <f t="shared" ref="V43:V49" si="14">U43=U44</f>
        <v>1</v>
      </c>
      <c r="W43" s="5" t="b">
        <f t="shared" ref="W43:W49" si="15">X43=X44</f>
        <v>0</v>
      </c>
      <c r="X43" s="5">
        <f>MIN($H$42:H43)</f>
        <v>7498.69</v>
      </c>
    </row>
    <row r="44" spans="7:24">
      <c r="G44">
        <v>8956.0499999999993</v>
      </c>
      <c r="H44">
        <v>6767.31</v>
      </c>
      <c r="U44" s="5">
        <f>MAX($G$42:G44)</f>
        <v>13542.34</v>
      </c>
      <c r="V44" s="6" t="b">
        <f t="shared" si="14"/>
        <v>1</v>
      </c>
      <c r="W44" s="6" t="b">
        <f t="shared" si="15"/>
        <v>1</v>
      </c>
      <c r="X44" s="5">
        <f>MIN($H$42:H44)</f>
        <v>6767.31</v>
      </c>
    </row>
    <row r="45" spans="7:24">
      <c r="G45">
        <v>8108.32</v>
      </c>
      <c r="H45">
        <v>6777.5</v>
      </c>
      <c r="M45" s="5">
        <f>MAX($G$43:G43)</f>
        <v>11410.04</v>
      </c>
      <c r="N45" s="5" t="b">
        <f>M45=M46</f>
        <v>1</v>
      </c>
      <c r="O45" s="5" t="b">
        <f>P45=P46</f>
        <v>0</v>
      </c>
      <c r="P45" s="5">
        <f>MIN($H$43:H43)</f>
        <v>7498.69</v>
      </c>
      <c r="U45" s="5">
        <f>MAX($G$42:G45)</f>
        <v>13542.34</v>
      </c>
      <c r="V45" s="5" t="b">
        <f>U45=M45</f>
        <v>0</v>
      </c>
      <c r="W45" s="5" t="b">
        <f>X45=P45</f>
        <v>0</v>
      </c>
      <c r="X45" s="5">
        <f>MIN($H$42:H45)</f>
        <v>6767.31</v>
      </c>
    </row>
    <row r="46" spans="7:24">
      <c r="G46">
        <v>8310.0400000000009</v>
      </c>
      <c r="H46" s="8">
        <v>6872.76</v>
      </c>
      <c r="K46">
        <v>6767.31</v>
      </c>
      <c r="M46" s="5">
        <f>MAX($G$43:G44)</f>
        <v>11410.04</v>
      </c>
      <c r="N46" s="6" t="b">
        <f t="shared" ref="N46:N51" si="16">M46=M47</f>
        <v>1</v>
      </c>
      <c r="O46" s="6" t="b">
        <f t="shared" ref="O46:O51" si="17">P46=P47</f>
        <v>1</v>
      </c>
      <c r="P46" s="5">
        <f>MIN($H$43:H44)</f>
        <v>6767.31</v>
      </c>
    </row>
    <row r="47" spans="7:24">
      <c r="G47">
        <v>11870.92</v>
      </c>
      <c r="H47">
        <v>7681.91</v>
      </c>
      <c r="M47" s="5">
        <f>MAX($G$43:G45)</f>
        <v>11410.04</v>
      </c>
      <c r="N47" s="5" t="b">
        <f>M47=Q47</f>
        <v>0</v>
      </c>
      <c r="O47" s="5" t="b">
        <f>P47=T47</f>
        <v>0</v>
      </c>
      <c r="P47" s="5">
        <f>MIN($H$43:H45)</f>
        <v>6767.31</v>
      </c>
      <c r="Q47" s="5"/>
      <c r="R47" s="5"/>
      <c r="S47" s="5"/>
      <c r="T47" s="5"/>
    </row>
    <row r="48" spans="7:24">
      <c r="G48">
        <v>11964.66</v>
      </c>
      <c r="H48">
        <v>8826.39</v>
      </c>
      <c r="Q48" s="5"/>
      <c r="R48" s="5"/>
      <c r="S48" s="5"/>
      <c r="T48" s="5"/>
    </row>
    <row r="49" spans="7:22">
      <c r="G49">
        <v>10121.67</v>
      </c>
      <c r="H49">
        <v>9069.73</v>
      </c>
      <c r="Q49" s="5"/>
      <c r="R49" s="5"/>
      <c r="S49" s="5"/>
      <c r="T49" s="5"/>
    </row>
    <row r="50" spans="7:22">
      <c r="G50">
        <v>9567.26</v>
      </c>
      <c r="H50">
        <v>6885.52</v>
      </c>
      <c r="Q50" s="5"/>
      <c r="R50" s="5"/>
      <c r="S50" s="5"/>
      <c r="T50" s="5"/>
    </row>
    <row r="51" spans="7:22">
      <c r="G51">
        <v>7458.5</v>
      </c>
      <c r="H51">
        <v>4223.7</v>
      </c>
    </row>
    <row r="52" spans="7:22">
      <c r="G52">
        <v>5344.31</v>
      </c>
      <c r="H52">
        <v>4068.08</v>
      </c>
      <c r="M52" s="5"/>
      <c r="N52" s="5"/>
      <c r="O52" s="5"/>
      <c r="P52" s="5"/>
      <c r="U52" s="7"/>
      <c r="V52" s="7"/>
    </row>
    <row r="53" spans="7:22">
      <c r="G53">
        <v>6139.9</v>
      </c>
      <c r="H53">
        <v>4693.88</v>
      </c>
      <c r="M53" s="5"/>
      <c r="N53" s="5"/>
      <c r="O53" s="5"/>
      <c r="P53" s="5"/>
    </row>
    <row r="54" spans="7:22">
      <c r="G54">
        <v>6337.17</v>
      </c>
      <c r="H54">
        <v>5374.18</v>
      </c>
      <c r="M54" s="5"/>
      <c r="N54" s="5"/>
      <c r="O54" s="5"/>
      <c r="P54" s="5"/>
    </row>
    <row r="55" spans="7:22">
      <c r="G55">
        <v>6578.79</v>
      </c>
      <c r="H55">
        <v>5926.47</v>
      </c>
      <c r="M55" s="5"/>
      <c r="N55" s="5"/>
      <c r="O55" s="5"/>
      <c r="P55" s="5"/>
      <c r="Q55" s="7"/>
      <c r="R55" s="7"/>
    </row>
    <row r="56" spans="7:22">
      <c r="G56">
        <v>6824.74</v>
      </c>
      <c r="H56">
        <v>6110.43</v>
      </c>
      <c r="M56" s="5"/>
      <c r="N56" s="5"/>
      <c r="O56" s="5"/>
      <c r="P56" s="5"/>
      <c r="Q56" s="7"/>
      <c r="R56" s="7"/>
    </row>
    <row r="57" spans="7:22">
      <c r="G57">
        <v>6939.33</v>
      </c>
      <c r="H57">
        <v>5750.39</v>
      </c>
      <c r="M57" s="5"/>
      <c r="N57" s="5"/>
      <c r="O57" s="5"/>
      <c r="P57" s="5"/>
      <c r="Q57" s="7"/>
      <c r="R57" s="7"/>
    </row>
    <row r="58" spans="7:22">
      <c r="G58">
        <v>6504.72</v>
      </c>
      <c r="H58">
        <v>5940.3</v>
      </c>
      <c r="M58" s="5"/>
      <c r="N58" s="5"/>
      <c r="O58" s="5"/>
      <c r="P58" s="5"/>
      <c r="Q58" s="7"/>
      <c r="R58" s="7"/>
    </row>
    <row r="59" spans="7:22">
      <c r="G59">
        <v>6639.27</v>
      </c>
      <c r="H59">
        <v>6206.38</v>
      </c>
      <c r="M59" s="5"/>
      <c r="N59" s="5"/>
      <c r="O59" s="5"/>
      <c r="P59" s="5"/>
      <c r="Q59" s="7"/>
      <c r="R59" s="7"/>
    </row>
    <row r="60" spans="7:22">
      <c r="G60">
        <v>6795.29</v>
      </c>
      <c r="H60">
        <v>5231.51</v>
      </c>
      <c r="M60" s="5"/>
      <c r="N60" s="5"/>
      <c r="O60" s="5"/>
      <c r="P60" s="5"/>
      <c r="Q60" s="7"/>
      <c r="R60" s="7"/>
    </row>
    <row r="61" spans="7:22">
      <c r="G61">
        <v>6786.03</v>
      </c>
      <c r="H61">
        <v>6360.66</v>
      </c>
      <c r="M61" s="5"/>
      <c r="N61" s="5"/>
      <c r="O61" s="5"/>
      <c r="P61" s="5"/>
      <c r="Q61" s="7"/>
      <c r="R61" s="7"/>
    </row>
    <row r="62" spans="7:22">
      <c r="G62">
        <v>6662.04</v>
      </c>
      <c r="H62">
        <v>5795.44</v>
      </c>
      <c r="M62" s="5"/>
      <c r="N62" s="5"/>
      <c r="O62" s="5"/>
      <c r="P62" s="5"/>
      <c r="Q62" s="7"/>
      <c r="R62" s="7"/>
    </row>
    <row r="63" spans="7:22">
      <c r="G63">
        <v>6439.57</v>
      </c>
      <c r="H63">
        <v>5945.76</v>
      </c>
      <c r="M63" s="5"/>
      <c r="N63" s="5"/>
      <c r="O63" s="5"/>
      <c r="P63" s="5"/>
      <c r="Q63" s="7"/>
      <c r="R63" s="7"/>
    </row>
    <row r="64" spans="7:22">
      <c r="G64">
        <v>7852.85</v>
      </c>
      <c r="H64">
        <v>6315.27</v>
      </c>
      <c r="M64" s="5"/>
      <c r="N64" s="5"/>
      <c r="O64" s="5"/>
      <c r="P64" s="5"/>
      <c r="Q64" s="7"/>
      <c r="R64" s="7"/>
    </row>
    <row r="65" spans="7:16">
      <c r="G65">
        <v>7944.36</v>
      </c>
      <c r="H65">
        <v>6543.62</v>
      </c>
      <c r="M65" s="5"/>
      <c r="N65" s="5"/>
      <c r="O65" s="5"/>
      <c r="P65" s="5"/>
    </row>
    <row r="66" spans="7:16">
      <c r="G66">
        <v>7179.49</v>
      </c>
      <c r="H66">
        <v>6555.91</v>
      </c>
      <c r="M66" s="5"/>
      <c r="N66" s="5"/>
      <c r="O66" s="5"/>
      <c r="P66" s="5"/>
    </row>
    <row r="67" spans="7:16">
      <c r="G67">
        <v>6961.02</v>
      </c>
      <c r="H67">
        <v>6423.6</v>
      </c>
      <c r="M67" s="5"/>
      <c r="N67" s="5"/>
      <c r="O67" s="5"/>
      <c r="P67" s="5"/>
    </row>
    <row r="68" spans="7:16">
      <c r="G68">
        <v>7190.4</v>
      </c>
      <c r="H68">
        <v>6801.22</v>
      </c>
      <c r="M68" s="5"/>
      <c r="N68" s="5"/>
      <c r="O68" s="5"/>
      <c r="P68" s="5"/>
    </row>
    <row r="69" spans="7:16">
      <c r="G69">
        <v>7683.13</v>
      </c>
      <c r="H69">
        <v>7028.39</v>
      </c>
      <c r="M69" s="5"/>
      <c r="N69" s="5"/>
      <c r="O69" s="5"/>
      <c r="P69" s="5"/>
    </row>
    <row r="70" spans="7:16">
      <c r="G70">
        <v>8223.09</v>
      </c>
      <c r="H70">
        <v>7492.94</v>
      </c>
      <c r="M70" s="5"/>
      <c r="N70" s="5"/>
      <c r="O70" s="5"/>
      <c r="P70" s="5"/>
    </row>
    <row r="71" spans="7:16">
      <c r="G71">
        <v>8578.2900000000009</v>
      </c>
      <c r="H71">
        <v>7884.69</v>
      </c>
      <c r="M71" s="5"/>
      <c r="N71" s="5"/>
      <c r="O71" s="5"/>
      <c r="P71" s="5"/>
    </row>
    <row r="72" spans="7:16">
      <c r="G72">
        <v>9474.34</v>
      </c>
      <c r="H72">
        <v>8535.2199999999993</v>
      </c>
      <c r="M72" s="5"/>
      <c r="N72" s="5"/>
      <c r="O72" s="5"/>
      <c r="P72" s="5"/>
    </row>
    <row r="73" spans="7:16">
      <c r="G73">
        <v>9933.92</v>
      </c>
      <c r="H73">
        <v>9385.41</v>
      </c>
      <c r="M73" s="5"/>
      <c r="N73" s="5"/>
      <c r="O73" s="5"/>
      <c r="P73" s="5"/>
    </row>
    <row r="74" spans="7:16">
      <c r="G74">
        <v>11159.5</v>
      </c>
      <c r="H74">
        <v>9508.0400000000009</v>
      </c>
      <c r="M74" s="5"/>
      <c r="N74" s="5"/>
      <c r="O74" s="5"/>
      <c r="P74" s="5"/>
    </row>
    <row r="75" spans="7:16">
      <c r="G75">
        <v>10868.92</v>
      </c>
      <c r="H75">
        <v>7225.83</v>
      </c>
      <c r="M75" s="5"/>
      <c r="N75" s="5"/>
      <c r="O75" s="5"/>
      <c r="P75" s="5"/>
    </row>
    <row r="76" spans="7:16">
      <c r="G76">
        <v>9745.2199999999993</v>
      </c>
      <c r="H76">
        <v>7770.17</v>
      </c>
      <c r="M76" s="5"/>
      <c r="N76" s="5"/>
      <c r="O76" s="5"/>
      <c r="P76" s="5"/>
    </row>
    <row r="77" spans="7:16">
      <c r="G77">
        <v>8960.3700000000008</v>
      </c>
      <c r="H77">
        <v>8501.94</v>
      </c>
      <c r="M77" s="5"/>
      <c r="N77" s="5"/>
      <c r="O77" s="5"/>
      <c r="P77" s="5"/>
    </row>
    <row r="78" spans="7:16">
      <c r="M78" s="5"/>
      <c r="N78" s="5"/>
      <c r="O78" s="5"/>
      <c r="P78" s="5"/>
    </row>
    <row r="79" spans="7:16">
      <c r="M79" s="5"/>
      <c r="N79" s="5"/>
      <c r="O79" s="5"/>
      <c r="P79" s="5"/>
    </row>
    <row r="80" spans="7:16">
      <c r="M80" s="5"/>
      <c r="N80" s="5"/>
      <c r="O80" s="5"/>
      <c r="P80" s="5"/>
    </row>
    <row r="81" spans="13:16">
      <c r="M81" s="5"/>
      <c r="N81" s="5"/>
      <c r="O81" s="5"/>
      <c r="P81" s="5"/>
    </row>
    <row r="82" spans="13:16">
      <c r="M82" s="5"/>
      <c r="N82" s="5"/>
      <c r="O82" s="5"/>
      <c r="P82" s="5"/>
    </row>
    <row r="83" spans="13:16">
      <c r="M83" s="5"/>
      <c r="N83" s="5"/>
      <c r="O83" s="5"/>
      <c r="P83" s="5"/>
    </row>
    <row r="84" spans="13:16">
      <c r="M84" s="5"/>
      <c r="N84" s="5"/>
      <c r="O84" s="5"/>
      <c r="P84" s="5"/>
    </row>
    <row r="85" spans="13:16">
      <c r="M85" s="5"/>
      <c r="N85" s="5"/>
      <c r="O85" s="5"/>
      <c r="P85" s="5"/>
    </row>
    <row r="86" spans="13:16">
      <c r="M86" s="5"/>
      <c r="N86" s="5"/>
      <c r="O86" s="5"/>
      <c r="P86" s="5"/>
    </row>
    <row r="87" spans="13:16">
      <c r="M87" s="5"/>
      <c r="N87" s="5"/>
      <c r="O87" s="5"/>
      <c r="P87" s="5"/>
    </row>
    <row r="88" spans="13:16">
      <c r="M88" s="5"/>
      <c r="N88" s="5"/>
      <c r="O88" s="5"/>
      <c r="P88" s="5"/>
    </row>
    <row r="89" spans="13:16">
      <c r="M89" s="5"/>
      <c r="N89" s="5"/>
      <c r="O89" s="5"/>
      <c r="P89" s="5"/>
    </row>
    <row r="90" spans="13:16">
      <c r="M90" s="5"/>
      <c r="N90" s="5"/>
      <c r="O90" s="5"/>
      <c r="P90" s="5"/>
    </row>
    <row r="91" spans="13:16">
      <c r="M91" s="5"/>
      <c r="N91" s="5"/>
      <c r="O91" s="5"/>
      <c r="P91" s="5"/>
    </row>
    <row r="92" spans="13:16">
      <c r="M92" s="5"/>
      <c r="N92" s="5"/>
      <c r="O92" s="5"/>
      <c r="P92" s="5"/>
    </row>
    <row r="93" spans="13:16">
      <c r="M93" s="5"/>
      <c r="N93" s="5"/>
      <c r="O93" s="5"/>
      <c r="P93" s="5"/>
    </row>
    <row r="94" spans="13:16">
      <c r="M94" s="5"/>
      <c r="N94" s="5"/>
      <c r="O94" s="5"/>
      <c r="P94" s="5"/>
    </row>
    <row r="95" spans="13:16">
      <c r="M95" s="5"/>
      <c r="N95" s="5"/>
      <c r="O95" s="5"/>
      <c r="P95" s="5"/>
    </row>
    <row r="96" spans="13:16">
      <c r="M96" s="5"/>
      <c r="N96" s="5"/>
      <c r="O96" s="5"/>
      <c r="P96" s="5"/>
    </row>
    <row r="97" spans="13:16">
      <c r="M97" s="5"/>
      <c r="N97" s="5"/>
      <c r="O97" s="5"/>
      <c r="P97" s="5"/>
    </row>
    <row r="98" spans="13:16">
      <c r="M98" s="5"/>
      <c r="N98" s="5"/>
      <c r="O98" s="5"/>
      <c r="P98" s="5"/>
    </row>
    <row r="99" spans="13:16">
      <c r="M99" s="5"/>
      <c r="N99" s="5"/>
      <c r="O99" s="5"/>
      <c r="P99" s="5"/>
    </row>
    <row r="100" spans="13:16">
      <c r="M100" s="5"/>
      <c r="N100" s="5"/>
      <c r="O100" s="5"/>
      <c r="P100" s="5"/>
    </row>
    <row r="101" spans="13:16">
      <c r="M101" s="5"/>
      <c r="N101" s="5"/>
      <c r="O101" s="5"/>
      <c r="P101" s="5"/>
    </row>
    <row r="102" spans="13:16">
      <c r="M102" s="5"/>
      <c r="N102" s="5"/>
      <c r="O102" s="5"/>
      <c r="P102" s="5"/>
    </row>
    <row r="103" spans="13:16">
      <c r="M103" s="5"/>
      <c r="N103" s="5"/>
      <c r="O103" s="5"/>
      <c r="P103" s="5"/>
    </row>
    <row r="104" spans="13:16">
      <c r="M104" s="5"/>
      <c r="N104" s="5"/>
      <c r="O104" s="5"/>
      <c r="P104" s="5"/>
    </row>
    <row r="105" spans="13:16">
      <c r="M105" s="5"/>
      <c r="N105" s="5"/>
      <c r="O105" s="5"/>
      <c r="P105" s="5"/>
    </row>
    <row r="106" spans="13:16">
      <c r="M106" s="5"/>
      <c r="N106" s="5"/>
      <c r="O106" s="5"/>
      <c r="P106" s="5"/>
    </row>
    <row r="107" spans="13:16">
      <c r="M107" s="5"/>
      <c r="N107" s="5"/>
      <c r="O107" s="5"/>
      <c r="P107" s="5"/>
    </row>
    <row r="108" spans="13:16">
      <c r="M108" s="5"/>
      <c r="N108" s="5"/>
      <c r="O108" s="5"/>
      <c r="P108" s="5"/>
    </row>
    <row r="109" spans="13:16">
      <c r="M109" s="5"/>
      <c r="N109" s="5"/>
      <c r="O109" s="5"/>
      <c r="P109" s="5"/>
    </row>
    <row r="110" spans="13:16">
      <c r="M110" s="5"/>
      <c r="N110" s="5"/>
      <c r="O110" s="5"/>
      <c r="P110" s="5"/>
    </row>
    <row r="111" spans="13:16">
      <c r="M111" s="5"/>
      <c r="N111" s="5"/>
      <c r="O111" s="5"/>
      <c r="P111" s="5"/>
    </row>
    <row r="112" spans="13:16">
      <c r="M112" s="5"/>
      <c r="N112" s="5"/>
      <c r="O112" s="5"/>
      <c r="P112" s="5"/>
    </row>
    <row r="113" spans="13:16">
      <c r="M113" s="5"/>
      <c r="N113" s="5"/>
      <c r="O113" s="5"/>
      <c r="P113" s="5"/>
    </row>
    <row r="114" spans="13:16">
      <c r="M114" s="5"/>
      <c r="N114" s="5"/>
      <c r="O114" s="5"/>
      <c r="P114" s="5"/>
    </row>
    <row r="115" spans="13:16">
      <c r="M115" s="5"/>
      <c r="N115" s="5"/>
      <c r="O115" s="5"/>
      <c r="P115" s="5"/>
    </row>
    <row r="116" spans="13:16">
      <c r="M116" s="5"/>
      <c r="N116" s="5"/>
      <c r="O116" s="5"/>
      <c r="P116" s="5"/>
    </row>
    <row r="117" spans="13:16">
      <c r="M117" s="5"/>
      <c r="N117" s="5"/>
      <c r="O117" s="5"/>
      <c r="P117" s="5"/>
    </row>
    <row r="118" spans="13:16">
      <c r="M118" s="5"/>
      <c r="N118" s="5"/>
      <c r="O118" s="5"/>
      <c r="P118" s="5"/>
    </row>
    <row r="119" spans="13:16">
      <c r="M119" s="5"/>
      <c r="N119" s="5"/>
      <c r="O119" s="5"/>
      <c r="P119" s="5"/>
    </row>
    <row r="120" spans="13:16">
      <c r="M120" s="5"/>
      <c r="N120" s="5"/>
      <c r="O120" s="5"/>
      <c r="P120" s="5"/>
    </row>
    <row r="121" spans="13:16">
      <c r="M121" s="5"/>
      <c r="N121" s="5"/>
      <c r="O121" s="5"/>
      <c r="P121" s="5"/>
    </row>
    <row r="122" spans="13:16">
      <c r="M122" s="5"/>
      <c r="N122" s="5"/>
      <c r="O122" s="5"/>
      <c r="P122" s="5"/>
    </row>
    <row r="123" spans="13:16">
      <c r="M123" s="5"/>
      <c r="N123" s="5"/>
      <c r="O123" s="5"/>
      <c r="P123" s="5"/>
    </row>
    <row r="124" spans="13:16">
      <c r="M124" s="5"/>
      <c r="N124" s="5"/>
      <c r="O124" s="5"/>
      <c r="P124" s="5"/>
    </row>
  </sheetData>
  <conditionalFormatting sqref="D12:E28">
    <cfRule type="expression" dxfId="1" priority="1" stopIfTrue="1">
      <formula>#REF!&gt;0</formula>
    </cfRule>
    <cfRule type="expression" dxfId="0" priority="2" stopIfTrue="1">
      <formula>#REF!&lt;0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2015-04-10T18:01:38Z</dcterms:created>
  <dcterms:modified xsi:type="dcterms:W3CDTF">2015-04-10T23:20:53Z</dcterms:modified>
</cp:coreProperties>
</file>