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55" yWindow="105" windowWidth="11655" windowHeight="6795"/>
  </bookViews>
  <sheets>
    <sheet name="Feuil1" sheetId="1" r:id="rId1"/>
  </sheets>
  <definedNames>
    <definedName name="_01">Feuil1!$P$153:$T$238</definedName>
    <definedName name="_02">Feuil1!$P$255:$T$340</definedName>
    <definedName name="_03">Feuil1!$P$356:$T$441</definedName>
    <definedName name="_04">Feuil1!$P$457:$T$542</definedName>
    <definedName name="_05">Feuil1!$P$558:$T$643</definedName>
    <definedName name="_06">Feuil1!$P$659:$T$744</definedName>
    <definedName name="_07">Feuil1!$P$761:$T$846</definedName>
    <definedName name="_08">Feuil1!$P$862:$T$947</definedName>
    <definedName name="_09">Feuil1!$P$963:$T$1048</definedName>
    <definedName name="_10">Feuil1!$P$1064:$T$1149</definedName>
    <definedName name="_11">Feuil1!$P$1164:$T$1351</definedName>
    <definedName name="_12">Feuil1!$P$1266:$T$1351</definedName>
    <definedName name="_13">Feuil1!$P$1367:$T$1452</definedName>
    <definedName name="_14">Feuil1!$P$1468:$T$1553</definedName>
    <definedName name="_15">Feuil1!$P$1569:$T$1654</definedName>
    <definedName name="_16">Feuil1!$P$1669:$T$1754</definedName>
    <definedName name="_17">Feuil1!$P$1771:$T$1856</definedName>
    <definedName name="_18">Feuil1!$P$1872:$T$1957</definedName>
    <definedName name="_19">Feuil1!$P$1973:$T$2058</definedName>
    <definedName name="_20">Feuil1!$P$2074:$T$2159</definedName>
    <definedName name="_21">Feuil1!$P$2174:$T$2259</definedName>
    <definedName name="_22">Feuil1!$P$2276:$T$2361</definedName>
    <definedName name="_23">Feuil1!$P$2377:$T$2462</definedName>
    <definedName name="_24">Feuil1!$P$2478:$T$2563</definedName>
    <definedName name="_25">Feuil1!$P$2579:$T$2664</definedName>
    <definedName name="_26">Feuil1!$P$2679:$T$2764</definedName>
    <definedName name="_27">Feuil1!$P$2781:$T$2866</definedName>
    <definedName name="_28">Feuil1!$P$2882:$T$2967</definedName>
    <definedName name="_29">Feuil1!$P$2983:$T$3068</definedName>
    <definedName name="_30">Feuil1!$P$3084:$T$3169</definedName>
    <definedName name="_31">Feuil1!$P$3184:$T$3269</definedName>
  </definedNames>
  <calcPr calcId="124519"/>
</workbook>
</file>

<file path=xl/calcChain.xml><?xml version="1.0" encoding="utf-8"?>
<calcChain xmlns="http://schemas.openxmlformats.org/spreadsheetml/2006/main">
  <c r="T3252" i="1"/>
  <c r="T3251"/>
  <c r="T3250"/>
  <c r="T3249"/>
  <c r="T3248"/>
  <c r="T3247"/>
  <c r="T3246"/>
  <c r="T3245"/>
  <c r="T3244"/>
  <c r="T3243"/>
  <c r="T3242"/>
  <c r="T3241"/>
  <c r="T3240"/>
  <c r="T3239"/>
  <c r="T3258" s="1"/>
  <c r="R3266" s="1"/>
  <c r="T3266" s="1"/>
  <c r="T3233"/>
  <c r="T3232"/>
  <c r="T3231"/>
  <c r="T3215"/>
  <c r="T3214"/>
  <c r="T3213"/>
  <c r="T3212"/>
  <c r="T3211"/>
  <c r="T3210"/>
  <c r="T3209"/>
  <c r="T3208"/>
  <c r="T3207"/>
  <c r="T3206"/>
  <c r="T3205"/>
  <c r="T3204"/>
  <c r="T3203"/>
  <c r="T3202"/>
  <c r="T3198"/>
  <c r="T3197"/>
  <c r="T3196"/>
  <c r="T3195"/>
  <c r="T3192"/>
  <c r="S3192"/>
  <c r="R3192"/>
  <c r="S3264" s="1"/>
  <c r="T3152"/>
  <c r="T3151"/>
  <c r="T3150"/>
  <c r="T3149"/>
  <c r="T3148"/>
  <c r="T3147"/>
  <c r="T3146"/>
  <c r="T3145"/>
  <c r="T3144"/>
  <c r="T3143"/>
  <c r="T3142"/>
  <c r="T3141"/>
  <c r="T3140"/>
  <c r="T3139"/>
  <c r="T3133"/>
  <c r="T3132"/>
  <c r="T3131"/>
  <c r="T3115"/>
  <c r="T3114"/>
  <c r="T3113"/>
  <c r="T3112"/>
  <c r="T3111"/>
  <c r="T3110"/>
  <c r="T3109"/>
  <c r="T3108"/>
  <c r="T3107"/>
  <c r="T3106"/>
  <c r="T3105"/>
  <c r="T3104"/>
  <c r="T3103"/>
  <c r="T3102"/>
  <c r="T3121" s="1"/>
  <c r="R3165" s="1"/>
  <c r="T3165" s="1"/>
  <c r="T3098"/>
  <c r="T3097"/>
  <c r="T3096"/>
  <c r="T3095"/>
  <c r="T3100" s="1"/>
  <c r="R3164" s="1"/>
  <c r="T3092"/>
  <c r="S3092"/>
  <c r="R3092"/>
  <c r="S3164" s="1"/>
  <c r="T3051"/>
  <c r="T3050"/>
  <c r="T3049"/>
  <c r="T3048"/>
  <c r="T3047"/>
  <c r="T3046"/>
  <c r="T3045"/>
  <c r="T3044"/>
  <c r="T3043"/>
  <c r="T3042"/>
  <c r="T3041"/>
  <c r="T3040"/>
  <c r="T3039"/>
  <c r="T3038"/>
  <c r="T3032"/>
  <c r="T3031"/>
  <c r="T3030"/>
  <c r="T3014"/>
  <c r="T3013"/>
  <c r="T3012"/>
  <c r="T3011"/>
  <c r="T3010"/>
  <c r="T3009"/>
  <c r="T3008"/>
  <c r="T3007"/>
  <c r="T3006"/>
  <c r="T3005"/>
  <c r="T3004"/>
  <c r="T3003"/>
  <c r="T3002"/>
  <c r="T3001"/>
  <c r="T3020" s="1"/>
  <c r="R3064" s="1"/>
  <c r="T3064" s="1"/>
  <c r="T2997"/>
  <c r="T2996"/>
  <c r="T2995"/>
  <c r="T2994"/>
  <c r="T2999" s="1"/>
  <c r="R3063" s="1"/>
  <c r="T2991"/>
  <c r="S2991"/>
  <c r="R2991"/>
  <c r="T2950"/>
  <c r="T2949"/>
  <c r="T2948"/>
  <c r="T2947"/>
  <c r="T2946"/>
  <c r="T2945"/>
  <c r="T2944"/>
  <c r="T2943"/>
  <c r="T2942"/>
  <c r="T2941"/>
  <c r="T2940"/>
  <c r="T2939"/>
  <c r="T2938"/>
  <c r="T2937"/>
  <c r="T2931"/>
  <c r="T2930"/>
  <c r="T2929"/>
  <c r="T2913"/>
  <c r="T2912"/>
  <c r="T2911"/>
  <c r="T2910"/>
  <c r="T2909"/>
  <c r="T2908"/>
  <c r="T2907"/>
  <c r="T2906"/>
  <c r="T2905"/>
  <c r="T2904"/>
  <c r="T2903"/>
  <c r="T2902"/>
  <c r="T2901"/>
  <c r="T2900"/>
  <c r="T2919" s="1"/>
  <c r="R2963" s="1"/>
  <c r="T2963" s="1"/>
  <c r="T2896"/>
  <c r="T2895"/>
  <c r="T2894"/>
  <c r="T2893"/>
  <c r="T2898" s="1"/>
  <c r="R2962" s="1"/>
  <c r="T2890"/>
  <c r="S2890"/>
  <c r="R2890"/>
  <c r="S2962" s="1"/>
  <c r="T2849"/>
  <c r="T2848"/>
  <c r="T2847"/>
  <c r="T2846"/>
  <c r="T2845"/>
  <c r="T2844"/>
  <c r="T2843"/>
  <c r="T2842"/>
  <c r="T2841"/>
  <c r="T2840"/>
  <c r="T2839"/>
  <c r="T2838"/>
  <c r="T2837"/>
  <c r="T2836"/>
  <c r="T2830"/>
  <c r="T2829"/>
  <c r="T2828"/>
  <c r="T2812"/>
  <c r="T2811"/>
  <c r="T2810"/>
  <c r="T2809"/>
  <c r="T2808"/>
  <c r="T2807"/>
  <c r="T2806"/>
  <c r="T2805"/>
  <c r="T2804"/>
  <c r="T2803"/>
  <c r="T2802"/>
  <c r="T2801"/>
  <c r="T2800"/>
  <c r="T2799"/>
  <c r="T2818" s="1"/>
  <c r="R2862" s="1"/>
  <c r="T2862" s="1"/>
  <c r="T2795"/>
  <c r="T2794"/>
  <c r="T2793"/>
  <c r="T2792"/>
  <c r="T2797" s="1"/>
  <c r="R2861" s="1"/>
  <c r="T2789"/>
  <c r="S2789"/>
  <c r="R2789"/>
  <c r="S2861" s="1"/>
  <c r="T2745"/>
  <c r="T2744"/>
  <c r="T2743"/>
  <c r="T2742"/>
  <c r="T2741"/>
  <c r="T2740"/>
  <c r="T2739"/>
  <c r="T2738"/>
  <c r="T2737"/>
  <c r="T2736"/>
  <c r="T2735"/>
  <c r="T2734"/>
  <c r="T2728"/>
  <c r="T2727"/>
  <c r="T2726"/>
  <c r="T2710"/>
  <c r="T2709"/>
  <c r="T2708"/>
  <c r="T2707"/>
  <c r="T2706"/>
  <c r="T2705"/>
  <c r="T2704"/>
  <c r="T2703"/>
  <c r="T2702"/>
  <c r="T2701"/>
  <c r="T2700"/>
  <c r="T2699"/>
  <c r="T2698"/>
  <c r="T2697"/>
  <c r="T2716" s="1"/>
  <c r="R2760" s="1"/>
  <c r="T2760" s="1"/>
  <c r="T2693"/>
  <c r="T2692"/>
  <c r="T2691"/>
  <c r="T2690"/>
  <c r="T2695" s="1"/>
  <c r="R2759" s="1"/>
  <c r="T2687"/>
  <c r="S2687"/>
  <c r="R2687"/>
  <c r="S2759" s="1"/>
  <c r="T2647"/>
  <c r="T2646"/>
  <c r="T2645"/>
  <c r="T2644"/>
  <c r="T2643"/>
  <c r="T2642"/>
  <c r="T2641"/>
  <c r="T2640"/>
  <c r="T2639"/>
  <c r="T2638"/>
  <c r="T2637"/>
  <c r="T2636"/>
  <c r="T2635"/>
  <c r="T2634"/>
  <c r="T2628"/>
  <c r="T2627"/>
  <c r="T2626"/>
  <c r="T2610"/>
  <c r="T2609"/>
  <c r="T2608"/>
  <c r="T2607"/>
  <c r="T2606"/>
  <c r="T2605"/>
  <c r="T2604"/>
  <c r="T2603"/>
  <c r="T2602"/>
  <c r="T2601"/>
  <c r="T2600"/>
  <c r="T2599"/>
  <c r="T2598"/>
  <c r="T2597"/>
  <c r="T2616" s="1"/>
  <c r="R2660" s="1"/>
  <c r="T2660" s="1"/>
  <c r="T2593"/>
  <c r="T2592"/>
  <c r="T2591"/>
  <c r="T2590"/>
  <c r="T2595" s="1"/>
  <c r="R2659" s="1"/>
  <c r="T2587"/>
  <c r="S2587"/>
  <c r="R2587"/>
  <c r="S2659" s="1"/>
  <c r="T2546"/>
  <c r="T2545"/>
  <c r="T2544"/>
  <c r="T2543"/>
  <c r="T2542"/>
  <c r="T2541"/>
  <c r="T2540"/>
  <c r="T2539"/>
  <c r="T2538"/>
  <c r="T2537"/>
  <c r="T2536"/>
  <c r="T2535"/>
  <c r="T2534"/>
  <c r="T2533"/>
  <c r="T2527"/>
  <c r="T2526"/>
  <c r="T2525"/>
  <c r="T2509"/>
  <c r="T2508"/>
  <c r="T2507"/>
  <c r="T2506"/>
  <c r="T2505"/>
  <c r="T2504"/>
  <c r="T2503"/>
  <c r="T2502"/>
  <c r="T2501"/>
  <c r="T2500"/>
  <c r="T2499"/>
  <c r="T2498"/>
  <c r="T2497"/>
  <c r="T2496"/>
  <c r="T2515" s="1"/>
  <c r="R2559" s="1"/>
  <c r="T2559" s="1"/>
  <c r="T2492"/>
  <c r="T2491"/>
  <c r="T2490"/>
  <c r="T2489"/>
  <c r="T2494" s="1"/>
  <c r="R2558" s="1"/>
  <c r="T2486"/>
  <c r="S2486"/>
  <c r="R2486"/>
  <c r="T2445"/>
  <c r="T2444"/>
  <c r="T2443"/>
  <c r="T2442"/>
  <c r="T2441"/>
  <c r="T2440"/>
  <c r="T2439"/>
  <c r="T2438"/>
  <c r="T2437"/>
  <c r="T2436"/>
  <c r="T2435"/>
  <c r="T2434"/>
  <c r="T2433"/>
  <c r="T2432"/>
  <c r="T2426"/>
  <c r="T2425"/>
  <c r="T2424"/>
  <c r="T2408"/>
  <c r="T2407"/>
  <c r="T2406"/>
  <c r="T2405"/>
  <c r="T2404"/>
  <c r="T2403"/>
  <c r="T2402"/>
  <c r="T2401"/>
  <c r="T2400"/>
  <c r="T2399"/>
  <c r="T2398"/>
  <c r="T2397"/>
  <c r="T2396"/>
  <c r="T2395"/>
  <c r="T2414" s="1"/>
  <c r="R2458" s="1"/>
  <c r="T2458" s="1"/>
  <c r="T2391"/>
  <c r="T2390"/>
  <c r="T2389"/>
  <c r="T2388"/>
  <c r="T2393" s="1"/>
  <c r="R2457" s="1"/>
  <c r="T2385"/>
  <c r="S2385"/>
  <c r="R2385"/>
  <c r="S2457" s="1"/>
  <c r="T2344"/>
  <c r="T2343"/>
  <c r="T2342"/>
  <c r="T2341"/>
  <c r="T2340"/>
  <c r="T2339"/>
  <c r="T2338"/>
  <c r="T2337"/>
  <c r="T2336"/>
  <c r="T2335"/>
  <c r="T2334"/>
  <c r="T2333"/>
  <c r="T2332"/>
  <c r="T2331"/>
  <c r="T2325"/>
  <c r="T2324"/>
  <c r="T2323"/>
  <c r="T2307"/>
  <c r="T2306"/>
  <c r="T2305"/>
  <c r="T2304"/>
  <c r="T2303"/>
  <c r="T2302"/>
  <c r="T2301"/>
  <c r="T2300"/>
  <c r="T2299"/>
  <c r="T2298"/>
  <c r="T2297"/>
  <c r="T2296"/>
  <c r="T2295"/>
  <c r="T2294"/>
  <c r="T2313" s="1"/>
  <c r="R2357" s="1"/>
  <c r="T2357" s="1"/>
  <c r="T2290"/>
  <c r="T2289"/>
  <c r="T2288"/>
  <c r="T2287"/>
  <c r="T2292" s="1"/>
  <c r="R2356" s="1"/>
  <c r="T2284"/>
  <c r="S2284"/>
  <c r="R2284"/>
  <c r="S2356" s="1"/>
  <c r="T2240"/>
  <c r="T2239"/>
  <c r="T2238"/>
  <c r="T2237"/>
  <c r="T2236"/>
  <c r="T2235"/>
  <c r="T2234"/>
  <c r="T2233"/>
  <c r="T2232"/>
  <c r="T2231"/>
  <c r="T2230"/>
  <c r="T2229"/>
  <c r="T2223"/>
  <c r="T2222"/>
  <c r="T2221"/>
  <c r="T2205"/>
  <c r="T2204"/>
  <c r="T2203"/>
  <c r="T2202"/>
  <c r="T2201"/>
  <c r="T2200"/>
  <c r="T2199"/>
  <c r="T2198"/>
  <c r="T2197"/>
  <c r="T2196"/>
  <c r="T2195"/>
  <c r="T2194"/>
  <c r="T2193"/>
  <c r="T2192"/>
  <c r="T2211" s="1"/>
  <c r="R2255" s="1"/>
  <c r="T2255" s="1"/>
  <c r="T2188"/>
  <c r="T2187"/>
  <c r="T2186"/>
  <c r="T2185"/>
  <c r="T2190" s="1"/>
  <c r="R2254" s="1"/>
  <c r="T2182"/>
  <c r="S2182"/>
  <c r="R2182"/>
  <c r="S2254" s="1"/>
  <c r="T2142"/>
  <c r="T2141"/>
  <c r="T2140"/>
  <c r="T2139"/>
  <c r="T2138"/>
  <c r="T2137"/>
  <c r="T2136"/>
  <c r="T2135"/>
  <c r="T2134"/>
  <c r="T2133"/>
  <c r="T2132"/>
  <c r="T2131"/>
  <c r="T2130"/>
  <c r="T2129"/>
  <c r="T2123"/>
  <c r="T2122"/>
  <c r="T2121"/>
  <c r="T2105"/>
  <c r="T2104"/>
  <c r="T2103"/>
  <c r="T2102"/>
  <c r="T2101"/>
  <c r="T2100"/>
  <c r="T2099"/>
  <c r="T2098"/>
  <c r="T2097"/>
  <c r="T2096"/>
  <c r="T2095"/>
  <c r="T2094"/>
  <c r="T2093"/>
  <c r="T2092"/>
  <c r="T2111" s="1"/>
  <c r="R2155" s="1"/>
  <c r="T2155" s="1"/>
  <c r="T2088"/>
  <c r="T2087"/>
  <c r="T2086"/>
  <c r="T2085"/>
  <c r="T2090" s="1"/>
  <c r="R2154" s="1"/>
  <c r="T2082"/>
  <c r="S2082"/>
  <c r="R2082"/>
  <c r="S2154" s="1"/>
  <c r="T2041"/>
  <c r="T2040"/>
  <c r="T2039"/>
  <c r="T2038"/>
  <c r="T2037"/>
  <c r="T2036"/>
  <c r="T2035"/>
  <c r="T2034"/>
  <c r="T2033"/>
  <c r="T2032"/>
  <c r="T2031"/>
  <c r="T2030"/>
  <c r="T2029"/>
  <c r="T2028"/>
  <c r="T2022"/>
  <c r="T2021"/>
  <c r="T2020"/>
  <c r="T2004"/>
  <c r="T2003"/>
  <c r="T2002"/>
  <c r="T2001"/>
  <c r="T2000"/>
  <c r="T1999"/>
  <c r="T1998"/>
  <c r="T1997"/>
  <c r="T1996"/>
  <c r="T1995"/>
  <c r="T1994"/>
  <c r="T1993"/>
  <c r="T1992"/>
  <c r="T1991"/>
  <c r="T2010" s="1"/>
  <c r="R2054" s="1"/>
  <c r="T2054" s="1"/>
  <c r="T1987"/>
  <c r="T1986"/>
  <c r="T1985"/>
  <c r="T1984"/>
  <c r="T1989" s="1"/>
  <c r="R2053" s="1"/>
  <c r="T1981"/>
  <c r="S1981"/>
  <c r="R1981"/>
  <c r="T1940"/>
  <c r="T1939"/>
  <c r="T1938"/>
  <c r="T1937"/>
  <c r="T1936"/>
  <c r="T1935"/>
  <c r="T1934"/>
  <c r="T1933"/>
  <c r="T1932"/>
  <c r="T1931"/>
  <c r="T1930"/>
  <c r="T1929"/>
  <c r="T1928"/>
  <c r="T1927"/>
  <c r="T1921"/>
  <c r="T1920"/>
  <c r="T1919"/>
  <c r="T1903"/>
  <c r="T1902"/>
  <c r="T1901"/>
  <c r="T1900"/>
  <c r="T1899"/>
  <c r="T1898"/>
  <c r="T1897"/>
  <c r="T1896"/>
  <c r="T1895"/>
  <c r="T1894"/>
  <c r="T1893"/>
  <c r="T1892"/>
  <c r="T1891"/>
  <c r="T1890"/>
  <c r="T1909" s="1"/>
  <c r="R1953" s="1"/>
  <c r="T1953" s="1"/>
  <c r="T1886"/>
  <c r="T1885"/>
  <c r="T1884"/>
  <c r="T1883"/>
  <c r="T1888" s="1"/>
  <c r="R1952" s="1"/>
  <c r="T1880"/>
  <c r="S1880"/>
  <c r="R1880"/>
  <c r="S1952" s="1"/>
  <c r="T1839"/>
  <c r="T1838"/>
  <c r="T1837"/>
  <c r="T1836"/>
  <c r="T1835"/>
  <c r="T1834"/>
  <c r="T1833"/>
  <c r="T1832"/>
  <c r="T1831"/>
  <c r="T1830"/>
  <c r="T1829"/>
  <c r="T1828"/>
  <c r="T1827"/>
  <c r="T1826"/>
  <c r="T1820"/>
  <c r="T1819"/>
  <c r="T1818"/>
  <c r="T1802"/>
  <c r="T1801"/>
  <c r="T1800"/>
  <c r="T1799"/>
  <c r="T1798"/>
  <c r="T1797"/>
  <c r="T1796"/>
  <c r="T1795"/>
  <c r="T1794"/>
  <c r="T1793"/>
  <c r="T1792"/>
  <c r="T1791"/>
  <c r="T1790"/>
  <c r="T1789"/>
  <c r="T1808" s="1"/>
  <c r="R1852" s="1"/>
  <c r="T1852" s="1"/>
  <c r="T1785"/>
  <c r="T1784"/>
  <c r="T1783"/>
  <c r="T1782"/>
  <c r="T1787" s="1"/>
  <c r="R1851" s="1"/>
  <c r="T1779"/>
  <c r="S1779"/>
  <c r="R1779"/>
  <c r="S1851" s="1"/>
  <c r="T1735"/>
  <c r="T1734"/>
  <c r="T1733"/>
  <c r="T1732"/>
  <c r="T1731"/>
  <c r="T1730"/>
  <c r="T1729"/>
  <c r="T1728"/>
  <c r="T1727"/>
  <c r="T1726"/>
  <c r="T1725"/>
  <c r="T1724"/>
  <c r="T1718"/>
  <c r="T1717"/>
  <c r="T1716"/>
  <c r="T1700"/>
  <c r="T1699"/>
  <c r="T1698"/>
  <c r="T1697"/>
  <c r="T1696"/>
  <c r="T1695"/>
  <c r="T1694"/>
  <c r="T1693"/>
  <c r="T1692"/>
  <c r="T1691"/>
  <c r="T1690"/>
  <c r="T1689"/>
  <c r="T1688"/>
  <c r="T1687"/>
  <c r="T1706" s="1"/>
  <c r="R1750" s="1"/>
  <c r="T1750" s="1"/>
  <c r="T1683"/>
  <c r="T1682"/>
  <c r="T1681"/>
  <c r="T1680"/>
  <c r="T1685" s="1"/>
  <c r="R1749" s="1"/>
  <c r="T1677"/>
  <c r="S1677"/>
  <c r="R1677"/>
  <c r="S1749" s="1"/>
  <c r="T1637"/>
  <c r="T1636"/>
  <c r="T1635"/>
  <c r="T1634"/>
  <c r="T1633"/>
  <c r="T1632"/>
  <c r="T1631"/>
  <c r="T1630"/>
  <c r="T1629"/>
  <c r="T1628"/>
  <c r="T1627"/>
  <c r="T1626"/>
  <c r="T1625"/>
  <c r="T1624"/>
  <c r="T1618"/>
  <c r="T1617"/>
  <c r="T1616"/>
  <c r="T1600"/>
  <c r="T1599"/>
  <c r="T1598"/>
  <c r="T1597"/>
  <c r="T1596"/>
  <c r="T1595"/>
  <c r="T1594"/>
  <c r="T1593"/>
  <c r="T1592"/>
  <c r="T1591"/>
  <c r="T1590"/>
  <c r="T1589"/>
  <c r="T1588"/>
  <c r="T1587"/>
  <c r="T1583"/>
  <c r="T1582"/>
  <c r="T1581"/>
  <c r="T1580"/>
  <c r="T1585" s="1"/>
  <c r="R1649" s="1"/>
  <c r="T1577"/>
  <c r="S1577"/>
  <c r="R1577"/>
  <c r="S1649" s="1"/>
  <c r="T1536"/>
  <c r="T1535"/>
  <c r="T1534"/>
  <c r="T1533"/>
  <c r="T1532"/>
  <c r="T1531"/>
  <c r="T1530"/>
  <c r="T1529"/>
  <c r="T1528"/>
  <c r="T1527"/>
  <c r="T1526"/>
  <c r="T1525"/>
  <c r="T1524"/>
  <c r="T1523"/>
  <c r="T1542" s="1"/>
  <c r="R1550" s="1"/>
  <c r="T1550" s="1"/>
  <c r="T1517"/>
  <c r="T1516"/>
  <c r="T1515"/>
  <c r="T1499"/>
  <c r="T1498"/>
  <c r="T1497"/>
  <c r="T1496"/>
  <c r="T1495"/>
  <c r="T1494"/>
  <c r="T1493"/>
  <c r="T1492"/>
  <c r="T1491"/>
  <c r="T1490"/>
  <c r="T1489"/>
  <c r="T1488"/>
  <c r="T1487"/>
  <c r="T1486"/>
  <c r="T1482"/>
  <c r="T1481"/>
  <c r="T1480"/>
  <c r="T1479"/>
  <c r="T1484" s="1"/>
  <c r="R1548" s="1"/>
  <c r="T1476"/>
  <c r="S1476"/>
  <c r="R1476"/>
  <c r="T1435"/>
  <c r="T1434"/>
  <c r="T1433"/>
  <c r="T1432"/>
  <c r="T1431"/>
  <c r="T1430"/>
  <c r="T1429"/>
  <c r="T1428"/>
  <c r="T1427"/>
  <c r="T1426"/>
  <c r="T1425"/>
  <c r="T1424"/>
  <c r="T1423"/>
  <c r="T1422"/>
  <c r="T1441" s="1"/>
  <c r="R1449" s="1"/>
  <c r="T1449" s="1"/>
  <c r="T1416"/>
  <c r="T1415"/>
  <c r="T1414"/>
  <c r="T1398"/>
  <c r="T1397"/>
  <c r="T1396"/>
  <c r="T1395"/>
  <c r="T1394"/>
  <c r="T1393"/>
  <c r="T1392"/>
  <c r="T1391"/>
  <c r="T1390"/>
  <c r="T1389"/>
  <c r="T1388"/>
  <c r="T1387"/>
  <c r="T1386"/>
  <c r="T1385"/>
  <c r="T1381"/>
  <c r="T1380"/>
  <c r="T1379"/>
  <c r="T1378"/>
  <c r="T1375"/>
  <c r="S1375"/>
  <c r="R1375"/>
  <c r="S1447" s="1"/>
  <c r="T1334"/>
  <c r="T1333"/>
  <c r="T1332"/>
  <c r="T1331"/>
  <c r="T1330"/>
  <c r="T1329"/>
  <c r="T1328"/>
  <c r="T1327"/>
  <c r="T1326"/>
  <c r="T1325"/>
  <c r="T1324"/>
  <c r="T1323"/>
  <c r="T1322"/>
  <c r="T1321"/>
  <c r="T1340" s="1"/>
  <c r="R1348" s="1"/>
  <c r="T1348" s="1"/>
  <c r="T1315"/>
  <c r="T1314"/>
  <c r="T1313"/>
  <c r="T1297"/>
  <c r="T1296"/>
  <c r="T1295"/>
  <c r="T1294"/>
  <c r="T1293"/>
  <c r="T1292"/>
  <c r="T1291"/>
  <c r="T1290"/>
  <c r="T1289"/>
  <c r="T1288"/>
  <c r="T1287"/>
  <c r="T1286"/>
  <c r="T1285"/>
  <c r="T1284"/>
  <c r="T1280"/>
  <c r="T1279"/>
  <c r="T1278"/>
  <c r="T1277"/>
  <c r="T1274"/>
  <c r="S1274"/>
  <c r="R1274"/>
  <c r="S1346" s="1"/>
  <c r="T1230"/>
  <c r="T1229"/>
  <c r="T1228"/>
  <c r="T1227"/>
  <c r="T1226"/>
  <c r="T1225"/>
  <c r="T1224"/>
  <c r="T1223"/>
  <c r="T1222"/>
  <c r="T1221"/>
  <c r="T1220"/>
  <c r="T1219"/>
  <c r="T1238" s="1"/>
  <c r="R1246" s="1"/>
  <c r="T1246" s="1"/>
  <c r="T1213"/>
  <c r="T1212"/>
  <c r="T1211"/>
  <c r="T1195"/>
  <c r="T1194"/>
  <c r="T1193"/>
  <c r="T1192"/>
  <c r="T1191"/>
  <c r="T1190"/>
  <c r="T1189"/>
  <c r="T1188"/>
  <c r="T1187"/>
  <c r="T1186"/>
  <c r="T1185"/>
  <c r="T1184"/>
  <c r="T1183"/>
  <c r="T1182"/>
  <c r="T1178"/>
  <c r="T1177"/>
  <c r="T1176"/>
  <c r="T1175"/>
  <c r="T1172"/>
  <c r="S1172"/>
  <c r="R1172"/>
  <c r="S1244" s="1"/>
  <c r="T1132"/>
  <c r="T1131"/>
  <c r="T1130"/>
  <c r="T1129"/>
  <c r="T1128"/>
  <c r="T1127"/>
  <c r="T1126"/>
  <c r="T1125"/>
  <c r="T1124"/>
  <c r="T1123"/>
  <c r="T1122"/>
  <c r="T1121"/>
  <c r="T1120"/>
  <c r="T1119"/>
  <c r="T1138" s="1"/>
  <c r="R1146" s="1"/>
  <c r="T1146" s="1"/>
  <c r="T1113"/>
  <c r="T1112"/>
  <c r="T1111"/>
  <c r="T1095"/>
  <c r="T1094"/>
  <c r="T1093"/>
  <c r="T1092"/>
  <c r="T1091"/>
  <c r="T1090"/>
  <c r="T1089"/>
  <c r="T1088"/>
  <c r="T1087"/>
  <c r="T1086"/>
  <c r="T1085"/>
  <c r="T1084"/>
  <c r="T1083"/>
  <c r="T1082"/>
  <c r="T1078"/>
  <c r="T1077"/>
  <c r="T1076"/>
  <c r="T1075"/>
  <c r="T1072"/>
  <c r="S1072"/>
  <c r="R1072"/>
  <c r="S1144" s="1"/>
  <c r="T1031"/>
  <c r="T1030"/>
  <c r="T1029"/>
  <c r="T1028"/>
  <c r="T1027"/>
  <c r="T1026"/>
  <c r="T1025"/>
  <c r="T1024"/>
  <c r="T1023"/>
  <c r="T1022"/>
  <c r="T1021"/>
  <c r="T1020"/>
  <c r="T1019"/>
  <c r="T1018"/>
  <c r="T1037" s="1"/>
  <c r="R1045" s="1"/>
  <c r="T1045" s="1"/>
  <c r="T1012"/>
  <c r="T1011"/>
  <c r="T1010"/>
  <c r="T994"/>
  <c r="T993"/>
  <c r="T992"/>
  <c r="T991"/>
  <c r="T990"/>
  <c r="T989"/>
  <c r="T988"/>
  <c r="T987"/>
  <c r="T986"/>
  <c r="T985"/>
  <c r="T984"/>
  <c r="T983"/>
  <c r="T982"/>
  <c r="T981"/>
  <c r="T1000" s="1"/>
  <c r="R1044" s="1"/>
  <c r="T1044" s="1"/>
  <c r="T977"/>
  <c r="T976"/>
  <c r="T975"/>
  <c r="T974"/>
  <c r="T979" s="1"/>
  <c r="R1043" s="1"/>
  <c r="T971"/>
  <c r="S971"/>
  <c r="R971"/>
  <c r="T930"/>
  <c r="T929"/>
  <c r="T928"/>
  <c r="T927"/>
  <c r="T926"/>
  <c r="T925"/>
  <c r="T924"/>
  <c r="T923"/>
  <c r="T922"/>
  <c r="T921"/>
  <c r="T920"/>
  <c r="T919"/>
  <c r="T918"/>
  <c r="T917"/>
  <c r="T911"/>
  <c r="T910"/>
  <c r="T909"/>
  <c r="T893"/>
  <c r="T892"/>
  <c r="T891"/>
  <c r="T890"/>
  <c r="T889"/>
  <c r="T888"/>
  <c r="T887"/>
  <c r="T886"/>
  <c r="T885"/>
  <c r="T884"/>
  <c r="T883"/>
  <c r="T882"/>
  <c r="T881"/>
  <c r="T880"/>
  <c r="T899" s="1"/>
  <c r="R943" s="1"/>
  <c r="T943" s="1"/>
  <c r="T876"/>
  <c r="T875"/>
  <c r="T874"/>
  <c r="T873"/>
  <c r="T878" s="1"/>
  <c r="R942" s="1"/>
  <c r="T870"/>
  <c r="S870"/>
  <c r="R870"/>
  <c r="S942" s="1"/>
  <c r="T829"/>
  <c r="T828"/>
  <c r="T827"/>
  <c r="T826"/>
  <c r="T825"/>
  <c r="T824"/>
  <c r="T823"/>
  <c r="T822"/>
  <c r="T821"/>
  <c r="T820"/>
  <c r="T819"/>
  <c r="T818"/>
  <c r="T817"/>
  <c r="T816"/>
  <c r="T810"/>
  <c r="T809"/>
  <c r="T808"/>
  <c r="T792"/>
  <c r="T791"/>
  <c r="T790"/>
  <c r="T789"/>
  <c r="T788"/>
  <c r="T787"/>
  <c r="T786"/>
  <c r="T785"/>
  <c r="T784"/>
  <c r="T783"/>
  <c r="T782"/>
  <c r="T781"/>
  <c r="T780"/>
  <c r="T779"/>
  <c r="T798" s="1"/>
  <c r="R842" s="1"/>
  <c r="T842" s="1"/>
  <c r="T775"/>
  <c r="T774"/>
  <c r="T773"/>
  <c r="T772"/>
  <c r="T777" s="1"/>
  <c r="R841" s="1"/>
  <c r="T769"/>
  <c r="S769"/>
  <c r="R769"/>
  <c r="S841" s="1"/>
  <c r="T725"/>
  <c r="T724"/>
  <c r="T723"/>
  <c r="T722"/>
  <c r="T721"/>
  <c r="T720"/>
  <c r="T719"/>
  <c r="T718"/>
  <c r="T717"/>
  <c r="T716"/>
  <c r="T715"/>
  <c r="T714"/>
  <c r="T733" s="1"/>
  <c r="R741" s="1"/>
  <c r="T741" s="1"/>
  <c r="T708"/>
  <c r="T707"/>
  <c r="T706"/>
  <c r="T690"/>
  <c r="T689"/>
  <c r="T688"/>
  <c r="T687"/>
  <c r="T686"/>
  <c r="T685"/>
  <c r="T684"/>
  <c r="T683"/>
  <c r="T682"/>
  <c r="T681"/>
  <c r="T680"/>
  <c r="T679"/>
  <c r="T678"/>
  <c r="T677"/>
  <c r="T673"/>
  <c r="T672"/>
  <c r="T671"/>
  <c r="T670"/>
  <c r="T675" s="1"/>
  <c r="R739" s="1"/>
  <c r="T667"/>
  <c r="S667"/>
  <c r="R667"/>
  <c r="S739" s="1"/>
  <c r="T589"/>
  <c r="T588"/>
  <c r="T587"/>
  <c r="T586"/>
  <c r="T585"/>
  <c r="T584"/>
  <c r="T583"/>
  <c r="T582"/>
  <c r="T581"/>
  <c r="T580"/>
  <c r="T579"/>
  <c r="T578"/>
  <c r="T577"/>
  <c r="T576"/>
  <c r="B26"/>
  <c r="C74"/>
  <c r="D78"/>
  <c r="D64"/>
  <c r="B70"/>
  <c r="B56"/>
  <c r="B55"/>
  <c r="B32"/>
  <c r="C37"/>
  <c r="B42"/>
  <c r="B20"/>
  <c r="D14"/>
  <c r="D74"/>
  <c r="E78"/>
  <c r="B65"/>
  <c r="C70"/>
  <c r="C56"/>
  <c r="B27"/>
  <c r="C32"/>
  <c r="D37"/>
  <c r="C43"/>
  <c r="D90"/>
  <c r="B77"/>
  <c r="B81"/>
  <c r="B68"/>
  <c r="C73"/>
  <c r="B59"/>
  <c r="B30"/>
  <c r="C35"/>
  <c r="D40"/>
  <c r="D44"/>
  <c r="D19"/>
  <c r="C91"/>
  <c r="C77"/>
  <c r="C81"/>
  <c r="C68"/>
  <c r="D73"/>
  <c r="C59"/>
  <c r="C30"/>
  <c r="D35"/>
  <c r="E40"/>
  <c r="E44"/>
  <c r="B19"/>
  <c r="C42"/>
  <c r="D13"/>
  <c r="B58"/>
  <c r="B34"/>
  <c r="D43"/>
  <c r="E12"/>
  <c r="C78"/>
  <c r="D69"/>
  <c r="B29"/>
  <c r="D39"/>
  <c r="C22"/>
  <c r="D21"/>
  <c r="D75"/>
  <c r="D79"/>
  <c r="B66"/>
  <c r="C71"/>
  <c r="C57"/>
  <c r="B28"/>
  <c r="C33"/>
  <c r="D38"/>
  <c r="B43"/>
  <c r="C21"/>
  <c r="E15"/>
  <c r="E75"/>
  <c r="E79"/>
  <c r="C66"/>
  <c r="D71"/>
  <c r="D57"/>
  <c r="C28"/>
  <c r="D33"/>
  <c r="B39"/>
  <c r="D26"/>
  <c r="D92"/>
  <c r="B78"/>
  <c r="B64"/>
  <c r="C69"/>
  <c r="C55"/>
  <c r="D36"/>
  <c r="C76"/>
  <c r="B67"/>
  <c r="C58"/>
  <c r="D31"/>
  <c r="E41"/>
  <c r="C14"/>
  <c r="D12"/>
  <c r="D76"/>
  <c r="D80"/>
  <c r="C67"/>
  <c r="D72"/>
  <c r="D58"/>
  <c r="C29"/>
  <c r="D34"/>
  <c r="B40"/>
  <c r="B44"/>
  <c r="D22"/>
  <c r="D89"/>
  <c r="E76"/>
  <c r="E80"/>
  <c r="D67"/>
  <c r="B73"/>
  <c r="E58"/>
  <c r="D29"/>
  <c r="B35"/>
  <c r="C40"/>
  <c r="C19"/>
  <c r="B75"/>
  <c r="B79"/>
  <c r="C65"/>
  <c r="D70"/>
  <c r="D56"/>
  <c r="C27"/>
  <c r="D32"/>
  <c r="B38"/>
  <c r="D42"/>
  <c r="D20"/>
  <c r="C15"/>
  <c r="C75"/>
  <c r="C79"/>
  <c r="D65"/>
  <c r="B71"/>
  <c r="B57"/>
  <c r="D27"/>
  <c r="B33"/>
  <c r="C38"/>
  <c r="E42"/>
  <c r="B21"/>
  <c r="D15"/>
  <c r="C20"/>
  <c r="B72"/>
  <c r="D28"/>
  <c r="C39"/>
  <c r="B22"/>
  <c r="B74"/>
  <c r="C64"/>
  <c r="E61"/>
  <c r="C34"/>
  <c r="E43"/>
  <c r="C12"/>
  <c r="D91"/>
  <c r="D77"/>
  <c r="D81"/>
  <c r="D68"/>
  <c r="C63"/>
  <c r="D59"/>
  <c r="D30"/>
  <c r="B36"/>
  <c r="B41"/>
  <c r="C26"/>
  <c r="C13"/>
  <c r="C92"/>
  <c r="E77"/>
  <c r="E81"/>
  <c r="B69"/>
  <c r="D63"/>
  <c r="E59"/>
  <c r="B31"/>
  <c r="C36"/>
  <c r="C41"/>
  <c r="E14"/>
  <c r="B76"/>
  <c r="B80"/>
  <c r="D66"/>
  <c r="B63"/>
  <c r="C31"/>
  <c r="D41"/>
  <c r="E13"/>
  <c r="C80"/>
  <c r="C72"/>
  <c r="D55"/>
  <c r="B37"/>
  <c r="E23"/>
  <c r="C44"/>
  <c r="T1080" l="1"/>
  <c r="R1144" s="1"/>
  <c r="T3200"/>
  <c r="R3264" s="1"/>
  <c r="T1643"/>
  <c r="R1651" s="1"/>
  <c r="T1651" s="1"/>
  <c r="T696"/>
  <c r="R740" s="1"/>
  <c r="T740" s="1"/>
  <c r="T1101"/>
  <c r="R1145" s="1"/>
  <c r="T1145" s="1"/>
  <c r="T1180"/>
  <c r="R1244" s="1"/>
  <c r="T1201"/>
  <c r="R1245" s="1"/>
  <c r="T1245" s="1"/>
  <c r="T1282"/>
  <c r="R1346" s="1"/>
  <c r="T1303"/>
  <c r="R1347" s="1"/>
  <c r="T1347" s="1"/>
  <c r="T1383"/>
  <c r="R1447" s="1"/>
  <c r="T1404"/>
  <c r="R1448" s="1"/>
  <c r="T1448" s="1"/>
  <c r="T1505"/>
  <c r="R1549" s="1"/>
  <c r="T1549" s="1"/>
  <c r="T1606"/>
  <c r="R1650" s="1"/>
  <c r="T1650" s="1"/>
  <c r="T3221"/>
  <c r="R3265" s="1"/>
  <c r="T3265" s="1"/>
  <c r="T835"/>
  <c r="R843" s="1"/>
  <c r="T843" s="1"/>
  <c r="T936"/>
  <c r="R944" s="1"/>
  <c r="T944" s="1"/>
  <c r="T1743"/>
  <c r="R1751" s="1"/>
  <c r="T1751" s="1"/>
  <c r="T1845"/>
  <c r="R1853" s="1"/>
  <c r="T1853" s="1"/>
  <c r="T1946"/>
  <c r="R1954" s="1"/>
  <c r="T1954" s="1"/>
  <c r="T2047"/>
  <c r="R2055" s="1"/>
  <c r="T2055" s="1"/>
  <c r="T2148"/>
  <c r="R2156" s="1"/>
  <c r="T2156" s="1"/>
  <c r="T2248"/>
  <c r="R2256" s="1"/>
  <c r="T2256" s="1"/>
  <c r="T2350"/>
  <c r="R2358" s="1"/>
  <c r="T2358" s="1"/>
  <c r="T2451"/>
  <c r="R2459" s="1"/>
  <c r="T2459" s="1"/>
  <c r="T2552"/>
  <c r="R2560" s="1"/>
  <c r="T2560" s="1"/>
  <c r="T2653"/>
  <c r="R2661" s="1"/>
  <c r="T2661" s="1"/>
  <c r="T2753"/>
  <c r="R2761" s="1"/>
  <c r="T2761" s="1"/>
  <c r="T2855"/>
  <c r="R2863" s="1"/>
  <c r="T2863" s="1"/>
  <c r="T2956"/>
  <c r="R2964" s="1"/>
  <c r="T2964" s="1"/>
  <c r="T3057"/>
  <c r="R3065" s="1"/>
  <c r="T3065" s="1"/>
  <c r="T3158"/>
  <c r="R3166" s="1"/>
  <c r="T3166" s="1"/>
  <c r="R3269"/>
  <c r="T3264"/>
  <c r="T3269" s="1"/>
  <c r="T2759"/>
  <c r="R2764"/>
  <c r="T2861"/>
  <c r="T2866" s="1"/>
  <c r="R2866"/>
  <c r="T2962"/>
  <c r="R2967"/>
  <c r="R3068"/>
  <c r="T3063"/>
  <c r="T3068" s="1"/>
  <c r="T3164"/>
  <c r="T3169" s="1"/>
  <c r="T2254"/>
  <c r="T2259" s="1"/>
  <c r="R2259"/>
  <c r="T2356"/>
  <c r="T2361" s="1"/>
  <c r="R2361"/>
  <c r="T2457"/>
  <c r="T2462" s="1"/>
  <c r="R2462"/>
  <c r="R2563"/>
  <c r="T2558"/>
  <c r="T2563" s="1"/>
  <c r="R2664"/>
  <c r="T2659"/>
  <c r="T2664" s="1"/>
  <c r="T1749"/>
  <c r="T1754" s="1"/>
  <c r="R1754"/>
  <c r="T1851"/>
  <c r="T1856" s="1"/>
  <c r="R1856"/>
  <c r="T1952"/>
  <c r="T1957" s="1"/>
  <c r="R1957"/>
  <c r="R2058"/>
  <c r="T2053"/>
  <c r="T2058" s="1"/>
  <c r="R2159"/>
  <c r="T2154"/>
  <c r="T2159" s="1"/>
  <c r="T1244"/>
  <c r="T1249" s="1"/>
  <c r="R1249"/>
  <c r="T1346"/>
  <c r="T1351" s="1"/>
  <c r="R1351"/>
  <c r="T1447"/>
  <c r="T1452" s="1"/>
  <c r="R1452"/>
  <c r="R1553"/>
  <c r="T1548"/>
  <c r="T1553" s="1"/>
  <c r="R1654"/>
  <c r="T1649"/>
  <c r="T1654" s="1"/>
  <c r="T942"/>
  <c r="T947" s="1"/>
  <c r="R947"/>
  <c r="R1048"/>
  <c r="T1043"/>
  <c r="T1048" s="1"/>
  <c r="R1149"/>
  <c r="T1144"/>
  <c r="T1149" s="1"/>
  <c r="T739"/>
  <c r="T744" s="1"/>
  <c r="R744"/>
  <c r="T841"/>
  <c r="T846" s="1"/>
  <c r="R846"/>
  <c r="T595"/>
  <c r="R639" s="1"/>
  <c r="T639" s="1"/>
  <c r="T387"/>
  <c r="T386"/>
  <c r="T385"/>
  <c r="T384"/>
  <c r="T383"/>
  <c r="T382"/>
  <c r="T381"/>
  <c r="T380"/>
  <c r="T379"/>
  <c r="T378"/>
  <c r="T377"/>
  <c r="T376"/>
  <c r="T375"/>
  <c r="T374"/>
  <c r="R364"/>
  <c r="S364"/>
  <c r="T364"/>
  <c r="T488"/>
  <c r="T487"/>
  <c r="T486"/>
  <c r="T485"/>
  <c r="T484"/>
  <c r="T483"/>
  <c r="T482"/>
  <c r="T481"/>
  <c r="T480"/>
  <c r="T479"/>
  <c r="T478"/>
  <c r="T477"/>
  <c r="T476"/>
  <c r="T475"/>
  <c r="T607"/>
  <c r="T606"/>
  <c r="T605"/>
  <c r="T465"/>
  <c r="S465"/>
  <c r="R465"/>
  <c r="T506"/>
  <c r="T505"/>
  <c r="T504"/>
  <c r="T405"/>
  <c r="T404"/>
  <c r="T403"/>
  <c r="T304"/>
  <c r="T303"/>
  <c r="T302"/>
  <c r="S436"/>
  <c r="T626"/>
  <c r="T625"/>
  <c r="T624"/>
  <c r="T623"/>
  <c r="T622"/>
  <c r="T621"/>
  <c r="T620"/>
  <c r="T619"/>
  <c r="T618"/>
  <c r="T617"/>
  <c r="T616"/>
  <c r="T615"/>
  <c r="T614"/>
  <c r="T613"/>
  <c r="T525"/>
  <c r="T524"/>
  <c r="T523"/>
  <c r="T522"/>
  <c r="T521"/>
  <c r="T520"/>
  <c r="T519"/>
  <c r="T518"/>
  <c r="T517"/>
  <c r="T516"/>
  <c r="T515"/>
  <c r="T514"/>
  <c r="T513"/>
  <c r="T512"/>
  <c r="T424"/>
  <c r="T423"/>
  <c r="T422"/>
  <c r="T421"/>
  <c r="T420"/>
  <c r="T419"/>
  <c r="T418"/>
  <c r="T417"/>
  <c r="T416"/>
  <c r="T415"/>
  <c r="T414"/>
  <c r="T413"/>
  <c r="T412"/>
  <c r="T411"/>
  <c r="R566"/>
  <c r="S638" s="1"/>
  <c r="S566"/>
  <c r="T566"/>
  <c r="T201"/>
  <c r="T202"/>
  <c r="T200"/>
  <c r="T572"/>
  <c r="T571"/>
  <c r="T570"/>
  <c r="T569"/>
  <c r="T471"/>
  <c r="T470"/>
  <c r="T469"/>
  <c r="T468"/>
  <c r="T370"/>
  <c r="T369"/>
  <c r="T368"/>
  <c r="T367"/>
  <c r="R263"/>
  <c r="S335" s="1"/>
  <c r="S263"/>
  <c r="T263"/>
  <c r="T323"/>
  <c r="T322"/>
  <c r="T321"/>
  <c r="T320"/>
  <c r="T319"/>
  <c r="T318"/>
  <c r="T317"/>
  <c r="T316"/>
  <c r="T315"/>
  <c r="T314"/>
  <c r="T313"/>
  <c r="T312"/>
  <c r="T311"/>
  <c r="T310"/>
  <c r="T286"/>
  <c r="T285"/>
  <c r="T284"/>
  <c r="T283"/>
  <c r="T282"/>
  <c r="T281"/>
  <c r="T280"/>
  <c r="T279"/>
  <c r="T278"/>
  <c r="T277"/>
  <c r="T276"/>
  <c r="T275"/>
  <c r="T274"/>
  <c r="T273"/>
  <c r="T268"/>
  <c r="T267"/>
  <c r="T266"/>
  <c r="T209"/>
  <c r="T210"/>
  <c r="T211"/>
  <c r="T212"/>
  <c r="T213"/>
  <c r="T214"/>
  <c r="T215"/>
  <c r="T216"/>
  <c r="T217"/>
  <c r="T218"/>
  <c r="T219"/>
  <c r="T208"/>
  <c r="T172"/>
  <c r="T173"/>
  <c r="T174"/>
  <c r="T175"/>
  <c r="T176"/>
  <c r="T177"/>
  <c r="T178"/>
  <c r="T179"/>
  <c r="T180"/>
  <c r="T181"/>
  <c r="T182"/>
  <c r="T183"/>
  <c r="T184"/>
  <c r="T171"/>
  <c r="T165"/>
  <c r="T166"/>
  <c r="T167"/>
  <c r="T164"/>
  <c r="S161"/>
  <c r="T161"/>
  <c r="R161"/>
  <c r="T632"/>
  <c r="R640" s="1"/>
  <c r="T640" s="1"/>
  <c r="T531"/>
  <c r="R539" s="1"/>
  <c r="T539" s="1"/>
  <c r="T292"/>
  <c r="R336" s="1"/>
  <c r="E70"/>
  <c r="E65"/>
  <c r="E92"/>
  <c r="D16"/>
  <c r="C16"/>
  <c r="E33"/>
  <c r="E28"/>
  <c r="E72"/>
  <c r="E67"/>
  <c r="E38"/>
  <c r="E29"/>
  <c r="E73"/>
  <c r="E68"/>
  <c r="E55"/>
  <c r="E20"/>
  <c r="E22"/>
  <c r="E36"/>
  <c r="E31"/>
  <c r="E63"/>
  <c r="E37"/>
  <c r="E32"/>
  <c r="E27"/>
  <c r="E71"/>
  <c r="E66"/>
  <c r="E56"/>
  <c r="E16"/>
  <c r="E39"/>
  <c r="E34"/>
  <c r="E57"/>
  <c r="E19"/>
  <c r="E26"/>
  <c r="E35"/>
  <c r="E30"/>
  <c r="E74"/>
  <c r="E69"/>
  <c r="E64"/>
  <c r="E91"/>
  <c r="E21"/>
  <c r="T430" l="1"/>
  <c r="R438" s="1"/>
  <c r="T438" s="1"/>
  <c r="T494"/>
  <c r="R538" s="1"/>
  <c r="T538" s="1"/>
  <c r="T393"/>
  <c r="R437" s="1"/>
  <c r="T437" s="1"/>
  <c r="R3169"/>
  <c r="T2967"/>
  <c r="T2764"/>
  <c r="T190"/>
  <c r="T169"/>
  <c r="R233" s="1"/>
  <c r="T336"/>
  <c r="T271"/>
  <c r="T227"/>
  <c r="T329"/>
  <c r="R337" s="1"/>
  <c r="T372"/>
  <c r="R436" s="1"/>
  <c r="T436" s="1"/>
  <c r="T473"/>
  <c r="R537" s="1"/>
  <c r="R542" s="1"/>
  <c r="T574"/>
  <c r="R638" s="1"/>
  <c r="R643" s="1"/>
  <c r="S233"/>
  <c r="E82"/>
  <c r="D88"/>
  <c r="E24"/>
  <c r="E45"/>
  <c r="R234" l="1"/>
  <c r="R335"/>
  <c r="R235"/>
  <c r="T335"/>
  <c r="T638"/>
  <c r="T643" s="1"/>
  <c r="R441"/>
  <c r="R238"/>
  <c r="T537"/>
  <c r="T542" s="1"/>
  <c r="T337"/>
  <c r="R340"/>
  <c r="T441"/>
  <c r="T233"/>
  <c r="T234"/>
  <c r="E89"/>
  <c r="C90"/>
  <c r="E88"/>
  <c r="C88"/>
  <c r="C93"/>
  <c r="C89"/>
  <c r="T235" l="1"/>
  <c r="T340"/>
  <c r="T238"/>
  <c r="E90"/>
  <c r="E93"/>
</calcChain>
</file>

<file path=xl/sharedStrings.xml><?xml version="1.0" encoding="utf-8"?>
<sst xmlns="http://schemas.openxmlformats.org/spreadsheetml/2006/main" count="3719" uniqueCount="163">
  <si>
    <t>EFFECTIF</t>
  </si>
  <si>
    <t>P.DEJEUNER (A)</t>
  </si>
  <si>
    <t>P.DEJEUNER (B)</t>
  </si>
  <si>
    <t>DINER  (C)</t>
  </si>
  <si>
    <t>Personnel opérationnel</t>
  </si>
  <si>
    <t>Personnel sédentaire</t>
  </si>
  <si>
    <t>Missionnaire</t>
  </si>
  <si>
    <t>Autres</t>
  </si>
  <si>
    <t>Totaux des effectives</t>
  </si>
  <si>
    <t>1-petit déjeuner</t>
  </si>
  <si>
    <t>n°</t>
  </si>
  <si>
    <t>Désination des produits</t>
  </si>
  <si>
    <t>Qte</t>
  </si>
  <si>
    <t>Prix unitaire</t>
  </si>
  <si>
    <t>montant en ttc</t>
  </si>
  <si>
    <t>2-Déjeuner</t>
  </si>
  <si>
    <t>s/Total Des Dépenses 2/A</t>
  </si>
  <si>
    <t>(*) Cout De La Journée Alimentaire =ensemble Déoenses / Ensemble Effectifs</t>
  </si>
  <si>
    <t>Fiche de consommation joutnalie N°:</t>
  </si>
  <si>
    <t xml:space="preserve">du </t>
  </si>
  <si>
    <t>Suite Déjeuner</t>
  </si>
  <si>
    <t>S/Total Des Dépenses 2/B</t>
  </si>
  <si>
    <t>Montant Des Dépenses 1</t>
  </si>
  <si>
    <t>Montant Des Dépenses 2</t>
  </si>
  <si>
    <t>3-Diner</t>
  </si>
  <si>
    <t>Récaptilation</t>
  </si>
  <si>
    <t>Désignation</t>
  </si>
  <si>
    <t>Dépenses</t>
  </si>
  <si>
    <t>Effectifs</t>
  </si>
  <si>
    <t>Cout du repas</t>
  </si>
  <si>
    <t>Petit Déjeuner</t>
  </si>
  <si>
    <t>Déjeuner</t>
  </si>
  <si>
    <t>Diner</t>
  </si>
  <si>
    <t>قهوة</t>
  </si>
  <si>
    <t>حليب غبرة / علب</t>
  </si>
  <si>
    <t>سكر</t>
  </si>
  <si>
    <t>خبز</t>
  </si>
  <si>
    <t>زيت</t>
  </si>
  <si>
    <t>طماطم علب</t>
  </si>
  <si>
    <t>عدس</t>
  </si>
  <si>
    <t>توابل</t>
  </si>
  <si>
    <t>خل</t>
  </si>
  <si>
    <t>بطاطا</t>
  </si>
  <si>
    <t>بصل اخضر</t>
  </si>
  <si>
    <t>سلاطة</t>
  </si>
  <si>
    <t>طماطم</t>
  </si>
  <si>
    <t>جزر</t>
  </si>
  <si>
    <t>بطراف</t>
  </si>
  <si>
    <t>ثوم</t>
  </si>
  <si>
    <t>لحم خروف</t>
  </si>
  <si>
    <t xml:space="preserve">زيت </t>
  </si>
  <si>
    <t>ملح</t>
  </si>
  <si>
    <t>مقارون</t>
  </si>
  <si>
    <t xml:space="preserve">ثوم </t>
  </si>
  <si>
    <t xml:space="preserve">طماطم </t>
  </si>
  <si>
    <t>Le cuisinier en chef</t>
  </si>
  <si>
    <t>Le gesyionnaire</t>
  </si>
  <si>
    <t>فصولياء</t>
  </si>
  <si>
    <t>اليوم :</t>
  </si>
  <si>
    <t>شربة</t>
  </si>
  <si>
    <t>سباغيتي</t>
  </si>
  <si>
    <t>جلبانة</t>
  </si>
  <si>
    <t>محمصة</t>
  </si>
  <si>
    <t>طاجين لزيتون</t>
  </si>
  <si>
    <t>لسان الطير</t>
  </si>
  <si>
    <t>s/Total Des Dépenses 2/C</t>
  </si>
  <si>
    <t>TOTAL</t>
  </si>
  <si>
    <t>معجون</t>
  </si>
  <si>
    <t>N°</t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</si>
  <si>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01</t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</si>
  <si>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01</t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</si>
  <si>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</si>
  <si>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</si>
  <si>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</si>
  <si>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</si>
  <si>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06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</si>
  <si>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07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</si>
  <si>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08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</si>
  <si>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09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</si>
  <si>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</si>
  <si>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</si>
  <si>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</si>
  <si>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</si>
  <si>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</si>
  <si>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</si>
  <si>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</si>
  <si>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</si>
  <si>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</si>
  <si>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06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</si>
  <si>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07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</si>
  <si>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08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</si>
  <si>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09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</si>
  <si>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</si>
  <si>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</si>
  <si>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</si>
  <si>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</si>
  <si>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</si>
  <si>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6*</t>
    </r>
    <r>
      <rPr>
        <sz val="11"/>
        <color theme="1"/>
        <rFont val="Calibri"/>
        <family val="2"/>
        <scheme val="minor"/>
      </rPr>
      <t>01</t>
    </r>
  </si>
  <si>
    <r>
      <rPr>
        <sz val="11"/>
        <color theme="0"/>
        <rFont val="Calibri"/>
        <family val="2"/>
        <scheme val="minor"/>
      </rPr>
      <t>6*</t>
    </r>
    <r>
      <rPr>
        <sz val="11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</si>
  <si>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6*</t>
    </r>
    <r>
      <rPr>
        <sz val="11"/>
        <color theme="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</si>
  <si>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6*</t>
    </r>
    <r>
      <rPr>
        <sz val="11"/>
        <color theme="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</si>
  <si>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6*</t>
    </r>
    <r>
      <rPr>
        <b/>
        <sz val="13"/>
        <color theme="1"/>
        <rFont val="Calibri"/>
        <family val="2"/>
        <scheme val="minor"/>
      </rPr>
      <t>01</t>
    </r>
  </si>
  <si>
    <r>
      <rPr>
        <b/>
        <sz val="10"/>
        <color theme="0"/>
        <rFont val="Calibri"/>
        <family val="2"/>
        <scheme val="minor"/>
      </rPr>
      <t>6*</t>
    </r>
    <r>
      <rPr>
        <b/>
        <sz val="13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</si>
  <si>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6*</t>
    </r>
    <r>
      <rPr>
        <b/>
        <sz val="13"/>
        <color theme="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</si>
  <si>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6*</t>
    </r>
    <r>
      <rPr>
        <b/>
        <sz val="13"/>
        <color theme="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</si>
  <si>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01</t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</si>
  <si>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</si>
  <si>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</si>
  <si>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</si>
  <si>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</si>
  <si>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06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</si>
  <si>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07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</si>
  <si>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08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</si>
  <si>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09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</si>
  <si>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</si>
  <si>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</si>
  <si>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</si>
  <si>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</si>
  <si>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</si>
  <si>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01</t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</si>
  <si>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</si>
  <si>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</si>
  <si>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</si>
  <si>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</si>
  <si>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06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</si>
  <si>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07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</si>
  <si>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08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</si>
  <si>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09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</si>
  <si>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</si>
  <si>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</si>
  <si>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</si>
  <si>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</si>
  <si>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</si>
  <si>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</si>
  <si>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</si>
  <si>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</si>
  <si>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</si>
  <si>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5*</t>
    </r>
    <r>
      <rPr>
        <b/>
        <sz val="13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</si>
  <si>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</si>
  <si>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</si>
  <si>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</si>
  <si>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</si>
  <si>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5*</t>
    </r>
    <r>
      <rPr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</si>
  <si>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6*</t>
    </r>
    <r>
      <rPr>
        <b/>
        <sz val="13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</si>
  <si>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0"/>
        <rFont val="Calibri"/>
        <family val="2"/>
        <scheme val="minor"/>
      </rPr>
      <t>6*</t>
    </r>
    <r>
      <rPr>
        <sz val="11"/>
        <color theme="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</si>
  <si>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</si>
  <si>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</si>
  <si>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</si>
  <si>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</si>
  <si>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color theme="0"/>
        <rFont val="Calibri"/>
        <family val="2"/>
        <scheme val="minor"/>
      </rPr>
      <t>7*</t>
    </r>
    <r>
      <rPr>
        <b/>
        <sz val="13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</si>
  <si>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</si>
  <si>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</si>
  <si>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</si>
  <si>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/>
    </r>
  </si>
  <si>
    <r>
      <rPr>
        <sz val="10"/>
        <color theme="0"/>
        <rFont val="Calibri"/>
        <family val="2"/>
        <scheme val="minor"/>
      </rPr>
      <t>7*</t>
    </r>
    <r>
      <rPr>
        <sz val="13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/>
    </r>
  </si>
  <si>
    <t>8*1</t>
  </si>
  <si>
    <t>8*2</t>
  </si>
  <si>
    <t>01.03.2015</t>
  </si>
  <si>
    <t>_03</t>
  </si>
  <si>
    <t>مكان وضع راسية الصفحة</t>
  </si>
  <si>
    <t>اريد عمل فورم للتغير على معلومات              بطاقة الاستهلاك اليومي          لفترة شهر  وحد</t>
  </si>
  <si>
    <t>مكان اختار اليوم لتتغير المعطيات</t>
  </si>
  <si>
    <t>عدم ظهور التاريخ</t>
  </si>
</sst>
</file>

<file path=xl/styles.xml><?xml version="1.0" encoding="utf-8"?>
<styleSheet xmlns="http://schemas.openxmlformats.org/spreadsheetml/2006/main">
  <numFmts count="3">
    <numFmt numFmtId="164" formatCode="00"/>
    <numFmt numFmtId="165" formatCode="0.000"/>
    <numFmt numFmtId="166" formatCode="00.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4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Border="1"/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2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16" fontId="0" fillId="0" borderId="1" xfId="0" applyNumberFormat="1" applyBorder="1"/>
    <xf numFmtId="164" fontId="3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7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/>
    <xf numFmtId="0" fontId="0" fillId="0" borderId="0" xfId="0" applyFont="1"/>
    <xf numFmtId="165" fontId="3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Normal" xfId="0" builtinId="0"/>
  </cellStyles>
  <dxfs count="325"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6</xdr:row>
      <xdr:rowOff>180974</xdr:rowOff>
    </xdr:from>
    <xdr:to>
      <xdr:col>6</xdr:col>
      <xdr:colOff>352425</xdr:colOff>
      <xdr:row>94</xdr:row>
      <xdr:rowOff>9524</xdr:rowOff>
    </xdr:to>
    <xdr:sp macro="" textlink="">
      <xdr:nvSpPr>
        <xdr:cNvPr id="2" name="Accolade fermante 1"/>
        <xdr:cNvSpPr/>
      </xdr:nvSpPr>
      <xdr:spPr>
        <a:xfrm>
          <a:off x="5619750" y="1514474"/>
          <a:ext cx="676275" cy="19154775"/>
        </a:xfrm>
        <a:prstGeom prst="rightBrac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400050</xdr:colOff>
      <xdr:row>1</xdr:row>
      <xdr:rowOff>47625</xdr:rowOff>
    </xdr:from>
    <xdr:to>
      <xdr:col>6</xdr:col>
      <xdr:colOff>352425</xdr:colOff>
      <xdr:row>6</xdr:row>
      <xdr:rowOff>19050</xdr:rowOff>
    </xdr:to>
    <xdr:sp macro="" textlink="">
      <xdr:nvSpPr>
        <xdr:cNvPr id="3" name="Accolade fermante 2"/>
        <xdr:cNvSpPr/>
      </xdr:nvSpPr>
      <xdr:spPr>
        <a:xfrm>
          <a:off x="5581650" y="238125"/>
          <a:ext cx="714375" cy="1114425"/>
        </a:xfrm>
        <a:prstGeom prst="rightBrac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466725</xdr:colOff>
      <xdr:row>1</xdr:row>
      <xdr:rowOff>57150</xdr:rowOff>
    </xdr:from>
    <xdr:to>
      <xdr:col>1</xdr:col>
      <xdr:colOff>1371600</xdr:colOff>
      <xdr:row>4</xdr:row>
      <xdr:rowOff>114300</xdr:rowOff>
    </xdr:to>
    <xdr:sp macro="" textlink="">
      <xdr:nvSpPr>
        <xdr:cNvPr id="4" name="Flèche vers le haut 3"/>
        <xdr:cNvSpPr/>
      </xdr:nvSpPr>
      <xdr:spPr>
        <a:xfrm>
          <a:off x="990600" y="247650"/>
          <a:ext cx="904875" cy="7239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161925</xdr:colOff>
      <xdr:row>7</xdr:row>
      <xdr:rowOff>47625</xdr:rowOff>
    </xdr:from>
    <xdr:to>
      <xdr:col>7</xdr:col>
      <xdr:colOff>95250</xdr:colOff>
      <xdr:row>8</xdr:row>
      <xdr:rowOff>9525</xdr:rowOff>
    </xdr:to>
    <xdr:sp macro="" textlink="">
      <xdr:nvSpPr>
        <xdr:cNvPr id="5" name="Flèche gauche 4"/>
        <xdr:cNvSpPr/>
      </xdr:nvSpPr>
      <xdr:spPr>
        <a:xfrm>
          <a:off x="5343525" y="1571625"/>
          <a:ext cx="1457325" cy="2000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T3269"/>
  <sheetViews>
    <sheetView tabSelected="1" workbookViewId="0">
      <pane ySplit="1" topLeftCell="A23" activePane="bottomLeft" state="frozen"/>
      <selection pane="bottomLeft" activeCell="B26" sqref="B26"/>
    </sheetView>
  </sheetViews>
  <sheetFormatPr baseColWidth="10" defaultRowHeight="15"/>
  <cols>
    <col min="1" max="1" width="7.85546875" customWidth="1"/>
    <col min="2" max="2" width="23.5703125" customWidth="1"/>
    <col min="3" max="3" width="16.140625" customWidth="1"/>
    <col min="4" max="4" width="12.5703125" customWidth="1"/>
    <col min="5" max="5" width="17.5703125" customWidth="1"/>
    <col min="16" max="16" width="7" customWidth="1"/>
    <col min="17" max="17" width="23.5703125" customWidth="1"/>
    <col min="18" max="18" width="16.140625" customWidth="1"/>
    <col min="19" max="19" width="17.42578125" customWidth="1"/>
    <col min="20" max="20" width="15.42578125" customWidth="1"/>
  </cols>
  <sheetData>
    <row r="1" spans="1:11" ht="31.5" customHeight="1" thickBot="1">
      <c r="B1" s="40" t="s">
        <v>158</v>
      </c>
      <c r="C1" s="41" t="s">
        <v>58</v>
      </c>
    </row>
    <row r="2" spans="1:11">
      <c r="I2" s="42" t="s">
        <v>159</v>
      </c>
      <c r="J2" s="43"/>
      <c r="K2" s="43"/>
    </row>
    <row r="3" spans="1:11" ht="18.75">
      <c r="A3" s="36"/>
      <c r="B3" s="33"/>
      <c r="E3" s="35"/>
      <c r="I3" s="43"/>
      <c r="J3" s="43"/>
      <c r="K3" s="43"/>
    </row>
    <row r="4" spans="1:11" ht="18.75">
      <c r="A4" s="36"/>
      <c r="B4" s="33"/>
      <c r="E4" s="35"/>
      <c r="I4" s="43"/>
      <c r="J4" s="43"/>
      <c r="K4" s="43"/>
    </row>
    <row r="5" spans="1:11" ht="18.75">
      <c r="A5" s="36"/>
      <c r="B5" s="33"/>
      <c r="E5" s="35"/>
      <c r="I5" s="43"/>
      <c r="J5" s="43"/>
      <c r="K5" s="43"/>
    </row>
    <row r="6" spans="1:11" ht="18.75">
      <c r="A6" s="36"/>
      <c r="B6" s="33" t="s">
        <v>161</v>
      </c>
      <c r="E6" s="35"/>
      <c r="I6" s="43"/>
      <c r="J6" s="43"/>
      <c r="K6" s="43"/>
    </row>
    <row r="8" spans="1:11" ht="21">
      <c r="A8" s="36"/>
      <c r="D8" t="s">
        <v>19</v>
      </c>
      <c r="E8" s="21"/>
      <c r="I8" s="44" t="s">
        <v>162</v>
      </c>
      <c r="J8" s="44"/>
    </row>
    <row r="9" spans="1:11" ht="17.25">
      <c r="A9" s="26" t="s">
        <v>18</v>
      </c>
      <c r="B9" s="37"/>
      <c r="C9" s="34"/>
      <c r="D9" s="34"/>
      <c r="E9" s="34"/>
    </row>
    <row r="11" spans="1:11" ht="17.25">
      <c r="A11" s="56" t="s">
        <v>0</v>
      </c>
      <c r="B11" s="57"/>
      <c r="C11" s="10" t="s">
        <v>1</v>
      </c>
      <c r="D11" s="10" t="s">
        <v>2</v>
      </c>
      <c r="E11" s="10" t="s">
        <v>3</v>
      </c>
    </row>
    <row r="12" spans="1:11" ht="17.25">
      <c r="A12" s="56" t="s">
        <v>4</v>
      </c>
      <c r="B12" s="57"/>
      <c r="C12" s="21">
        <f ca="1">IF((VLOOKUP($A12,INDIRECT($B$1),COLUMN(),FALSE))&lt;&gt;"",((VLOOKUP($A12,INDIRECT($B$1),COLUMN(),FALSE))),"")</f>
        <v>17</v>
      </c>
      <c r="D12" s="21">
        <f t="shared" ref="D12:E16" ca="1" si="0">IF((VLOOKUP($A12,INDIRECT($B$1),COLUMN(),FALSE))&lt;&gt;"",((VLOOKUP($A12,INDIRECT($B$1),COLUMN(),FALSE))),"")</f>
        <v>17</v>
      </c>
      <c r="E12" s="21">
        <f t="shared" ca="1" si="0"/>
        <v>17</v>
      </c>
    </row>
    <row r="13" spans="1:11" ht="17.25">
      <c r="A13" s="56" t="s">
        <v>5</v>
      </c>
      <c r="B13" s="57"/>
      <c r="C13" s="21" t="str">
        <f t="shared" ref="C13:C16" ca="1" si="1">IF((VLOOKUP($A13,INDIRECT($B$1),COLUMN(),FALSE))&lt;&gt;"",((VLOOKUP($A13,INDIRECT($B$1),COLUMN(),FALSE))),"")</f>
        <v/>
      </c>
      <c r="D13" s="21" t="str">
        <f t="shared" ca="1" si="0"/>
        <v/>
      </c>
      <c r="E13" s="21" t="str">
        <f t="shared" ca="1" si="0"/>
        <v/>
      </c>
    </row>
    <row r="14" spans="1:11" ht="17.25">
      <c r="A14" s="56" t="s">
        <v>6</v>
      </c>
      <c r="B14" s="57"/>
      <c r="C14" s="21" t="str">
        <f t="shared" ca="1" si="1"/>
        <v/>
      </c>
      <c r="D14" s="21" t="str">
        <f t="shared" ca="1" si="0"/>
        <v/>
      </c>
      <c r="E14" s="21" t="str">
        <f t="shared" ca="1" si="0"/>
        <v/>
      </c>
    </row>
    <row r="15" spans="1:11" ht="17.25">
      <c r="A15" s="56" t="s">
        <v>7</v>
      </c>
      <c r="B15" s="57"/>
      <c r="C15" s="21" t="str">
        <f t="shared" ca="1" si="1"/>
        <v/>
      </c>
      <c r="D15" s="21" t="str">
        <f t="shared" ca="1" si="0"/>
        <v/>
      </c>
      <c r="E15" s="21" t="str">
        <f t="shared" ca="1" si="0"/>
        <v/>
      </c>
    </row>
    <row r="16" spans="1:11" ht="17.25">
      <c r="A16" s="58" t="s">
        <v>8</v>
      </c>
      <c r="B16" s="59"/>
      <c r="C16" s="21">
        <f t="shared" ca="1" si="1"/>
        <v>17</v>
      </c>
      <c r="D16" s="21">
        <f t="shared" ca="1" si="0"/>
        <v>17</v>
      </c>
      <c r="E16" s="21">
        <f t="shared" ca="1" si="0"/>
        <v>17</v>
      </c>
    </row>
    <row r="17" spans="1:5" ht="17.25">
      <c r="A17" s="27" t="s">
        <v>9</v>
      </c>
      <c r="B17" s="28"/>
      <c r="C17" s="28"/>
      <c r="D17" s="28"/>
      <c r="E17" s="3"/>
    </row>
    <row r="18" spans="1:5" ht="17.25">
      <c r="A18" s="29" t="s">
        <v>10</v>
      </c>
      <c r="B18" s="10" t="s">
        <v>11</v>
      </c>
      <c r="C18" s="10" t="s">
        <v>12</v>
      </c>
      <c r="D18" s="10" t="s">
        <v>13</v>
      </c>
      <c r="E18" s="10" t="s">
        <v>14</v>
      </c>
    </row>
    <row r="19" spans="1:5" ht="17.25">
      <c r="A19" s="12">
        <v>1</v>
      </c>
      <c r="B19" s="21" t="str">
        <f ca="1">IF((VLOOKUP($A19,INDIRECT($B$1),COLUMN(),FALSE))&lt;&gt;"",((VLOOKUP($A19,INDIRECT($B$1),COLUMN(),FALSE))),"")</f>
        <v>قهوة</v>
      </c>
      <c r="C19" s="38">
        <f t="shared" ref="C19:E19" ca="1" si="2">IF((VLOOKUP($A19,INDIRECT($B$1),COLUMN(),FALSE))&lt;&gt;"",((VLOOKUP($A19,INDIRECT($B$1),COLUMN(),FALSE))),"")</f>
        <v>0.15</v>
      </c>
      <c r="D19" s="17">
        <f t="shared" ca="1" si="2"/>
        <v>620</v>
      </c>
      <c r="E19" s="17">
        <f t="shared" ca="1" si="2"/>
        <v>93</v>
      </c>
    </row>
    <row r="20" spans="1:5" ht="17.25">
      <c r="A20" s="12">
        <v>2</v>
      </c>
      <c r="B20" s="21" t="str">
        <f t="shared" ref="B20:E22" ca="1" si="3">VLOOKUP($A20,INDIRECT($B$1),COLUMN(),FALSE)</f>
        <v>حليب غبرة / علب</v>
      </c>
      <c r="C20" s="13">
        <f t="shared" ca="1" si="3"/>
        <v>0.25</v>
      </c>
      <c r="D20" s="14">
        <f t="shared" ca="1" si="3"/>
        <v>270</v>
      </c>
      <c r="E20" s="14">
        <f t="shared" ca="1" si="3"/>
        <v>67.5</v>
      </c>
    </row>
    <row r="21" spans="1:5" ht="17.25">
      <c r="A21" s="12">
        <v>3</v>
      </c>
      <c r="B21" s="21" t="str">
        <f t="shared" ca="1" si="3"/>
        <v>سكر</v>
      </c>
      <c r="C21" s="13">
        <f t="shared" ca="1" si="3"/>
        <v>0.5</v>
      </c>
      <c r="D21" s="14">
        <f t="shared" ca="1" si="3"/>
        <v>95</v>
      </c>
      <c r="E21" s="14">
        <f t="shared" ca="1" si="3"/>
        <v>47.5</v>
      </c>
    </row>
    <row r="22" spans="1:5" ht="17.25">
      <c r="A22" s="12">
        <v>4</v>
      </c>
      <c r="B22" s="21" t="str">
        <f t="shared" ca="1" si="3"/>
        <v>خبز</v>
      </c>
      <c r="C22" s="14">
        <f t="shared" ca="1" si="3"/>
        <v>0</v>
      </c>
      <c r="D22" s="14">
        <f t="shared" ca="1" si="3"/>
        <v>0</v>
      </c>
      <c r="E22" s="14">
        <f t="shared" ca="1" si="3"/>
        <v>0</v>
      </c>
    </row>
    <row r="23" spans="1:5" ht="17.25">
      <c r="A23" s="12">
        <v>5</v>
      </c>
      <c r="B23" s="10"/>
      <c r="C23" s="10"/>
      <c r="D23" s="10"/>
      <c r="E23" s="21" t="str">
        <f t="shared" ref="E23:E24" ca="1" si="4">IF((VLOOKUP($A23,INDIRECT($B$1),COLUMN(),FALSE))&lt;&gt;"",((VLOOKUP($A23,INDIRECT($B$1),COLUMN(),FALSE))),"")</f>
        <v/>
      </c>
    </row>
    <row r="24" spans="1:5" ht="17.25">
      <c r="A24" s="66" t="s">
        <v>22</v>
      </c>
      <c r="B24" s="67"/>
      <c r="C24" s="67"/>
      <c r="D24" s="68"/>
      <c r="E24" s="21">
        <f t="shared" ca="1" si="4"/>
        <v>208</v>
      </c>
    </row>
    <row r="25" spans="1:5" ht="17.25">
      <c r="A25" s="28" t="s">
        <v>15</v>
      </c>
      <c r="B25" s="3"/>
      <c r="C25" s="3"/>
      <c r="D25" s="3"/>
      <c r="E25" s="3"/>
    </row>
    <row r="26" spans="1:5" ht="17.25">
      <c r="A26" s="31" t="s">
        <v>70</v>
      </c>
      <c r="B26" s="21" t="str">
        <f ca="1">IF((VLOOKUP($A26,INDIRECT($B$1),COLUMN(),FALSE))&lt;&gt;"",((VLOOKUP($A26,INDIRECT($B$1),COLUMN(),FALSE))),"")</f>
        <v>زيت</v>
      </c>
      <c r="C26" s="17">
        <f t="shared" ref="B26:E41" ca="1" si="5">IF((VLOOKUP($A26,INDIRECT($B$1),COLUMN(),FALSE))&lt;&gt;"",((VLOOKUP($A26,INDIRECT($B$1),COLUMN(),FALSE))),"")</f>
        <v>0.5</v>
      </c>
      <c r="D26" s="17">
        <f t="shared" ca="1" si="5"/>
        <v>160</v>
      </c>
      <c r="E26" s="17">
        <f t="shared" ca="1" si="5"/>
        <v>80</v>
      </c>
    </row>
    <row r="27" spans="1:5" ht="17.25">
      <c r="A27" s="31" t="s">
        <v>84</v>
      </c>
      <c r="B27" s="21" t="str">
        <f t="shared" ca="1" si="5"/>
        <v>طماطم علب</v>
      </c>
      <c r="C27" s="17">
        <f t="shared" ca="1" si="5"/>
        <v>0.25</v>
      </c>
      <c r="D27" s="17">
        <f t="shared" ca="1" si="5"/>
        <v>180</v>
      </c>
      <c r="E27" s="17">
        <f t="shared" ca="1" si="5"/>
        <v>45</v>
      </c>
    </row>
    <row r="28" spans="1:5" ht="17.25">
      <c r="A28" s="31" t="s">
        <v>85</v>
      </c>
      <c r="B28" s="21" t="str">
        <f t="shared" ca="1" si="5"/>
        <v>خبز</v>
      </c>
      <c r="C28" s="17">
        <f t="shared" ca="1" si="5"/>
        <v>25</v>
      </c>
      <c r="D28" s="17">
        <f t="shared" ca="1" si="5"/>
        <v>7.5</v>
      </c>
      <c r="E28" s="17">
        <f t="shared" ca="1" si="5"/>
        <v>187.5</v>
      </c>
    </row>
    <row r="29" spans="1:5" ht="17.25">
      <c r="A29" s="31" t="s">
        <v>86</v>
      </c>
      <c r="B29" s="21" t="str">
        <f t="shared" ca="1" si="5"/>
        <v>سباغيتي</v>
      </c>
      <c r="C29" s="17">
        <f t="shared" ca="1" si="5"/>
        <v>1.5</v>
      </c>
      <c r="D29" s="17">
        <f t="shared" ca="1" si="5"/>
        <v>60</v>
      </c>
      <c r="E29" s="17">
        <f t="shared" ca="1" si="5"/>
        <v>90</v>
      </c>
    </row>
    <row r="30" spans="1:5" ht="17.25">
      <c r="A30" s="31" t="s">
        <v>87</v>
      </c>
      <c r="B30" s="21" t="str">
        <f t="shared" ca="1" si="5"/>
        <v>توابل</v>
      </c>
      <c r="C30" s="17">
        <f t="shared" ca="1" si="5"/>
        <v>0.05</v>
      </c>
      <c r="D30" s="17">
        <f t="shared" ca="1" si="5"/>
        <v>400</v>
      </c>
      <c r="E30" s="17">
        <f t="shared" ca="1" si="5"/>
        <v>20</v>
      </c>
    </row>
    <row r="31" spans="1:5" ht="17.25">
      <c r="A31" s="31" t="s">
        <v>88</v>
      </c>
      <c r="B31" s="21" t="str">
        <f t="shared" ca="1" si="5"/>
        <v>خل</v>
      </c>
      <c r="C31" s="17">
        <f t="shared" ca="1" si="5"/>
        <v>0.1</v>
      </c>
      <c r="D31" s="17">
        <f t="shared" ca="1" si="5"/>
        <v>40</v>
      </c>
      <c r="E31" s="17">
        <f t="shared" ca="1" si="5"/>
        <v>4</v>
      </c>
    </row>
    <row r="32" spans="1:5" ht="17.25">
      <c r="A32" s="31" t="s">
        <v>89</v>
      </c>
      <c r="B32" s="21" t="str">
        <f t="shared" ca="1" si="5"/>
        <v>بطاطا</v>
      </c>
      <c r="C32" s="17">
        <f t="shared" ca="1" si="5"/>
        <v>2</v>
      </c>
      <c r="D32" s="17">
        <f t="shared" ca="1" si="5"/>
        <v>40</v>
      </c>
      <c r="E32" s="17">
        <f t="shared" ca="1" si="5"/>
        <v>80</v>
      </c>
    </row>
    <row r="33" spans="1:11" ht="17.25">
      <c r="A33" s="31" t="s">
        <v>90</v>
      </c>
      <c r="B33" s="21" t="str">
        <f t="shared" ca="1" si="5"/>
        <v>بصل اخضر</v>
      </c>
      <c r="C33" s="17">
        <f t="shared" ca="1" si="5"/>
        <v>3</v>
      </c>
      <c r="D33" s="17">
        <f t="shared" ca="1" si="5"/>
        <v>45</v>
      </c>
      <c r="E33" s="17">
        <f t="shared" ca="1" si="5"/>
        <v>135</v>
      </c>
    </row>
    <row r="34" spans="1:11" ht="17.25">
      <c r="A34" s="31" t="s">
        <v>91</v>
      </c>
      <c r="B34" s="21" t="str">
        <f t="shared" ca="1" si="5"/>
        <v>سلاطة</v>
      </c>
      <c r="C34" s="17">
        <f t="shared" ca="1" si="5"/>
        <v>2</v>
      </c>
      <c r="D34" s="17">
        <f t="shared" ca="1" si="5"/>
        <v>65</v>
      </c>
      <c r="E34" s="17">
        <f t="shared" ca="1" si="5"/>
        <v>130</v>
      </c>
    </row>
    <row r="35" spans="1:11" ht="17.25">
      <c r="A35" s="31" t="s">
        <v>92</v>
      </c>
      <c r="B35" s="21" t="str">
        <f t="shared" ca="1" si="5"/>
        <v>طماطم</v>
      </c>
      <c r="C35" s="17">
        <f t="shared" ca="1" si="5"/>
        <v>1</v>
      </c>
      <c r="D35" s="17">
        <f t="shared" ca="1" si="5"/>
        <v>60</v>
      </c>
      <c r="E35" s="17">
        <f t="shared" ca="1" si="5"/>
        <v>60</v>
      </c>
    </row>
    <row r="36" spans="1:11" ht="17.25">
      <c r="A36" s="31" t="s">
        <v>93</v>
      </c>
      <c r="B36" s="21" t="str">
        <f t="shared" ca="1" si="5"/>
        <v>جزر</v>
      </c>
      <c r="C36" s="17">
        <f t="shared" ca="1" si="5"/>
        <v>0.5</v>
      </c>
      <c r="D36" s="17">
        <f t="shared" ca="1" si="5"/>
        <v>45</v>
      </c>
      <c r="E36" s="17">
        <f t="shared" ca="1" si="5"/>
        <v>22.5</v>
      </c>
    </row>
    <row r="37" spans="1:11" ht="17.25">
      <c r="A37" s="31" t="s">
        <v>94</v>
      </c>
      <c r="B37" s="21" t="str">
        <f t="shared" ca="1" si="5"/>
        <v>بطراف</v>
      </c>
      <c r="C37" s="17">
        <f t="shared" ca="1" si="5"/>
        <v>0.5</v>
      </c>
      <c r="D37" s="17">
        <f t="shared" ca="1" si="5"/>
        <v>65</v>
      </c>
      <c r="E37" s="17">
        <f t="shared" ca="1" si="5"/>
        <v>32.5</v>
      </c>
    </row>
    <row r="38" spans="1:11" ht="17.25">
      <c r="A38" s="31" t="s">
        <v>95</v>
      </c>
      <c r="B38" s="21" t="str">
        <f t="shared" ca="1" si="5"/>
        <v>ثوم</v>
      </c>
      <c r="C38" s="17">
        <f t="shared" ca="1" si="5"/>
        <v>1</v>
      </c>
      <c r="D38" s="17">
        <f t="shared" ca="1" si="5"/>
        <v>200</v>
      </c>
      <c r="E38" s="17">
        <f t="shared" ca="1" si="5"/>
        <v>200</v>
      </c>
    </row>
    <row r="39" spans="1:11" ht="17.25">
      <c r="A39" s="31" t="s">
        <v>96</v>
      </c>
      <c r="B39" s="21" t="str">
        <f t="shared" ca="1" si="5"/>
        <v>لحم خروف</v>
      </c>
      <c r="C39" s="21" t="str">
        <f t="shared" ca="1" si="5"/>
        <v/>
      </c>
      <c r="D39" s="17">
        <f t="shared" ca="1" si="5"/>
        <v>745</v>
      </c>
      <c r="E39" s="17">
        <f t="shared" ca="1" si="5"/>
        <v>0</v>
      </c>
    </row>
    <row r="40" spans="1:11" ht="17.25">
      <c r="A40" s="31" t="s">
        <v>133</v>
      </c>
      <c r="B40" s="21" t="str">
        <f t="shared" ca="1" si="5"/>
        <v/>
      </c>
      <c r="C40" s="21" t="str">
        <f t="shared" ca="1" si="5"/>
        <v/>
      </c>
      <c r="D40" s="21" t="str">
        <f t="shared" ca="1" si="5"/>
        <v/>
      </c>
      <c r="E40" s="21" t="str">
        <f t="shared" ca="1" si="5"/>
        <v/>
      </c>
    </row>
    <row r="41" spans="1:11" ht="17.25">
      <c r="A41" s="31" t="s">
        <v>134</v>
      </c>
      <c r="B41" s="21" t="str">
        <f t="shared" ca="1" si="5"/>
        <v/>
      </c>
      <c r="C41" s="21" t="str">
        <f t="shared" ca="1" si="5"/>
        <v/>
      </c>
      <c r="D41" s="21" t="str">
        <f t="shared" ca="1" si="5"/>
        <v/>
      </c>
      <c r="E41" s="21" t="str">
        <f t="shared" ca="1" si="5"/>
        <v/>
      </c>
    </row>
    <row r="42" spans="1:11" ht="17.25">
      <c r="A42" s="31" t="s">
        <v>135</v>
      </c>
      <c r="B42" s="21" t="str">
        <f t="shared" ref="B42:E45" ca="1" si="6">IF((VLOOKUP($A42,INDIRECT($B$1),COLUMN(),FALSE))&lt;&gt;"",((VLOOKUP($A42,INDIRECT($B$1),COLUMN(),FALSE))),"")</f>
        <v/>
      </c>
      <c r="C42" s="21" t="str">
        <f t="shared" ca="1" si="6"/>
        <v/>
      </c>
      <c r="D42" s="21" t="str">
        <f t="shared" ca="1" si="6"/>
        <v/>
      </c>
      <c r="E42" s="21" t="str">
        <f t="shared" ca="1" si="6"/>
        <v/>
      </c>
    </row>
    <row r="43" spans="1:11" ht="17.25">
      <c r="A43" s="31" t="s">
        <v>136</v>
      </c>
      <c r="B43" s="21" t="str">
        <f t="shared" ca="1" si="6"/>
        <v/>
      </c>
      <c r="C43" s="21" t="str">
        <f t="shared" ca="1" si="6"/>
        <v/>
      </c>
      <c r="D43" s="21" t="str">
        <f t="shared" ca="1" si="6"/>
        <v/>
      </c>
      <c r="E43" s="21" t="str">
        <f t="shared" ca="1" si="6"/>
        <v/>
      </c>
    </row>
    <row r="44" spans="1:11" ht="17.25">
      <c r="A44" s="31" t="s">
        <v>137</v>
      </c>
      <c r="B44" s="21" t="str">
        <f t="shared" ca="1" si="6"/>
        <v/>
      </c>
      <c r="C44" s="21" t="str">
        <f t="shared" ca="1" si="6"/>
        <v/>
      </c>
      <c r="D44" s="21" t="str">
        <f t="shared" ca="1" si="6"/>
        <v/>
      </c>
      <c r="E44" s="21" t="str">
        <f t="shared" ca="1" si="6"/>
        <v/>
      </c>
    </row>
    <row r="45" spans="1:11" ht="17.25">
      <c r="A45" s="66" t="s">
        <v>16</v>
      </c>
      <c r="B45" s="67"/>
      <c r="C45" s="67"/>
      <c r="D45" s="68"/>
      <c r="E45" s="21">
        <f t="shared" ca="1" si="6"/>
        <v>1086.5</v>
      </c>
    </row>
    <row r="46" spans="1:11" ht="17.25">
      <c r="A46" s="28" t="s">
        <v>17</v>
      </c>
      <c r="B46" s="28"/>
      <c r="C46" s="28"/>
      <c r="D46" s="28"/>
      <c r="E46" s="28"/>
    </row>
    <row r="47" spans="1:11" ht="21.6" customHeight="1">
      <c r="A47" s="26"/>
      <c r="B47" s="26"/>
      <c r="C47" s="26"/>
      <c r="D47" s="26"/>
      <c r="E47" s="26"/>
    </row>
    <row r="48" spans="1:11" ht="21.6" customHeight="1">
      <c r="A48" s="26"/>
      <c r="B48" s="26"/>
      <c r="C48" s="26"/>
      <c r="D48" s="26"/>
      <c r="E48" s="26"/>
      <c r="H48" s="60" t="s">
        <v>160</v>
      </c>
      <c r="I48" s="61"/>
      <c r="J48" s="61"/>
      <c r="K48" s="61"/>
    </row>
    <row r="49" spans="1:11" ht="21.6" customHeight="1">
      <c r="A49" s="26"/>
      <c r="B49" s="26"/>
      <c r="C49" s="26"/>
      <c r="D49" s="26"/>
      <c r="E49" s="26"/>
      <c r="H49" s="61"/>
      <c r="I49" s="61"/>
      <c r="J49" s="61"/>
      <c r="K49" s="61"/>
    </row>
    <row r="50" spans="1:11" ht="21.6" customHeight="1">
      <c r="A50" s="26"/>
      <c r="B50" s="26"/>
      <c r="C50" s="26"/>
      <c r="D50" s="26"/>
      <c r="E50" s="26"/>
      <c r="H50" s="61"/>
      <c r="I50" s="61"/>
      <c r="J50" s="61"/>
      <c r="K50" s="61"/>
    </row>
    <row r="51" spans="1:11" ht="21.6" customHeight="1">
      <c r="A51" s="26"/>
      <c r="B51" s="26"/>
      <c r="C51" s="26"/>
      <c r="D51" s="26"/>
      <c r="E51" s="26"/>
      <c r="H51" s="61"/>
      <c r="I51" s="61"/>
      <c r="J51" s="61"/>
      <c r="K51" s="61"/>
    </row>
    <row r="52" spans="1:11" ht="21.6" customHeight="1">
      <c r="A52" s="26"/>
      <c r="B52" s="26"/>
      <c r="C52" s="26"/>
      <c r="D52" s="26"/>
      <c r="E52" s="26"/>
      <c r="H52" s="61"/>
      <c r="I52" s="61"/>
      <c r="J52" s="61"/>
      <c r="K52" s="61"/>
    </row>
    <row r="53" spans="1:11" ht="19.5" customHeight="1">
      <c r="A53" s="26" t="s">
        <v>20</v>
      </c>
      <c r="B53" s="26"/>
      <c r="C53" s="26"/>
      <c r="D53" s="26"/>
      <c r="E53" s="26"/>
      <c r="H53" s="61"/>
      <c r="I53" s="61"/>
      <c r="J53" s="61"/>
      <c r="K53" s="61"/>
    </row>
    <row r="54" spans="1:11" ht="17.25">
      <c r="A54" s="29" t="s">
        <v>10</v>
      </c>
      <c r="B54" s="10" t="s">
        <v>11</v>
      </c>
      <c r="C54" s="10" t="s">
        <v>12</v>
      </c>
      <c r="D54" s="10" t="s">
        <v>13</v>
      </c>
      <c r="E54" s="10" t="s">
        <v>14</v>
      </c>
      <c r="H54" s="61"/>
      <c r="I54" s="61"/>
      <c r="J54" s="61"/>
      <c r="K54" s="61"/>
    </row>
    <row r="55" spans="1:11" ht="17.25">
      <c r="A55" s="31" t="s">
        <v>101</v>
      </c>
      <c r="B55" s="21" t="str">
        <f t="shared" ref="B55:E70" ca="1" si="7">IF((VLOOKUP($A55,INDIRECT($B$1),COLUMN(),FALSE))&lt;&gt;"",((VLOOKUP($A55,INDIRECT($B$1),COLUMN(),FALSE))),"")</f>
        <v/>
      </c>
      <c r="C55" s="21">
        <f t="shared" ca="1" si="7"/>
        <v>12</v>
      </c>
      <c r="D55" s="21">
        <f t="shared" ca="1" si="7"/>
        <v>10</v>
      </c>
      <c r="E55" s="21">
        <f t="shared" ca="1" si="7"/>
        <v>120</v>
      </c>
      <c r="H55" s="61"/>
      <c r="I55" s="61"/>
      <c r="J55" s="61"/>
      <c r="K55" s="61"/>
    </row>
    <row r="56" spans="1:11" ht="17.25">
      <c r="A56" s="31" t="s">
        <v>102</v>
      </c>
      <c r="B56" s="21" t="str">
        <f t="shared" ca="1" si="7"/>
        <v/>
      </c>
      <c r="C56" s="21">
        <f t="shared" ca="1" si="7"/>
        <v>13</v>
      </c>
      <c r="D56" s="21">
        <f t="shared" ca="1" si="7"/>
        <v>200</v>
      </c>
      <c r="E56" s="21">
        <f t="shared" ca="1" si="7"/>
        <v>2600</v>
      </c>
    </row>
    <row r="57" spans="1:11" ht="17.25">
      <c r="A57" s="31" t="s">
        <v>103</v>
      </c>
      <c r="B57" s="21" t="str">
        <f t="shared" ca="1" si="7"/>
        <v/>
      </c>
      <c r="C57" s="21">
        <f t="shared" ca="1" si="7"/>
        <v>15</v>
      </c>
      <c r="D57" s="21">
        <f t="shared" ca="1" si="7"/>
        <v>100</v>
      </c>
      <c r="E57" s="21">
        <f t="shared" ca="1" si="7"/>
        <v>1500</v>
      </c>
    </row>
    <row r="58" spans="1:11" ht="17.25">
      <c r="A58" s="31" t="s">
        <v>104</v>
      </c>
      <c r="B58" s="21" t="str">
        <f t="shared" ca="1" si="7"/>
        <v/>
      </c>
      <c r="C58" s="21" t="str">
        <f t="shared" ca="1" si="7"/>
        <v/>
      </c>
      <c r="D58" s="21" t="str">
        <f t="shared" ca="1" si="7"/>
        <v/>
      </c>
      <c r="E58" s="21" t="str">
        <f t="shared" ca="1" si="7"/>
        <v/>
      </c>
    </row>
    <row r="59" spans="1:11" ht="17.25">
      <c r="A59" s="31" t="s">
        <v>143</v>
      </c>
      <c r="B59" s="21" t="str">
        <f t="shared" ca="1" si="7"/>
        <v/>
      </c>
      <c r="C59" s="21" t="str">
        <f t="shared" ca="1" si="7"/>
        <v/>
      </c>
      <c r="D59" s="21" t="str">
        <f t="shared" ca="1" si="7"/>
        <v/>
      </c>
      <c r="E59" s="21" t="str">
        <f t="shared" ca="1" si="7"/>
        <v/>
      </c>
    </row>
    <row r="60" spans="1:11">
      <c r="A60" s="69" t="s">
        <v>21</v>
      </c>
      <c r="B60" s="70"/>
      <c r="C60" s="70"/>
      <c r="D60" s="71"/>
      <c r="E60" s="22"/>
    </row>
    <row r="61" spans="1:11" ht="17.25">
      <c r="A61" s="66" t="s">
        <v>23</v>
      </c>
      <c r="B61" s="67"/>
      <c r="C61" s="67"/>
      <c r="D61" s="68"/>
      <c r="E61" s="21" t="str">
        <f t="shared" ca="1" si="7"/>
        <v/>
      </c>
    </row>
    <row r="62" spans="1:11">
      <c r="A62" s="26" t="s">
        <v>24</v>
      </c>
    </row>
    <row r="63" spans="1:11" ht="17.25">
      <c r="A63" s="31" t="s">
        <v>105</v>
      </c>
      <c r="B63" s="21" t="str">
        <f t="shared" ca="1" si="7"/>
        <v>زيت</v>
      </c>
      <c r="C63" s="17">
        <f t="shared" ca="1" si="7"/>
        <v>0.5</v>
      </c>
      <c r="D63" s="17">
        <f t="shared" ca="1" si="7"/>
        <v>160</v>
      </c>
      <c r="E63" s="17">
        <f t="shared" ca="1" si="7"/>
        <v>80</v>
      </c>
    </row>
    <row r="64" spans="1:11" ht="17.25">
      <c r="A64" s="31" t="s">
        <v>106</v>
      </c>
      <c r="B64" s="21" t="str">
        <f t="shared" ca="1" si="7"/>
        <v>طماطم علب</v>
      </c>
      <c r="C64" s="17">
        <f t="shared" ca="1" si="7"/>
        <v>0.25</v>
      </c>
      <c r="D64" s="17">
        <f t="shared" ca="1" si="7"/>
        <v>180</v>
      </c>
      <c r="E64" s="17">
        <f t="shared" ca="1" si="7"/>
        <v>45</v>
      </c>
    </row>
    <row r="65" spans="1:5" ht="17.25">
      <c r="A65" s="31" t="s">
        <v>107</v>
      </c>
      <c r="B65" s="21" t="str">
        <f t="shared" ca="1" si="7"/>
        <v>خبز</v>
      </c>
      <c r="C65" s="17">
        <f t="shared" ca="1" si="7"/>
        <v>25</v>
      </c>
      <c r="D65" s="17">
        <f t="shared" ca="1" si="7"/>
        <v>7.5</v>
      </c>
      <c r="E65" s="17">
        <f t="shared" ca="1" si="7"/>
        <v>187.5</v>
      </c>
    </row>
    <row r="66" spans="1:5" ht="17.25">
      <c r="A66" s="31" t="s">
        <v>108</v>
      </c>
      <c r="B66" s="21" t="str">
        <f t="shared" ca="1" si="7"/>
        <v>مقارون</v>
      </c>
      <c r="C66" s="17">
        <f t="shared" ca="1" si="7"/>
        <v>1.5</v>
      </c>
      <c r="D66" s="17">
        <f t="shared" ca="1" si="7"/>
        <v>60</v>
      </c>
      <c r="E66" s="17">
        <f t="shared" ca="1" si="7"/>
        <v>90</v>
      </c>
    </row>
    <row r="67" spans="1:5" ht="17.25">
      <c r="A67" s="31" t="s">
        <v>109</v>
      </c>
      <c r="B67" s="21" t="str">
        <f t="shared" ca="1" si="7"/>
        <v>توابل</v>
      </c>
      <c r="C67" s="17">
        <f t="shared" ca="1" si="7"/>
        <v>0.05</v>
      </c>
      <c r="D67" s="17">
        <f t="shared" ca="1" si="7"/>
        <v>400</v>
      </c>
      <c r="E67" s="17">
        <f t="shared" ca="1" si="7"/>
        <v>20</v>
      </c>
    </row>
    <row r="68" spans="1:5" ht="17.25">
      <c r="A68" s="31" t="s">
        <v>110</v>
      </c>
      <c r="B68" s="21" t="str">
        <f t="shared" ca="1" si="7"/>
        <v>خل</v>
      </c>
      <c r="C68" s="17">
        <f t="shared" ca="1" si="7"/>
        <v>0.1</v>
      </c>
      <c r="D68" s="17">
        <f t="shared" ca="1" si="7"/>
        <v>40</v>
      </c>
      <c r="E68" s="17">
        <f t="shared" ca="1" si="7"/>
        <v>4</v>
      </c>
    </row>
    <row r="69" spans="1:5" ht="17.25">
      <c r="A69" s="31" t="s">
        <v>111</v>
      </c>
      <c r="B69" s="21" t="str">
        <f t="shared" ca="1" si="7"/>
        <v>بطاطا</v>
      </c>
      <c r="C69" s="17">
        <f t="shared" ca="1" si="7"/>
        <v>2</v>
      </c>
      <c r="D69" s="17">
        <f t="shared" ca="1" si="7"/>
        <v>40</v>
      </c>
      <c r="E69" s="17">
        <f t="shared" ca="1" si="7"/>
        <v>80</v>
      </c>
    </row>
    <row r="70" spans="1:5" ht="17.25">
      <c r="A70" s="31" t="s">
        <v>112</v>
      </c>
      <c r="B70" s="21" t="str">
        <f t="shared" ca="1" si="7"/>
        <v>بصل اخضر</v>
      </c>
      <c r="C70" s="17">
        <f t="shared" ca="1" si="7"/>
        <v>3</v>
      </c>
      <c r="D70" s="17">
        <f t="shared" ca="1" si="7"/>
        <v>45</v>
      </c>
      <c r="E70" s="17">
        <f t="shared" ca="1" si="7"/>
        <v>135</v>
      </c>
    </row>
    <row r="71" spans="1:5" ht="17.25">
      <c r="A71" s="31" t="s">
        <v>113</v>
      </c>
      <c r="B71" s="21" t="str">
        <f t="shared" ref="B71:E82" ca="1" si="8">IF((VLOOKUP($A71,INDIRECT($B$1),COLUMN(),FALSE))&lt;&gt;"",((VLOOKUP($A71,INDIRECT($B$1),COLUMN(),FALSE))),"")</f>
        <v>سلاطة</v>
      </c>
      <c r="C71" s="17">
        <f t="shared" ca="1" si="8"/>
        <v>2</v>
      </c>
      <c r="D71" s="17">
        <f t="shared" ca="1" si="8"/>
        <v>65</v>
      </c>
      <c r="E71" s="17">
        <f t="shared" ca="1" si="8"/>
        <v>130</v>
      </c>
    </row>
    <row r="72" spans="1:5" ht="17.25">
      <c r="A72" s="31" t="s">
        <v>114</v>
      </c>
      <c r="B72" s="21" t="str">
        <f t="shared" ca="1" si="8"/>
        <v>طماطم</v>
      </c>
      <c r="C72" s="17">
        <f t="shared" ca="1" si="8"/>
        <v>1</v>
      </c>
      <c r="D72" s="17">
        <f t="shared" ca="1" si="8"/>
        <v>60</v>
      </c>
      <c r="E72" s="17">
        <f t="shared" ca="1" si="8"/>
        <v>60</v>
      </c>
    </row>
    <row r="73" spans="1:5" ht="17.25">
      <c r="A73" s="31" t="s">
        <v>115</v>
      </c>
      <c r="B73" s="21" t="str">
        <f t="shared" ca="1" si="8"/>
        <v>جزر</v>
      </c>
      <c r="C73" s="17">
        <f t="shared" ca="1" si="8"/>
        <v>0.5</v>
      </c>
      <c r="D73" s="17">
        <f t="shared" ca="1" si="8"/>
        <v>45</v>
      </c>
      <c r="E73" s="17">
        <f t="shared" ca="1" si="8"/>
        <v>22.5</v>
      </c>
    </row>
    <row r="74" spans="1:5" ht="17.25">
      <c r="A74" s="31" t="s">
        <v>116</v>
      </c>
      <c r="B74" s="21" t="str">
        <f t="shared" ca="1" si="8"/>
        <v>بطراف</v>
      </c>
      <c r="C74" s="21">
        <f t="shared" ca="1" si="8"/>
        <v>0.5</v>
      </c>
      <c r="D74" s="17">
        <f t="shared" ca="1" si="8"/>
        <v>65</v>
      </c>
      <c r="E74" s="17">
        <f t="shared" ca="1" si="8"/>
        <v>32.5</v>
      </c>
    </row>
    <row r="75" spans="1:5" ht="17.25">
      <c r="A75" s="31" t="s">
        <v>117</v>
      </c>
      <c r="B75" s="21" t="str">
        <f t="shared" ca="1" si="8"/>
        <v>ثوم</v>
      </c>
      <c r="C75" s="21">
        <f t="shared" ca="1" si="8"/>
        <v>1</v>
      </c>
      <c r="D75" s="21">
        <f t="shared" ca="1" si="8"/>
        <v>200</v>
      </c>
      <c r="E75" s="21">
        <f t="shared" ca="1" si="8"/>
        <v>200</v>
      </c>
    </row>
    <row r="76" spans="1:5" ht="17.25">
      <c r="A76" s="31" t="s">
        <v>118</v>
      </c>
      <c r="B76" s="21" t="str">
        <f t="shared" ca="1" si="8"/>
        <v>لحم خروف</v>
      </c>
      <c r="C76" s="21" t="str">
        <f t="shared" ca="1" si="8"/>
        <v/>
      </c>
      <c r="D76" s="21">
        <f t="shared" ca="1" si="8"/>
        <v>745</v>
      </c>
      <c r="E76" s="21">
        <f t="shared" ca="1" si="8"/>
        <v>0</v>
      </c>
    </row>
    <row r="77" spans="1:5" ht="17.25">
      <c r="A77" s="31" t="s">
        <v>145</v>
      </c>
      <c r="B77" s="21" t="str">
        <f t="shared" ca="1" si="8"/>
        <v/>
      </c>
      <c r="C77" s="21" t="str">
        <f t="shared" ca="1" si="8"/>
        <v/>
      </c>
      <c r="D77" s="21" t="str">
        <f t="shared" ca="1" si="8"/>
        <v/>
      </c>
      <c r="E77" s="21" t="str">
        <f t="shared" ca="1" si="8"/>
        <v/>
      </c>
    </row>
    <row r="78" spans="1:5" ht="17.25">
      <c r="A78" s="31" t="s">
        <v>146</v>
      </c>
      <c r="B78" s="21" t="str">
        <f t="shared" ca="1" si="8"/>
        <v/>
      </c>
      <c r="C78" s="21" t="str">
        <f t="shared" ca="1" si="8"/>
        <v/>
      </c>
      <c r="D78" s="21" t="str">
        <f t="shared" ca="1" si="8"/>
        <v/>
      </c>
      <c r="E78" s="21" t="str">
        <f t="shared" ca="1" si="8"/>
        <v/>
      </c>
    </row>
    <row r="79" spans="1:5" ht="17.25">
      <c r="A79" s="31" t="s">
        <v>147</v>
      </c>
      <c r="B79" s="21" t="str">
        <f t="shared" ca="1" si="8"/>
        <v/>
      </c>
      <c r="C79" s="21" t="str">
        <f t="shared" ca="1" si="8"/>
        <v/>
      </c>
      <c r="D79" s="21" t="str">
        <f t="shared" ca="1" si="8"/>
        <v/>
      </c>
      <c r="E79" s="21" t="str">
        <f t="shared" ca="1" si="8"/>
        <v/>
      </c>
    </row>
    <row r="80" spans="1:5" ht="17.25">
      <c r="A80" s="31" t="s">
        <v>148</v>
      </c>
      <c r="B80" s="21" t="str">
        <f t="shared" ca="1" si="8"/>
        <v/>
      </c>
      <c r="C80" s="21" t="str">
        <f t="shared" ca="1" si="8"/>
        <v/>
      </c>
      <c r="D80" s="21" t="str">
        <f t="shared" ca="1" si="8"/>
        <v/>
      </c>
      <c r="E80" s="21" t="str">
        <f t="shared" ca="1" si="8"/>
        <v/>
      </c>
    </row>
    <row r="81" spans="1:5" ht="17.25">
      <c r="A81" s="31" t="s">
        <v>149</v>
      </c>
      <c r="B81" s="21" t="str">
        <f t="shared" ca="1" si="8"/>
        <v/>
      </c>
      <c r="C81" s="21" t="str">
        <f t="shared" ca="1" si="8"/>
        <v/>
      </c>
      <c r="D81" s="21" t="str">
        <f t="shared" ca="1" si="8"/>
        <v/>
      </c>
      <c r="E81" s="21" t="str">
        <f t="shared" ca="1" si="8"/>
        <v/>
      </c>
    </row>
    <row r="82" spans="1:5" ht="17.25">
      <c r="A82" s="66" t="s">
        <v>65</v>
      </c>
      <c r="B82" s="67"/>
      <c r="C82" s="67"/>
      <c r="D82" s="68"/>
      <c r="E82" s="21">
        <f t="shared" ca="1" si="8"/>
        <v>1086.5</v>
      </c>
    </row>
    <row r="85" spans="1:5">
      <c r="A85" s="26"/>
      <c r="B85" s="26"/>
      <c r="C85" s="26" t="s">
        <v>25</v>
      </c>
      <c r="D85" s="26"/>
    </row>
    <row r="86" spans="1:5">
      <c r="A86" s="26"/>
      <c r="B86" s="26"/>
      <c r="C86" s="26"/>
      <c r="D86" s="26"/>
    </row>
    <row r="87" spans="1:5">
      <c r="A87" s="22" t="s">
        <v>26</v>
      </c>
      <c r="B87" s="22"/>
      <c r="C87" s="22" t="s">
        <v>27</v>
      </c>
      <c r="D87" s="22" t="s">
        <v>28</v>
      </c>
      <c r="E87" s="22" t="s">
        <v>29</v>
      </c>
    </row>
    <row r="88" spans="1:5" ht="17.25">
      <c r="A88" s="22" t="s">
        <v>30</v>
      </c>
      <c r="B88" s="22"/>
      <c r="C88" s="17">
        <f t="shared" ref="C88:E93" ca="1" si="9">IF((VLOOKUP($A88,INDIRECT($B$1),COLUMN(),FALSE))&lt;&gt;"",((VLOOKUP($A88,INDIRECT($B$1),COLUMN(),FALSE))),"")</f>
        <v>208</v>
      </c>
      <c r="D88" s="21">
        <f t="shared" ca="1" si="9"/>
        <v>17</v>
      </c>
      <c r="E88" s="17">
        <f t="shared" ca="1" si="9"/>
        <v>12.235294117647058</v>
      </c>
    </row>
    <row r="89" spans="1:5" ht="17.25">
      <c r="A89" s="22" t="s">
        <v>31</v>
      </c>
      <c r="B89" s="22"/>
      <c r="C89" s="17">
        <f t="shared" ca="1" si="9"/>
        <v>1086.5</v>
      </c>
      <c r="D89" s="21">
        <f t="shared" ca="1" si="9"/>
        <v>17</v>
      </c>
      <c r="E89" s="17">
        <f t="shared" ca="1" si="9"/>
        <v>63.911764705882355</v>
      </c>
    </row>
    <row r="90" spans="1:5" ht="17.25">
      <c r="A90" s="62" t="s">
        <v>32</v>
      </c>
      <c r="B90" s="63"/>
      <c r="C90" s="17">
        <f t="shared" ca="1" si="9"/>
        <v>1086.5</v>
      </c>
      <c r="D90" s="21">
        <f t="shared" ca="1" si="9"/>
        <v>17</v>
      </c>
      <c r="E90" s="17">
        <f t="shared" ca="1" si="9"/>
        <v>63.911764705882355</v>
      </c>
    </row>
    <row r="91" spans="1:5" ht="17.25">
      <c r="A91" s="46" t="s">
        <v>155</v>
      </c>
      <c r="B91" s="46"/>
      <c r="C91" s="21" t="str">
        <f t="shared" ca="1" si="9"/>
        <v/>
      </c>
      <c r="D91" s="21" t="str">
        <f t="shared" ca="1" si="9"/>
        <v/>
      </c>
      <c r="E91" s="21" t="str">
        <f t="shared" ca="1" si="9"/>
        <v/>
      </c>
    </row>
    <row r="92" spans="1:5" ht="17.25">
      <c r="A92" s="46" t="s">
        <v>156</v>
      </c>
      <c r="B92" s="46"/>
      <c r="C92" s="21" t="str">
        <f t="shared" ca="1" si="9"/>
        <v/>
      </c>
      <c r="D92" s="21" t="str">
        <f t="shared" ca="1" si="9"/>
        <v/>
      </c>
      <c r="E92" s="21" t="str">
        <f t="shared" ca="1" si="9"/>
        <v/>
      </c>
    </row>
    <row r="93" spans="1:5" ht="17.25">
      <c r="A93" s="64" t="s">
        <v>66</v>
      </c>
      <c r="B93" s="65"/>
      <c r="C93" s="11">
        <f ca="1">VLOOKUP($A93,INDIRECT($B$1),COLUMN(),FALSE)</f>
        <v>2381</v>
      </c>
      <c r="D93" s="10"/>
      <c r="E93" s="17">
        <f t="shared" ca="1" si="9"/>
        <v>140.05882352941177</v>
      </c>
    </row>
    <row r="153" spans="16:20" ht="18.75">
      <c r="P153" s="36"/>
      <c r="S153" t="s">
        <v>19</v>
      </c>
      <c r="T153" s="39" t="s">
        <v>157</v>
      </c>
    </row>
    <row r="154" spans="16:20">
      <c r="P154" t="s">
        <v>18</v>
      </c>
    </row>
    <row r="156" spans="16:20" ht="17.25">
      <c r="P156" s="50" t="s">
        <v>0</v>
      </c>
      <c r="Q156" s="50"/>
      <c r="R156" s="2" t="s">
        <v>1</v>
      </c>
      <c r="S156" s="2" t="s">
        <v>2</v>
      </c>
      <c r="T156" s="2" t="s">
        <v>3</v>
      </c>
    </row>
    <row r="157" spans="16:20" ht="17.25">
      <c r="P157" s="50" t="s">
        <v>4</v>
      </c>
      <c r="Q157" s="50"/>
      <c r="R157" s="2">
        <v>17</v>
      </c>
      <c r="S157" s="2">
        <v>17</v>
      </c>
      <c r="T157" s="2">
        <v>17</v>
      </c>
    </row>
    <row r="158" spans="16:20" ht="17.25">
      <c r="P158" s="50" t="s">
        <v>5</v>
      </c>
      <c r="Q158" s="50"/>
      <c r="R158" s="2">
        <v>15</v>
      </c>
      <c r="S158" s="2"/>
      <c r="T158" s="2"/>
    </row>
    <row r="159" spans="16:20" ht="17.25">
      <c r="P159" s="50" t="s">
        <v>6</v>
      </c>
      <c r="Q159" s="50"/>
      <c r="R159" s="2"/>
      <c r="S159" s="2"/>
      <c r="T159" s="2"/>
    </row>
    <row r="160" spans="16:20" ht="17.25">
      <c r="P160" s="50" t="s">
        <v>7</v>
      </c>
      <c r="Q160" s="50"/>
      <c r="R160" s="2"/>
      <c r="S160" s="2"/>
      <c r="T160" s="2"/>
    </row>
    <row r="161" spans="16:20" ht="17.25">
      <c r="P161" s="50" t="s">
        <v>8</v>
      </c>
      <c r="Q161" s="50"/>
      <c r="R161" s="2">
        <f>SUM(R157:R160)</f>
        <v>32</v>
      </c>
      <c r="S161" s="2">
        <f t="shared" ref="S161:T161" si="10">SUM(S157:S160)</f>
        <v>17</v>
      </c>
      <c r="T161" s="2">
        <f t="shared" si="10"/>
        <v>17</v>
      </c>
    </row>
    <row r="162" spans="16:20" ht="17.25">
      <c r="P162" s="4" t="s">
        <v>9</v>
      </c>
      <c r="Q162" s="3"/>
      <c r="R162" s="3"/>
      <c r="S162" s="3"/>
      <c r="T162" s="3"/>
    </row>
    <row r="163" spans="16:20" ht="17.25">
      <c r="P163" s="5" t="s">
        <v>10</v>
      </c>
      <c r="Q163" s="2" t="s">
        <v>11</v>
      </c>
      <c r="R163" s="2" t="s">
        <v>12</v>
      </c>
      <c r="S163" s="2" t="s">
        <v>13</v>
      </c>
      <c r="T163" s="2" t="s">
        <v>14</v>
      </c>
    </row>
    <row r="164" spans="16:20" ht="17.25">
      <c r="P164" s="12">
        <v>1</v>
      </c>
      <c r="Q164" s="11" t="s">
        <v>33</v>
      </c>
      <c r="R164" s="13">
        <v>0.15</v>
      </c>
      <c r="S164" s="14">
        <v>620</v>
      </c>
      <c r="T164" s="15">
        <f>R164*S164</f>
        <v>93</v>
      </c>
    </row>
    <row r="165" spans="16:20" ht="17.25">
      <c r="P165" s="12">
        <v>2</v>
      </c>
      <c r="Q165" s="11" t="s">
        <v>34</v>
      </c>
      <c r="R165" s="13">
        <v>0.25</v>
      </c>
      <c r="S165" s="14">
        <v>270</v>
      </c>
      <c r="T165" s="15">
        <f t="shared" ref="T165:T167" si="11">R165*S165</f>
        <v>67.5</v>
      </c>
    </row>
    <row r="166" spans="16:20" ht="17.25">
      <c r="P166" s="12">
        <v>3</v>
      </c>
      <c r="Q166" s="11" t="s">
        <v>35</v>
      </c>
      <c r="R166" s="13">
        <v>0.5</v>
      </c>
      <c r="S166" s="14">
        <v>95</v>
      </c>
      <c r="T166" s="15">
        <f t="shared" si="11"/>
        <v>47.5</v>
      </c>
    </row>
    <row r="167" spans="16:20" ht="17.25">
      <c r="P167" s="12">
        <v>4</v>
      </c>
      <c r="Q167" s="11" t="s">
        <v>67</v>
      </c>
      <c r="R167" s="13">
        <v>5</v>
      </c>
      <c r="S167" s="14">
        <v>160</v>
      </c>
      <c r="T167" s="15">
        <f t="shared" si="11"/>
        <v>800</v>
      </c>
    </row>
    <row r="168" spans="16:20" ht="17.25">
      <c r="P168" s="6">
        <v>5</v>
      </c>
      <c r="Q168" s="9"/>
      <c r="R168" s="2"/>
      <c r="S168" s="2"/>
      <c r="T168" s="6"/>
    </row>
    <row r="169" spans="16:20" ht="17.25">
      <c r="P169" s="47" t="s">
        <v>22</v>
      </c>
      <c r="Q169" s="48"/>
      <c r="R169" s="48"/>
      <c r="S169" s="49"/>
      <c r="T169" s="15">
        <f>SUM(T164:T168)</f>
        <v>1008</v>
      </c>
    </row>
    <row r="170" spans="16:20" ht="17.25">
      <c r="P170" s="3" t="s">
        <v>15</v>
      </c>
      <c r="Q170" s="3"/>
      <c r="R170" s="3"/>
      <c r="S170" s="3"/>
      <c r="T170" s="15"/>
    </row>
    <row r="171" spans="16:20" ht="17.25">
      <c r="P171" s="30" t="s">
        <v>69</v>
      </c>
      <c r="Q171" s="11" t="s">
        <v>37</v>
      </c>
      <c r="R171" s="13">
        <v>0.5</v>
      </c>
      <c r="S171" s="14">
        <v>160</v>
      </c>
      <c r="T171" s="15">
        <f>R171*S171</f>
        <v>80</v>
      </c>
    </row>
    <row r="172" spans="16:20" ht="17.25">
      <c r="P172" s="30" t="s">
        <v>71</v>
      </c>
      <c r="Q172" s="11" t="s">
        <v>38</v>
      </c>
      <c r="R172" s="13">
        <v>0.25</v>
      </c>
      <c r="S172" s="14">
        <v>180</v>
      </c>
      <c r="T172" s="15">
        <f t="shared" ref="T172:T184" si="12">R172*S172</f>
        <v>45</v>
      </c>
    </row>
    <row r="173" spans="16:20" ht="17.25">
      <c r="P173" s="30" t="s">
        <v>72</v>
      </c>
      <c r="Q173" s="11" t="s">
        <v>36</v>
      </c>
      <c r="R173" s="13">
        <v>25</v>
      </c>
      <c r="S173" s="14">
        <v>7.5</v>
      </c>
      <c r="T173" s="15">
        <f t="shared" si="12"/>
        <v>187.5</v>
      </c>
    </row>
    <row r="174" spans="16:20" ht="17.25">
      <c r="P174" s="30" t="s">
        <v>73</v>
      </c>
      <c r="Q174" s="11" t="s">
        <v>39</v>
      </c>
      <c r="R174" s="13">
        <v>1.5</v>
      </c>
      <c r="S174" s="14">
        <v>145</v>
      </c>
      <c r="T174" s="15">
        <f t="shared" si="12"/>
        <v>217.5</v>
      </c>
    </row>
    <row r="175" spans="16:20" ht="17.25">
      <c r="P175" s="30" t="s">
        <v>74</v>
      </c>
      <c r="Q175" s="11" t="s">
        <v>40</v>
      </c>
      <c r="R175" s="13">
        <v>0.05</v>
      </c>
      <c r="S175" s="14">
        <v>400</v>
      </c>
      <c r="T175" s="15">
        <f t="shared" si="12"/>
        <v>20</v>
      </c>
    </row>
    <row r="176" spans="16:20" ht="17.25">
      <c r="P176" s="30" t="s">
        <v>75</v>
      </c>
      <c r="Q176" s="11" t="s">
        <v>41</v>
      </c>
      <c r="R176" s="13">
        <v>0.1</v>
      </c>
      <c r="S176" s="14">
        <v>40</v>
      </c>
      <c r="T176" s="15">
        <f t="shared" si="12"/>
        <v>4</v>
      </c>
    </row>
    <row r="177" spans="16:20" ht="17.25">
      <c r="P177" s="30" t="s">
        <v>76</v>
      </c>
      <c r="Q177" s="11" t="s">
        <v>42</v>
      </c>
      <c r="R177" s="13">
        <v>2</v>
      </c>
      <c r="S177" s="14">
        <v>40</v>
      </c>
      <c r="T177" s="15">
        <f t="shared" si="12"/>
        <v>80</v>
      </c>
    </row>
    <row r="178" spans="16:20" ht="17.25">
      <c r="P178" s="30" t="s">
        <v>77</v>
      </c>
      <c r="Q178" s="11" t="s">
        <v>43</v>
      </c>
      <c r="R178" s="13">
        <v>3</v>
      </c>
      <c r="S178" s="14">
        <v>45</v>
      </c>
      <c r="T178" s="15">
        <f t="shared" si="12"/>
        <v>135</v>
      </c>
    </row>
    <row r="179" spans="16:20" ht="17.25">
      <c r="P179" s="30" t="s">
        <v>78</v>
      </c>
      <c r="Q179" s="11" t="s">
        <v>44</v>
      </c>
      <c r="R179" s="13">
        <v>2</v>
      </c>
      <c r="S179" s="14">
        <v>65</v>
      </c>
      <c r="T179" s="15">
        <f t="shared" si="12"/>
        <v>130</v>
      </c>
    </row>
    <row r="180" spans="16:20" ht="17.25">
      <c r="P180" s="30" t="s">
        <v>79</v>
      </c>
      <c r="Q180" s="11" t="s">
        <v>45</v>
      </c>
      <c r="R180" s="13">
        <v>1</v>
      </c>
      <c r="S180" s="14">
        <v>60</v>
      </c>
      <c r="T180" s="15">
        <f t="shared" si="12"/>
        <v>60</v>
      </c>
    </row>
    <row r="181" spans="16:20" ht="17.25">
      <c r="P181" s="30" t="s">
        <v>80</v>
      </c>
      <c r="Q181" s="11" t="s">
        <v>46</v>
      </c>
      <c r="R181" s="13">
        <v>0.5</v>
      </c>
      <c r="S181" s="14">
        <v>45</v>
      </c>
      <c r="T181" s="15">
        <f t="shared" si="12"/>
        <v>22.5</v>
      </c>
    </row>
    <row r="182" spans="16:20" ht="17.25">
      <c r="P182" s="30" t="s">
        <v>81</v>
      </c>
      <c r="Q182" s="11" t="s">
        <v>47</v>
      </c>
      <c r="R182" s="13">
        <v>0.5</v>
      </c>
      <c r="S182" s="14">
        <v>65</v>
      </c>
      <c r="T182" s="15">
        <f t="shared" si="12"/>
        <v>32.5</v>
      </c>
    </row>
    <row r="183" spans="16:20" ht="17.25">
      <c r="P183" s="30" t="s">
        <v>82</v>
      </c>
      <c r="Q183" s="11" t="s">
        <v>48</v>
      </c>
      <c r="R183" s="13">
        <v>1</v>
      </c>
      <c r="S183" s="14">
        <v>200</v>
      </c>
      <c r="T183" s="15">
        <f t="shared" si="12"/>
        <v>200</v>
      </c>
    </row>
    <row r="184" spans="16:20" ht="17.25">
      <c r="P184" s="30" t="s">
        <v>83</v>
      </c>
      <c r="Q184" s="11" t="s">
        <v>49</v>
      </c>
      <c r="R184" s="13"/>
      <c r="S184" s="14">
        <v>745</v>
      </c>
      <c r="T184" s="15">
        <f t="shared" si="12"/>
        <v>0</v>
      </c>
    </row>
    <row r="185" spans="16:20" ht="17.25">
      <c r="P185" s="30" t="s">
        <v>138</v>
      </c>
      <c r="Q185" s="11"/>
      <c r="R185" s="13"/>
      <c r="S185" s="14"/>
      <c r="T185" s="15"/>
    </row>
    <row r="186" spans="16:20" ht="17.25">
      <c r="P186" s="30" t="s">
        <v>139</v>
      </c>
      <c r="Q186" s="11"/>
      <c r="R186" s="13"/>
      <c r="S186" s="14"/>
      <c r="T186" s="15"/>
    </row>
    <row r="187" spans="16:20" ht="17.25">
      <c r="P187" s="30" t="s">
        <v>140</v>
      </c>
      <c r="Q187" s="11"/>
      <c r="R187" s="13"/>
      <c r="S187" s="14"/>
      <c r="T187" s="15"/>
    </row>
    <row r="188" spans="16:20" ht="17.25">
      <c r="P188" s="30" t="s">
        <v>141</v>
      </c>
      <c r="Q188" s="11"/>
      <c r="R188" s="13"/>
      <c r="S188" s="14"/>
      <c r="T188" s="15"/>
    </row>
    <row r="189" spans="16:20" ht="17.25">
      <c r="P189" s="30" t="s">
        <v>142</v>
      </c>
      <c r="Q189" s="2"/>
      <c r="R189" s="13"/>
      <c r="S189" s="14"/>
      <c r="T189" s="15"/>
    </row>
    <row r="190" spans="16:20" ht="17.25">
      <c r="P190" s="47" t="s">
        <v>16</v>
      </c>
      <c r="Q190" s="48"/>
      <c r="R190" s="48"/>
      <c r="S190" s="49"/>
      <c r="T190" s="15">
        <f>SUM(T171:T189)</f>
        <v>1214</v>
      </c>
    </row>
    <row r="191" spans="16:20" ht="17.25">
      <c r="P191" s="3" t="s">
        <v>17</v>
      </c>
      <c r="Q191" s="3"/>
      <c r="R191" s="3"/>
      <c r="S191" s="3"/>
      <c r="T191" s="3"/>
    </row>
    <row r="192" spans="16:20" ht="12.6" customHeight="1"/>
    <row r="193" spans="16:20" ht="12.6" customHeight="1"/>
    <row r="194" spans="16:20" ht="12.6" customHeight="1"/>
    <row r="195" spans="16:20" ht="12.6" customHeight="1"/>
    <row r="196" spans="16:20" ht="12.6" customHeight="1"/>
    <row r="197" spans="16:20" ht="12.6" customHeight="1"/>
    <row r="198" spans="16:20">
      <c r="P198" t="s">
        <v>20</v>
      </c>
    </row>
    <row r="199" spans="16:20" ht="17.25">
      <c r="P199" s="5" t="s">
        <v>10</v>
      </c>
      <c r="Q199" s="2" t="s">
        <v>11</v>
      </c>
      <c r="R199" s="2" t="s">
        <v>12</v>
      </c>
      <c r="S199" s="2" t="s">
        <v>13</v>
      </c>
      <c r="T199" s="2" t="s">
        <v>14</v>
      </c>
    </row>
    <row r="200" spans="16:20">
      <c r="P200" s="30" t="s">
        <v>97</v>
      </c>
      <c r="Q200" s="1"/>
      <c r="R200" s="1">
        <v>12</v>
      </c>
      <c r="S200" s="16">
        <v>10</v>
      </c>
      <c r="T200" s="1">
        <f>R200*S200</f>
        <v>120</v>
      </c>
    </row>
    <row r="201" spans="16:20">
      <c r="P201" s="30" t="s">
        <v>98</v>
      </c>
      <c r="Q201" s="1"/>
      <c r="R201" s="1">
        <v>13</v>
      </c>
      <c r="S201" s="16">
        <v>200</v>
      </c>
      <c r="T201" s="1">
        <f t="shared" ref="T201:T202" si="13">R201*S201</f>
        <v>2600</v>
      </c>
    </row>
    <row r="202" spans="16:20">
      <c r="P202" s="30" t="s">
        <v>99</v>
      </c>
      <c r="Q202" s="1"/>
      <c r="R202" s="1">
        <v>15</v>
      </c>
      <c r="S202" s="16">
        <v>100</v>
      </c>
      <c r="T202" s="1">
        <f t="shared" si="13"/>
        <v>1500</v>
      </c>
    </row>
    <row r="203" spans="16:20">
      <c r="P203" s="30" t="s">
        <v>100</v>
      </c>
      <c r="Q203" s="1"/>
      <c r="R203" s="1"/>
      <c r="S203" s="16"/>
      <c r="T203" s="1"/>
    </row>
    <row r="204" spans="16:20">
      <c r="P204" s="30" t="s">
        <v>144</v>
      </c>
      <c r="Q204" s="1"/>
      <c r="R204" s="1"/>
      <c r="S204" s="16"/>
      <c r="T204" s="1"/>
    </row>
    <row r="205" spans="16:20">
      <c r="P205" s="51" t="s">
        <v>21</v>
      </c>
      <c r="Q205" s="52"/>
      <c r="R205" s="52"/>
      <c r="S205" s="53"/>
      <c r="T205" s="1"/>
    </row>
    <row r="206" spans="16:20" ht="17.25">
      <c r="P206" s="47" t="s">
        <v>23</v>
      </c>
      <c r="Q206" s="48"/>
      <c r="R206" s="48"/>
      <c r="S206" s="49"/>
      <c r="T206" s="1"/>
    </row>
    <row r="207" spans="16:20">
      <c r="P207" t="s">
        <v>24</v>
      </c>
    </row>
    <row r="208" spans="16:20" ht="17.25">
      <c r="P208" s="31" t="s">
        <v>105</v>
      </c>
      <c r="Q208" s="11" t="s">
        <v>50</v>
      </c>
      <c r="R208" s="14">
        <v>0.5</v>
      </c>
      <c r="S208" s="17">
        <v>160</v>
      </c>
      <c r="T208" s="14">
        <f>R208*S208</f>
        <v>80</v>
      </c>
    </row>
    <row r="209" spans="16:20" ht="17.25">
      <c r="P209" s="31" t="s">
        <v>106</v>
      </c>
      <c r="Q209" s="11" t="s">
        <v>38</v>
      </c>
      <c r="R209" s="14">
        <v>0.25</v>
      </c>
      <c r="S209" s="17">
        <v>180</v>
      </c>
      <c r="T209" s="14">
        <f t="shared" ref="T209:T219" si="14">R209*S209</f>
        <v>45</v>
      </c>
    </row>
    <row r="210" spans="16:20" ht="17.25">
      <c r="P210" s="31" t="s">
        <v>107</v>
      </c>
      <c r="Q210" s="11" t="s">
        <v>36</v>
      </c>
      <c r="R210" s="14">
        <v>20</v>
      </c>
      <c r="S210" s="17">
        <v>7.5</v>
      </c>
      <c r="T210" s="14">
        <f t="shared" si="14"/>
        <v>150</v>
      </c>
    </row>
    <row r="211" spans="16:20" ht="17.25">
      <c r="P211" s="31" t="s">
        <v>108</v>
      </c>
      <c r="Q211" s="11" t="s">
        <v>51</v>
      </c>
      <c r="R211" s="14">
        <v>0.05</v>
      </c>
      <c r="S211" s="17">
        <v>40</v>
      </c>
      <c r="T211" s="14">
        <f t="shared" si="14"/>
        <v>2</v>
      </c>
    </row>
    <row r="212" spans="16:20" ht="17.25">
      <c r="P212" s="31" t="s">
        <v>109</v>
      </c>
      <c r="Q212" s="11" t="s">
        <v>52</v>
      </c>
      <c r="R212" s="14">
        <v>1.5</v>
      </c>
      <c r="S212" s="17">
        <v>90</v>
      </c>
      <c r="T212" s="14">
        <f t="shared" si="14"/>
        <v>135</v>
      </c>
    </row>
    <row r="213" spans="16:20" ht="17.25">
      <c r="P213" s="31" t="s">
        <v>110</v>
      </c>
      <c r="Q213" s="11" t="s">
        <v>42</v>
      </c>
      <c r="R213" s="14">
        <v>2</v>
      </c>
      <c r="S213" s="17">
        <v>45</v>
      </c>
      <c r="T213" s="14">
        <f t="shared" si="14"/>
        <v>90</v>
      </c>
    </row>
    <row r="214" spans="16:20" ht="17.25">
      <c r="P214" s="31" t="s">
        <v>111</v>
      </c>
      <c r="Q214" s="11" t="s">
        <v>43</v>
      </c>
      <c r="R214" s="14">
        <v>1</v>
      </c>
      <c r="S214" s="17">
        <v>45</v>
      </c>
      <c r="T214" s="14">
        <f t="shared" si="14"/>
        <v>45</v>
      </c>
    </row>
    <row r="215" spans="16:20" ht="17.25">
      <c r="P215" s="31" t="s">
        <v>112</v>
      </c>
      <c r="Q215" s="11" t="s">
        <v>44</v>
      </c>
      <c r="R215" s="14">
        <v>0.5</v>
      </c>
      <c r="S215" s="17">
        <v>65</v>
      </c>
      <c r="T215" s="14">
        <f t="shared" si="14"/>
        <v>32.5</v>
      </c>
    </row>
    <row r="216" spans="16:20" ht="17.25">
      <c r="P216" s="31" t="s">
        <v>113</v>
      </c>
      <c r="Q216" s="11" t="s">
        <v>46</v>
      </c>
      <c r="R216" s="14">
        <v>0.5</v>
      </c>
      <c r="S216" s="17">
        <v>45</v>
      </c>
      <c r="T216" s="14">
        <f t="shared" si="14"/>
        <v>22.5</v>
      </c>
    </row>
    <row r="217" spans="16:20" ht="17.25">
      <c r="P217" s="31" t="s">
        <v>114</v>
      </c>
      <c r="Q217" s="11" t="s">
        <v>54</v>
      </c>
      <c r="R217" s="14">
        <v>0.5</v>
      </c>
      <c r="S217" s="17">
        <v>60</v>
      </c>
      <c r="T217" s="14">
        <f t="shared" si="14"/>
        <v>30</v>
      </c>
    </row>
    <row r="218" spans="16:20" ht="17.25">
      <c r="P218" s="31" t="s">
        <v>115</v>
      </c>
      <c r="Q218" s="11" t="s">
        <v>53</v>
      </c>
      <c r="R218" s="14">
        <v>0.05</v>
      </c>
      <c r="S218" s="17">
        <v>200</v>
      </c>
      <c r="T218" s="14">
        <f t="shared" si="14"/>
        <v>10</v>
      </c>
    </row>
    <row r="219" spans="16:20" ht="17.25">
      <c r="P219" s="31" t="s">
        <v>116</v>
      </c>
      <c r="Q219" s="11" t="s">
        <v>49</v>
      </c>
      <c r="R219" s="11"/>
      <c r="S219" s="17">
        <v>745</v>
      </c>
      <c r="T219" s="14">
        <f t="shared" si="14"/>
        <v>0</v>
      </c>
    </row>
    <row r="220" spans="16:20" ht="17.25">
      <c r="P220" s="31" t="s">
        <v>117</v>
      </c>
      <c r="Q220" s="11"/>
      <c r="R220" s="2"/>
      <c r="S220" s="2"/>
      <c r="T220" s="2"/>
    </row>
    <row r="221" spans="16:20" ht="17.25">
      <c r="P221" s="31" t="s">
        <v>118</v>
      </c>
      <c r="Q221" s="11"/>
      <c r="R221" s="2"/>
      <c r="S221" s="2"/>
      <c r="T221" s="2"/>
    </row>
    <row r="222" spans="16:20" ht="17.25">
      <c r="P222" s="31" t="s">
        <v>145</v>
      </c>
      <c r="Q222" s="11"/>
      <c r="R222" s="2"/>
      <c r="S222" s="2"/>
      <c r="T222" s="2"/>
    </row>
    <row r="223" spans="16:20" ht="17.25">
      <c r="P223" s="31" t="s">
        <v>146</v>
      </c>
      <c r="Q223" s="11"/>
      <c r="R223" s="2"/>
      <c r="S223" s="2"/>
      <c r="T223" s="2"/>
    </row>
    <row r="224" spans="16:20" ht="17.25">
      <c r="P224" s="31" t="s">
        <v>147</v>
      </c>
      <c r="Q224" s="11"/>
      <c r="R224" s="2"/>
      <c r="S224" s="2"/>
      <c r="T224" s="2"/>
    </row>
    <row r="225" spans="16:20" ht="17.25">
      <c r="P225" s="31" t="s">
        <v>148</v>
      </c>
      <c r="Q225" s="11"/>
      <c r="R225" s="2"/>
      <c r="S225" s="2"/>
      <c r="T225" s="2"/>
    </row>
    <row r="226" spans="16:20" ht="17.25">
      <c r="P226" s="31" t="s">
        <v>149</v>
      </c>
      <c r="Q226" s="2"/>
      <c r="R226" s="2"/>
      <c r="S226" s="2"/>
      <c r="T226" s="2"/>
    </row>
    <row r="227" spans="16:20" ht="17.25">
      <c r="P227" s="47" t="s">
        <v>65</v>
      </c>
      <c r="Q227" s="48"/>
      <c r="R227" s="48"/>
      <c r="S227" s="49"/>
      <c r="T227" s="14">
        <f>SUM(T208:T226)</f>
        <v>642</v>
      </c>
    </row>
    <row r="230" spans="16:20">
      <c r="R230" t="s">
        <v>25</v>
      </c>
    </row>
    <row r="232" spans="16:20">
      <c r="P232" s="45" t="s">
        <v>26</v>
      </c>
      <c r="Q232" s="45"/>
      <c r="R232" s="1" t="s">
        <v>27</v>
      </c>
      <c r="S232" s="1" t="s">
        <v>28</v>
      </c>
      <c r="T232" s="1" t="s">
        <v>29</v>
      </c>
    </row>
    <row r="233" spans="16:20">
      <c r="P233" s="45" t="s">
        <v>30</v>
      </c>
      <c r="Q233" s="45"/>
      <c r="R233" s="18">
        <f>T169</f>
        <v>1008</v>
      </c>
      <c r="S233" s="19">
        <f>R161</f>
        <v>32</v>
      </c>
      <c r="T233" s="16">
        <f>R233/S233</f>
        <v>31.5</v>
      </c>
    </row>
    <row r="234" spans="16:20">
      <c r="P234" s="45" t="s">
        <v>31</v>
      </c>
      <c r="Q234" s="45"/>
      <c r="R234" s="18">
        <f>T190</f>
        <v>1214</v>
      </c>
      <c r="S234" s="19">
        <v>17</v>
      </c>
      <c r="T234" s="16">
        <f t="shared" ref="T234:T235" si="15">R234/S234</f>
        <v>71.411764705882348</v>
      </c>
    </row>
    <row r="235" spans="16:20">
      <c r="P235" s="45" t="s">
        <v>32</v>
      </c>
      <c r="Q235" s="45"/>
      <c r="R235" s="18">
        <f>T227</f>
        <v>642</v>
      </c>
      <c r="S235" s="19">
        <v>17</v>
      </c>
      <c r="T235" s="16">
        <f t="shared" si="15"/>
        <v>37.764705882352942</v>
      </c>
    </row>
    <row r="236" spans="16:20">
      <c r="P236" s="46" t="s">
        <v>155</v>
      </c>
      <c r="Q236" s="46"/>
      <c r="R236" s="1"/>
      <c r="S236" s="1"/>
      <c r="T236" s="1"/>
    </row>
    <row r="237" spans="16:20">
      <c r="P237" s="46" t="s">
        <v>156</v>
      </c>
      <c r="Q237" s="46"/>
      <c r="R237" s="1"/>
      <c r="S237" s="1"/>
      <c r="T237" s="1"/>
    </row>
    <row r="238" spans="16:20">
      <c r="P238" s="45" t="s">
        <v>66</v>
      </c>
      <c r="Q238" s="45"/>
      <c r="R238" s="18">
        <f>SUM(R233:R237)</f>
        <v>2864</v>
      </c>
      <c r="S238" s="1"/>
      <c r="T238" s="20">
        <f>SUM(T233:T237)</f>
        <v>140.6764705882353</v>
      </c>
    </row>
    <row r="240" spans="16:20">
      <c r="P240" t="s">
        <v>55</v>
      </c>
      <c r="S240" t="s">
        <v>56</v>
      </c>
    </row>
    <row r="255" spans="16:20">
      <c r="S255" t="s">
        <v>19</v>
      </c>
      <c r="T255" s="8">
        <v>42065</v>
      </c>
    </row>
    <row r="256" spans="16:20">
      <c r="P256" t="s">
        <v>18</v>
      </c>
    </row>
    <row r="258" spans="16:20" ht="17.25">
      <c r="P258" s="50" t="s">
        <v>0</v>
      </c>
      <c r="Q258" s="50"/>
      <c r="R258" s="2" t="s">
        <v>1</v>
      </c>
      <c r="S258" s="2" t="s">
        <v>2</v>
      </c>
      <c r="T258" s="2" t="s">
        <v>3</v>
      </c>
    </row>
    <row r="259" spans="16:20" ht="17.25">
      <c r="P259" s="50" t="s">
        <v>4</v>
      </c>
      <c r="Q259" s="50"/>
      <c r="R259" s="10">
        <v>17</v>
      </c>
      <c r="S259" s="10">
        <v>17</v>
      </c>
      <c r="T259" s="10">
        <v>17</v>
      </c>
    </row>
    <row r="260" spans="16:20" ht="17.25">
      <c r="P260" s="50" t="s">
        <v>5</v>
      </c>
      <c r="Q260" s="50"/>
      <c r="R260" s="10"/>
      <c r="S260" s="10"/>
      <c r="T260" s="10"/>
    </row>
    <row r="261" spans="16:20" ht="17.25">
      <c r="P261" s="50" t="s">
        <v>6</v>
      </c>
      <c r="Q261" s="50"/>
      <c r="R261" s="10"/>
      <c r="S261" s="10"/>
      <c r="T261" s="10"/>
    </row>
    <row r="262" spans="16:20" ht="17.25">
      <c r="P262" s="50" t="s">
        <v>7</v>
      </c>
      <c r="Q262" s="50"/>
      <c r="R262" s="10"/>
      <c r="S262" s="10"/>
      <c r="T262" s="10"/>
    </row>
    <row r="263" spans="16:20" ht="17.25">
      <c r="P263" s="55" t="s">
        <v>8</v>
      </c>
      <c r="Q263" s="55"/>
      <c r="R263" s="10">
        <f>SUM(R259:R262)</f>
        <v>17</v>
      </c>
      <c r="S263" s="10">
        <f>SUM(S259:S262)</f>
        <v>17</v>
      </c>
      <c r="T263" s="10">
        <f>SUM(T259:T262)</f>
        <v>17</v>
      </c>
    </row>
    <row r="264" spans="16:20" ht="17.25">
      <c r="P264" s="4" t="s">
        <v>9</v>
      </c>
      <c r="Q264" s="3"/>
      <c r="R264" s="3"/>
      <c r="S264" s="3"/>
      <c r="T264" s="3"/>
    </row>
    <row r="265" spans="16:20" ht="17.25">
      <c r="P265" s="5" t="s">
        <v>68</v>
      </c>
      <c r="Q265" s="2" t="s">
        <v>11</v>
      </c>
      <c r="R265" s="2" t="s">
        <v>12</v>
      </c>
      <c r="S265" s="2" t="s">
        <v>13</v>
      </c>
      <c r="T265" s="2" t="s">
        <v>14</v>
      </c>
    </row>
    <row r="266" spans="16:20" ht="17.25">
      <c r="P266" s="12">
        <v>1</v>
      </c>
      <c r="Q266" s="11" t="s">
        <v>33</v>
      </c>
      <c r="R266" s="13">
        <v>0.15</v>
      </c>
      <c r="S266" s="14">
        <v>620</v>
      </c>
      <c r="T266" s="15">
        <f>R266*S266</f>
        <v>93</v>
      </c>
    </row>
    <row r="267" spans="16:20" ht="17.25">
      <c r="P267" s="12">
        <v>2</v>
      </c>
      <c r="Q267" s="11" t="s">
        <v>34</v>
      </c>
      <c r="R267" s="13">
        <v>0.25</v>
      </c>
      <c r="S267" s="14">
        <v>270</v>
      </c>
      <c r="T267" s="15">
        <f t="shared" ref="T267:T268" si="16">R267*S267</f>
        <v>67.5</v>
      </c>
    </row>
    <row r="268" spans="16:20" ht="17.25">
      <c r="P268" s="12">
        <v>3</v>
      </c>
      <c r="Q268" s="11" t="s">
        <v>35</v>
      </c>
      <c r="R268" s="13">
        <v>0.5</v>
      </c>
      <c r="S268" s="14">
        <v>95</v>
      </c>
      <c r="T268" s="15">
        <f t="shared" si="16"/>
        <v>47.5</v>
      </c>
    </row>
    <row r="269" spans="16:20" ht="17.25">
      <c r="P269" s="12">
        <v>4</v>
      </c>
      <c r="Q269" s="11" t="s">
        <v>36</v>
      </c>
      <c r="R269" s="10"/>
      <c r="S269" s="10"/>
      <c r="T269" s="15"/>
    </row>
    <row r="270" spans="16:20" ht="17.25">
      <c r="P270" s="12">
        <v>5</v>
      </c>
      <c r="Q270" s="2"/>
      <c r="R270" s="2"/>
      <c r="S270" s="2"/>
      <c r="T270" s="7"/>
    </row>
    <row r="271" spans="16:20" ht="17.25">
      <c r="P271" s="47" t="s">
        <v>22</v>
      </c>
      <c r="Q271" s="48"/>
      <c r="R271" s="48"/>
      <c r="S271" s="49"/>
      <c r="T271" s="7">
        <f>SUM(T266:T270)</f>
        <v>208</v>
      </c>
    </row>
    <row r="272" spans="16:20" ht="17.25">
      <c r="P272" s="3" t="s">
        <v>15</v>
      </c>
      <c r="Q272" s="3"/>
      <c r="R272" s="3"/>
      <c r="S272" s="3"/>
      <c r="T272" s="3"/>
    </row>
    <row r="273" spans="16:20" ht="17.25">
      <c r="P273" s="30" t="s">
        <v>69</v>
      </c>
      <c r="Q273" s="11" t="s">
        <v>37</v>
      </c>
      <c r="R273" s="13">
        <v>0.5</v>
      </c>
      <c r="S273" s="14">
        <v>160</v>
      </c>
      <c r="T273" s="15">
        <f>R273*S273</f>
        <v>80</v>
      </c>
    </row>
    <row r="274" spans="16:20" ht="17.25">
      <c r="P274" s="30" t="s">
        <v>71</v>
      </c>
      <c r="Q274" s="11" t="s">
        <v>38</v>
      </c>
      <c r="R274" s="13">
        <v>0.25</v>
      </c>
      <c r="S274" s="14">
        <v>180</v>
      </c>
      <c r="T274" s="15">
        <f t="shared" ref="T274:T286" si="17">R274*S274</f>
        <v>45</v>
      </c>
    </row>
    <row r="275" spans="16:20" ht="17.25">
      <c r="P275" s="30" t="s">
        <v>72</v>
      </c>
      <c r="Q275" s="11" t="s">
        <v>36</v>
      </c>
      <c r="R275" s="13">
        <v>25</v>
      </c>
      <c r="S275" s="14">
        <v>7.5</v>
      </c>
      <c r="T275" s="15">
        <f t="shared" si="17"/>
        <v>187.5</v>
      </c>
    </row>
    <row r="276" spans="16:20" ht="17.25">
      <c r="P276" s="30" t="s">
        <v>73</v>
      </c>
      <c r="Q276" s="11" t="s">
        <v>57</v>
      </c>
      <c r="R276" s="13">
        <v>1.5</v>
      </c>
      <c r="S276" s="14">
        <v>145</v>
      </c>
      <c r="T276" s="15">
        <f t="shared" si="17"/>
        <v>217.5</v>
      </c>
    </row>
    <row r="277" spans="16:20" ht="17.25">
      <c r="P277" s="30" t="s">
        <v>74</v>
      </c>
      <c r="Q277" s="11" t="s">
        <v>40</v>
      </c>
      <c r="R277" s="13">
        <v>0.05</v>
      </c>
      <c r="S277" s="14">
        <v>400</v>
      </c>
      <c r="T277" s="15">
        <f t="shared" si="17"/>
        <v>20</v>
      </c>
    </row>
    <row r="278" spans="16:20" ht="17.25">
      <c r="P278" s="30" t="s">
        <v>75</v>
      </c>
      <c r="Q278" s="11" t="s">
        <v>41</v>
      </c>
      <c r="R278" s="13">
        <v>0.1</v>
      </c>
      <c r="S278" s="14">
        <v>40</v>
      </c>
      <c r="T278" s="15">
        <f t="shared" si="17"/>
        <v>4</v>
      </c>
    </row>
    <row r="279" spans="16:20" ht="17.25">
      <c r="P279" s="30" t="s">
        <v>76</v>
      </c>
      <c r="Q279" s="11" t="s">
        <v>42</v>
      </c>
      <c r="R279" s="13">
        <v>2</v>
      </c>
      <c r="S279" s="14">
        <v>40</v>
      </c>
      <c r="T279" s="15">
        <f t="shared" si="17"/>
        <v>80</v>
      </c>
    </row>
    <row r="280" spans="16:20" ht="17.25">
      <c r="P280" s="30" t="s">
        <v>77</v>
      </c>
      <c r="Q280" s="11" t="s">
        <v>43</v>
      </c>
      <c r="R280" s="13">
        <v>3</v>
      </c>
      <c r="S280" s="14">
        <v>45</v>
      </c>
      <c r="T280" s="15">
        <f t="shared" si="17"/>
        <v>135</v>
      </c>
    </row>
    <row r="281" spans="16:20" ht="17.25">
      <c r="P281" s="30" t="s">
        <v>78</v>
      </c>
      <c r="Q281" s="11" t="s">
        <v>44</v>
      </c>
      <c r="R281" s="13">
        <v>2</v>
      </c>
      <c r="S281" s="14">
        <v>65</v>
      </c>
      <c r="T281" s="15">
        <f t="shared" si="17"/>
        <v>130</v>
      </c>
    </row>
    <row r="282" spans="16:20" ht="17.25">
      <c r="P282" s="30" t="s">
        <v>79</v>
      </c>
      <c r="Q282" s="11" t="s">
        <v>45</v>
      </c>
      <c r="R282" s="13">
        <v>1</v>
      </c>
      <c r="S282" s="14">
        <v>60</v>
      </c>
      <c r="T282" s="15">
        <f t="shared" si="17"/>
        <v>60</v>
      </c>
    </row>
    <row r="283" spans="16:20" ht="17.25">
      <c r="P283" s="30" t="s">
        <v>80</v>
      </c>
      <c r="Q283" s="11" t="s">
        <v>46</v>
      </c>
      <c r="R283" s="13">
        <v>0.5</v>
      </c>
      <c r="S283" s="14">
        <v>45</v>
      </c>
      <c r="T283" s="15">
        <f t="shared" si="17"/>
        <v>22.5</v>
      </c>
    </row>
    <row r="284" spans="16:20" ht="17.25">
      <c r="P284" s="30" t="s">
        <v>81</v>
      </c>
      <c r="Q284" s="11" t="s">
        <v>47</v>
      </c>
      <c r="R284" s="13">
        <v>0.5</v>
      </c>
      <c r="S284" s="14">
        <v>65</v>
      </c>
      <c r="T284" s="15">
        <f t="shared" si="17"/>
        <v>32.5</v>
      </c>
    </row>
    <row r="285" spans="16:20" ht="17.25">
      <c r="P285" s="30" t="s">
        <v>82</v>
      </c>
      <c r="Q285" s="11" t="s">
        <v>48</v>
      </c>
      <c r="R285" s="13">
        <v>1</v>
      </c>
      <c r="S285" s="14">
        <v>200</v>
      </c>
      <c r="T285" s="15">
        <f t="shared" si="17"/>
        <v>200</v>
      </c>
    </row>
    <row r="286" spans="16:20" ht="17.25">
      <c r="P286" s="30" t="s">
        <v>83</v>
      </c>
      <c r="Q286" s="11" t="s">
        <v>49</v>
      </c>
      <c r="R286" s="13"/>
      <c r="S286" s="14">
        <v>745</v>
      </c>
      <c r="T286" s="15">
        <f t="shared" si="17"/>
        <v>0</v>
      </c>
    </row>
    <row r="287" spans="16:20" ht="17.25">
      <c r="P287" s="30" t="s">
        <v>138</v>
      </c>
      <c r="Q287" s="2"/>
      <c r="R287" s="2"/>
      <c r="S287" s="2"/>
      <c r="T287" s="2"/>
    </row>
    <row r="288" spans="16:20" ht="17.25">
      <c r="P288" s="30" t="s">
        <v>139</v>
      </c>
      <c r="Q288" s="2"/>
      <c r="R288" s="2"/>
      <c r="S288" s="2"/>
      <c r="T288" s="2"/>
    </row>
    <row r="289" spans="16:20" ht="17.25">
      <c r="P289" s="30" t="s">
        <v>140</v>
      </c>
      <c r="Q289" s="2"/>
      <c r="R289" s="2"/>
      <c r="S289" s="2"/>
      <c r="T289" s="2"/>
    </row>
    <row r="290" spans="16:20" ht="17.25">
      <c r="P290" s="30" t="s">
        <v>141</v>
      </c>
      <c r="Q290" s="2"/>
      <c r="R290" s="2"/>
      <c r="S290" s="2"/>
      <c r="T290" s="2"/>
    </row>
    <row r="291" spans="16:20" ht="17.25">
      <c r="P291" s="30" t="s">
        <v>142</v>
      </c>
      <c r="Q291" s="2"/>
      <c r="R291" s="2"/>
      <c r="S291" s="2"/>
      <c r="T291" s="2"/>
    </row>
    <row r="292" spans="16:20" ht="17.25">
      <c r="P292" s="47" t="s">
        <v>16</v>
      </c>
      <c r="Q292" s="48"/>
      <c r="R292" s="48"/>
      <c r="S292" s="49"/>
      <c r="T292" s="2">
        <f>SUM(T273:T291)</f>
        <v>1214</v>
      </c>
    </row>
    <row r="293" spans="16:20" ht="17.25">
      <c r="P293" s="3" t="s">
        <v>17</v>
      </c>
      <c r="Q293" s="3"/>
      <c r="R293" s="3"/>
      <c r="S293" s="3"/>
      <c r="T293" s="3"/>
    </row>
    <row r="300" spans="16:20">
      <c r="P300" t="s">
        <v>20</v>
      </c>
    </row>
    <row r="301" spans="16:20" ht="17.25">
      <c r="P301" s="5" t="s">
        <v>68</v>
      </c>
      <c r="Q301" s="2" t="s">
        <v>11</v>
      </c>
      <c r="R301" s="2" t="s">
        <v>12</v>
      </c>
      <c r="S301" s="2" t="s">
        <v>13</v>
      </c>
      <c r="T301" s="2" t="s">
        <v>14</v>
      </c>
    </row>
    <row r="302" spans="16:20">
      <c r="P302" s="30" t="s">
        <v>97</v>
      </c>
      <c r="Q302" s="1"/>
      <c r="R302" s="1">
        <v>12</v>
      </c>
      <c r="S302" s="16">
        <v>10</v>
      </c>
      <c r="T302" s="1">
        <f>R302*S302</f>
        <v>120</v>
      </c>
    </row>
    <row r="303" spans="16:20">
      <c r="P303" s="30" t="s">
        <v>98</v>
      </c>
      <c r="Q303" s="1"/>
      <c r="R303" s="1">
        <v>13</v>
      </c>
      <c r="S303" s="16">
        <v>200</v>
      </c>
      <c r="T303" s="1">
        <f t="shared" ref="T303:T304" si="18">R303*S303</f>
        <v>2600</v>
      </c>
    </row>
    <row r="304" spans="16:20">
      <c r="P304" s="30" t="s">
        <v>99</v>
      </c>
      <c r="Q304" s="1"/>
      <c r="R304" s="1">
        <v>15</v>
      </c>
      <c r="S304" s="16">
        <v>100</v>
      </c>
      <c r="T304" s="1">
        <f t="shared" si="18"/>
        <v>1500</v>
      </c>
    </row>
    <row r="305" spans="16:20">
      <c r="P305" s="30" t="s">
        <v>100</v>
      </c>
      <c r="Q305" s="1"/>
      <c r="R305" s="1"/>
      <c r="S305" s="16"/>
      <c r="T305" s="1"/>
    </row>
    <row r="306" spans="16:20">
      <c r="P306" s="30" t="s">
        <v>144</v>
      </c>
      <c r="Q306" s="1"/>
      <c r="R306" s="1"/>
      <c r="S306" s="1"/>
      <c r="T306" s="1"/>
    </row>
    <row r="307" spans="16:20">
      <c r="P307" s="51" t="s">
        <v>21</v>
      </c>
      <c r="Q307" s="52"/>
      <c r="R307" s="52"/>
      <c r="S307" s="53"/>
      <c r="T307" s="1"/>
    </row>
    <row r="308" spans="16:20" ht="17.25">
      <c r="P308" s="47" t="s">
        <v>23</v>
      </c>
      <c r="Q308" s="48"/>
      <c r="R308" s="48"/>
      <c r="S308" s="49"/>
      <c r="T308" s="1"/>
    </row>
    <row r="309" spans="16:20">
      <c r="P309" t="s">
        <v>24</v>
      </c>
    </row>
    <row r="310" spans="16:20" ht="17.25">
      <c r="P310" s="31" t="s">
        <v>105</v>
      </c>
      <c r="Q310" s="11" t="s">
        <v>37</v>
      </c>
      <c r="R310" s="13">
        <v>0.5</v>
      </c>
      <c r="S310" s="14">
        <v>160</v>
      </c>
      <c r="T310" s="15">
        <f>R310*S310</f>
        <v>80</v>
      </c>
    </row>
    <row r="311" spans="16:20" ht="17.25">
      <c r="P311" s="31" t="s">
        <v>106</v>
      </c>
      <c r="Q311" s="11" t="s">
        <v>38</v>
      </c>
      <c r="R311" s="13">
        <v>0.25</v>
      </c>
      <c r="S311" s="14">
        <v>180</v>
      </c>
      <c r="T311" s="15">
        <f t="shared" ref="T311:T323" si="19">R311*S311</f>
        <v>45</v>
      </c>
    </row>
    <row r="312" spans="16:20" ht="17.25">
      <c r="P312" s="31" t="s">
        <v>107</v>
      </c>
      <c r="Q312" s="11" t="s">
        <v>36</v>
      </c>
      <c r="R312" s="13">
        <v>25</v>
      </c>
      <c r="S312" s="14">
        <v>7.5</v>
      </c>
      <c r="T312" s="15">
        <f t="shared" si="19"/>
        <v>187.5</v>
      </c>
    </row>
    <row r="313" spans="16:20" ht="17.25">
      <c r="P313" s="31" t="s">
        <v>108</v>
      </c>
      <c r="Q313" s="11" t="s">
        <v>59</v>
      </c>
      <c r="R313" s="13">
        <v>1.5</v>
      </c>
      <c r="S313" s="14">
        <v>60</v>
      </c>
      <c r="T313" s="15">
        <f t="shared" si="19"/>
        <v>90</v>
      </c>
    </row>
    <row r="314" spans="16:20" ht="17.25">
      <c r="P314" s="31" t="s">
        <v>109</v>
      </c>
      <c r="Q314" s="11" t="s">
        <v>40</v>
      </c>
      <c r="R314" s="13">
        <v>0.05</v>
      </c>
      <c r="S314" s="14">
        <v>400</v>
      </c>
      <c r="T314" s="15">
        <f t="shared" si="19"/>
        <v>20</v>
      </c>
    </row>
    <row r="315" spans="16:20" ht="17.25">
      <c r="P315" s="31" t="s">
        <v>110</v>
      </c>
      <c r="Q315" s="11" t="s">
        <v>41</v>
      </c>
      <c r="R315" s="13">
        <v>0.1</v>
      </c>
      <c r="S315" s="14">
        <v>40</v>
      </c>
      <c r="T315" s="15">
        <f t="shared" si="19"/>
        <v>4</v>
      </c>
    </row>
    <row r="316" spans="16:20" ht="17.25">
      <c r="P316" s="31" t="s">
        <v>111</v>
      </c>
      <c r="Q316" s="11" t="s">
        <v>42</v>
      </c>
      <c r="R316" s="13">
        <v>2</v>
      </c>
      <c r="S316" s="14">
        <v>40</v>
      </c>
      <c r="T316" s="15">
        <f t="shared" si="19"/>
        <v>80</v>
      </c>
    </row>
    <row r="317" spans="16:20" ht="17.25">
      <c r="P317" s="31" t="s">
        <v>112</v>
      </c>
      <c r="Q317" s="11" t="s">
        <v>43</v>
      </c>
      <c r="R317" s="13">
        <v>3</v>
      </c>
      <c r="S317" s="14">
        <v>45</v>
      </c>
      <c r="T317" s="15">
        <f t="shared" si="19"/>
        <v>135</v>
      </c>
    </row>
    <row r="318" spans="16:20" ht="17.25">
      <c r="P318" s="31" t="s">
        <v>113</v>
      </c>
      <c r="Q318" s="11" t="s">
        <v>44</v>
      </c>
      <c r="R318" s="13">
        <v>2</v>
      </c>
      <c r="S318" s="14">
        <v>65</v>
      </c>
      <c r="T318" s="15">
        <f t="shared" si="19"/>
        <v>130</v>
      </c>
    </row>
    <row r="319" spans="16:20" ht="17.25">
      <c r="P319" s="31" t="s">
        <v>114</v>
      </c>
      <c r="Q319" s="11" t="s">
        <v>45</v>
      </c>
      <c r="R319" s="13">
        <v>1</v>
      </c>
      <c r="S319" s="14">
        <v>60</v>
      </c>
      <c r="T319" s="15">
        <f t="shared" si="19"/>
        <v>60</v>
      </c>
    </row>
    <row r="320" spans="16:20" ht="17.25">
      <c r="P320" s="31" t="s">
        <v>115</v>
      </c>
      <c r="Q320" s="11" t="s">
        <v>46</v>
      </c>
      <c r="R320" s="13">
        <v>0.5</v>
      </c>
      <c r="S320" s="14">
        <v>45</v>
      </c>
      <c r="T320" s="15">
        <f t="shared" si="19"/>
        <v>22.5</v>
      </c>
    </row>
    <row r="321" spans="16:20" ht="17.25">
      <c r="P321" s="31" t="s">
        <v>116</v>
      </c>
      <c r="Q321" s="11" t="s">
        <v>47</v>
      </c>
      <c r="R321" s="13">
        <v>0.5</v>
      </c>
      <c r="S321" s="14">
        <v>65</v>
      </c>
      <c r="T321" s="15">
        <f t="shared" si="19"/>
        <v>32.5</v>
      </c>
    </row>
    <row r="322" spans="16:20" ht="17.25">
      <c r="P322" s="31" t="s">
        <v>117</v>
      </c>
      <c r="Q322" s="11" t="s">
        <v>48</v>
      </c>
      <c r="R322" s="13">
        <v>1</v>
      </c>
      <c r="S322" s="14">
        <v>200</v>
      </c>
      <c r="T322" s="15">
        <f t="shared" si="19"/>
        <v>200</v>
      </c>
    </row>
    <row r="323" spans="16:20" ht="17.25">
      <c r="P323" s="31" t="s">
        <v>118</v>
      </c>
      <c r="Q323" s="11" t="s">
        <v>49</v>
      </c>
      <c r="R323" s="13"/>
      <c r="S323" s="14">
        <v>745</v>
      </c>
      <c r="T323" s="15">
        <f t="shared" si="19"/>
        <v>0</v>
      </c>
    </row>
    <row r="324" spans="16:20" ht="17.25">
      <c r="P324" s="31" t="s">
        <v>145</v>
      </c>
      <c r="Q324" s="2"/>
      <c r="R324" s="2"/>
      <c r="S324" s="2"/>
      <c r="T324" s="2"/>
    </row>
    <row r="325" spans="16:20" ht="17.25">
      <c r="P325" s="31" t="s">
        <v>146</v>
      </c>
      <c r="Q325" s="2"/>
      <c r="R325" s="2"/>
      <c r="S325" s="2"/>
      <c r="T325" s="2"/>
    </row>
    <row r="326" spans="16:20" ht="17.25">
      <c r="P326" s="31" t="s">
        <v>147</v>
      </c>
      <c r="Q326" s="2"/>
      <c r="R326" s="2"/>
      <c r="S326" s="2"/>
      <c r="T326" s="2"/>
    </row>
    <row r="327" spans="16:20" ht="17.25">
      <c r="P327" s="31" t="s">
        <v>148</v>
      </c>
      <c r="Q327" s="2"/>
      <c r="R327" s="2"/>
      <c r="S327" s="2"/>
      <c r="T327" s="2"/>
    </row>
    <row r="328" spans="16:20" ht="17.25">
      <c r="P328" s="31" t="s">
        <v>149</v>
      </c>
      <c r="Q328" s="2"/>
      <c r="R328" s="2"/>
      <c r="S328" s="2"/>
      <c r="T328" s="2"/>
    </row>
    <row r="329" spans="16:20" ht="17.25">
      <c r="P329" s="47" t="s">
        <v>65</v>
      </c>
      <c r="Q329" s="48"/>
      <c r="R329" s="48"/>
      <c r="S329" s="49"/>
      <c r="T329" s="15">
        <f>SUM(T310:T328)</f>
        <v>1086.5</v>
      </c>
    </row>
    <row r="332" spans="16:20">
      <c r="R332" t="s">
        <v>25</v>
      </c>
    </row>
    <row r="334" spans="16:20">
      <c r="P334" s="45" t="s">
        <v>26</v>
      </c>
      <c r="Q334" s="45"/>
      <c r="R334" s="1" t="s">
        <v>27</v>
      </c>
      <c r="S334" s="1" t="s">
        <v>28</v>
      </c>
      <c r="T334" s="1" t="s">
        <v>29</v>
      </c>
    </row>
    <row r="335" spans="16:20">
      <c r="P335" s="45" t="s">
        <v>30</v>
      </c>
      <c r="Q335" s="45"/>
      <c r="R335" s="18">
        <f>T271</f>
        <v>208</v>
      </c>
      <c r="S335" s="19">
        <f>R263</f>
        <v>17</v>
      </c>
      <c r="T335" s="16">
        <f>R335/S335</f>
        <v>12.235294117647058</v>
      </c>
    </row>
    <row r="336" spans="16:20">
      <c r="P336" s="45" t="s">
        <v>31</v>
      </c>
      <c r="Q336" s="45"/>
      <c r="R336" s="18">
        <f>T292</f>
        <v>1214</v>
      </c>
      <c r="S336" s="19">
        <v>17</v>
      </c>
      <c r="T336" s="16">
        <f t="shared" ref="T336:T337" si="20">R336/S336</f>
        <v>71.411764705882348</v>
      </c>
    </row>
    <row r="337" spans="16:20">
      <c r="P337" s="45" t="s">
        <v>32</v>
      </c>
      <c r="Q337" s="45"/>
      <c r="R337" s="18">
        <f>T329</f>
        <v>1086.5</v>
      </c>
      <c r="S337" s="19">
        <v>17</v>
      </c>
      <c r="T337" s="16">
        <f t="shared" si="20"/>
        <v>63.911764705882355</v>
      </c>
    </row>
    <row r="338" spans="16:20">
      <c r="P338" s="46" t="s">
        <v>155</v>
      </c>
      <c r="Q338" s="46"/>
      <c r="R338" s="1"/>
      <c r="S338" s="1"/>
      <c r="T338" s="1"/>
    </row>
    <row r="339" spans="16:20">
      <c r="P339" s="46" t="s">
        <v>156</v>
      </c>
      <c r="Q339" s="46"/>
      <c r="R339" s="1"/>
      <c r="S339" s="1"/>
      <c r="T339" s="1"/>
    </row>
    <row r="340" spans="16:20">
      <c r="P340" s="54" t="s">
        <v>66</v>
      </c>
      <c r="Q340" s="54"/>
      <c r="R340" s="18">
        <f>SUM(R335:R339)</f>
        <v>2508.5</v>
      </c>
      <c r="S340" s="1"/>
      <c r="T340" s="20">
        <f>SUM(T335:T339)</f>
        <v>147.55882352941177</v>
      </c>
    </row>
    <row r="341" spans="16:20">
      <c r="P341" s="23"/>
      <c r="Q341" s="24"/>
      <c r="R341" s="23"/>
      <c r="S341" s="25"/>
    </row>
    <row r="342" spans="16:20">
      <c r="P342" s="23"/>
      <c r="Q342" s="24"/>
      <c r="R342" s="23"/>
      <c r="S342" s="25"/>
    </row>
    <row r="343" spans="16:20">
      <c r="P343" s="23"/>
      <c r="Q343" s="24"/>
      <c r="R343" s="23"/>
      <c r="S343" s="25"/>
    </row>
    <row r="344" spans="16:20">
      <c r="P344" s="23"/>
      <c r="Q344" s="24"/>
      <c r="R344" s="23"/>
      <c r="S344" s="25"/>
    </row>
    <row r="345" spans="16:20">
      <c r="P345" s="23"/>
      <c r="Q345" s="24"/>
      <c r="R345" s="23"/>
      <c r="S345" s="25"/>
    </row>
    <row r="346" spans="16:20">
      <c r="P346" s="23"/>
      <c r="Q346" s="24"/>
      <c r="R346" s="23"/>
      <c r="S346" s="25"/>
    </row>
    <row r="347" spans="16:20">
      <c r="P347" s="23"/>
      <c r="Q347" s="24"/>
      <c r="R347" s="23"/>
      <c r="S347" s="25"/>
    </row>
    <row r="348" spans="16:20">
      <c r="P348" s="23"/>
      <c r="Q348" s="24"/>
      <c r="R348" s="23"/>
      <c r="S348" s="25"/>
    </row>
    <row r="349" spans="16:20">
      <c r="P349" s="23"/>
      <c r="Q349" s="24"/>
      <c r="R349" s="23"/>
      <c r="S349" s="25"/>
    </row>
    <row r="350" spans="16:20">
      <c r="P350" s="23"/>
      <c r="Q350" s="24"/>
      <c r="R350" s="23"/>
      <c r="S350" s="25"/>
    </row>
    <row r="351" spans="16:20">
      <c r="P351" s="23"/>
      <c r="Q351" s="24"/>
      <c r="R351" s="23"/>
      <c r="S351" s="25"/>
    </row>
    <row r="352" spans="16:20">
      <c r="P352" s="23"/>
      <c r="Q352" s="24"/>
      <c r="R352" s="23"/>
      <c r="S352" s="25"/>
    </row>
    <row r="353" spans="16:20">
      <c r="P353" s="23"/>
      <c r="Q353" s="24"/>
      <c r="R353" s="23"/>
      <c r="S353" s="25"/>
    </row>
    <row r="354" spans="16:20">
      <c r="P354" s="23"/>
      <c r="Q354" s="24"/>
      <c r="R354" s="23"/>
      <c r="S354" s="25"/>
    </row>
    <row r="355" spans="16:20">
      <c r="P355" s="23"/>
      <c r="Q355" s="24"/>
      <c r="R355" s="23"/>
      <c r="S355" s="25"/>
    </row>
    <row r="356" spans="16:20">
      <c r="S356" t="s">
        <v>19</v>
      </c>
      <c r="T356" s="8">
        <v>42066</v>
      </c>
    </row>
    <row r="357" spans="16:20">
      <c r="P357" t="s">
        <v>18</v>
      </c>
    </row>
    <row r="359" spans="16:20" ht="17.25">
      <c r="P359" s="50" t="s">
        <v>0</v>
      </c>
      <c r="Q359" s="50"/>
      <c r="R359" s="2" t="s">
        <v>1</v>
      </c>
      <c r="S359" s="2" t="s">
        <v>2</v>
      </c>
      <c r="T359" s="2" t="s">
        <v>3</v>
      </c>
    </row>
    <row r="360" spans="16:20" ht="17.25">
      <c r="P360" s="50" t="s">
        <v>4</v>
      </c>
      <c r="Q360" s="50"/>
      <c r="R360" s="2">
        <v>17</v>
      </c>
      <c r="S360" s="2">
        <v>17</v>
      </c>
      <c r="T360" s="2">
        <v>17</v>
      </c>
    </row>
    <row r="361" spans="16:20" ht="17.25">
      <c r="P361" s="50" t="s">
        <v>5</v>
      </c>
      <c r="Q361" s="50"/>
      <c r="R361" s="2"/>
      <c r="S361" s="2"/>
      <c r="T361" s="2"/>
    </row>
    <row r="362" spans="16:20" ht="17.25">
      <c r="P362" s="50" t="s">
        <v>6</v>
      </c>
      <c r="Q362" s="50"/>
      <c r="R362" s="2"/>
      <c r="S362" s="2"/>
      <c r="T362" s="2"/>
    </row>
    <row r="363" spans="16:20" ht="17.25">
      <c r="P363" s="50" t="s">
        <v>7</v>
      </c>
      <c r="Q363" s="50"/>
      <c r="R363" s="2"/>
      <c r="S363" s="2"/>
      <c r="T363" s="2"/>
    </row>
    <row r="364" spans="16:20" ht="17.25">
      <c r="P364" s="55" t="s">
        <v>8</v>
      </c>
      <c r="Q364" s="55"/>
      <c r="R364" s="2">
        <f>SUM(R360:R363)</f>
        <v>17</v>
      </c>
      <c r="S364" s="2">
        <f>SUM(S360:S363)</f>
        <v>17</v>
      </c>
      <c r="T364" s="2">
        <f>SUM(T360:T363)</f>
        <v>17</v>
      </c>
    </row>
    <row r="365" spans="16:20" ht="17.25">
      <c r="P365" s="4" t="s">
        <v>9</v>
      </c>
      <c r="Q365" s="3"/>
      <c r="R365" s="3"/>
      <c r="S365" s="3"/>
      <c r="T365" s="3"/>
    </row>
    <row r="366" spans="16:20" ht="17.25">
      <c r="P366" s="5" t="s">
        <v>68</v>
      </c>
      <c r="Q366" s="2" t="s">
        <v>11</v>
      </c>
      <c r="R366" s="2" t="s">
        <v>12</v>
      </c>
      <c r="S366" s="2" t="s">
        <v>13</v>
      </c>
      <c r="T366" s="2" t="s">
        <v>14</v>
      </c>
    </row>
    <row r="367" spans="16:20" ht="17.25">
      <c r="P367" s="12">
        <v>1</v>
      </c>
      <c r="Q367" s="11" t="s">
        <v>33</v>
      </c>
      <c r="R367" s="13">
        <v>0.15</v>
      </c>
      <c r="S367" s="14">
        <v>620</v>
      </c>
      <c r="T367" s="15">
        <f>R367*S367</f>
        <v>93</v>
      </c>
    </row>
    <row r="368" spans="16:20" ht="17.25">
      <c r="P368" s="12">
        <v>2</v>
      </c>
      <c r="Q368" s="11" t="s">
        <v>34</v>
      </c>
      <c r="R368" s="13">
        <v>0.25</v>
      </c>
      <c r="S368" s="14">
        <v>270</v>
      </c>
      <c r="T368" s="15">
        <f t="shared" ref="T368:T370" si="21">R368*S368</f>
        <v>67.5</v>
      </c>
    </row>
    <row r="369" spans="16:20" ht="17.25">
      <c r="P369" s="12">
        <v>3</v>
      </c>
      <c r="Q369" s="11" t="s">
        <v>35</v>
      </c>
      <c r="R369" s="13">
        <v>0.5</v>
      </c>
      <c r="S369" s="14">
        <v>95</v>
      </c>
      <c r="T369" s="15">
        <f t="shared" si="21"/>
        <v>47.5</v>
      </c>
    </row>
    <row r="370" spans="16:20" ht="17.25">
      <c r="P370" s="12">
        <v>4</v>
      </c>
      <c r="Q370" s="11" t="s">
        <v>36</v>
      </c>
      <c r="R370" s="10"/>
      <c r="S370" s="10"/>
      <c r="T370" s="15">
        <f t="shared" si="21"/>
        <v>0</v>
      </c>
    </row>
    <row r="371" spans="16:20" ht="17.25">
      <c r="P371" s="6">
        <v>5</v>
      </c>
      <c r="Q371" s="9"/>
      <c r="R371" s="2"/>
      <c r="S371" s="2"/>
      <c r="T371" s="6"/>
    </row>
    <row r="372" spans="16:20" ht="17.25">
      <c r="P372" s="47" t="s">
        <v>22</v>
      </c>
      <c r="Q372" s="48"/>
      <c r="R372" s="48"/>
      <c r="S372" s="49"/>
      <c r="T372" s="15">
        <f>SUM(T367:T371)</f>
        <v>208</v>
      </c>
    </row>
    <row r="373" spans="16:20" ht="17.25">
      <c r="P373" s="3" t="s">
        <v>15</v>
      </c>
      <c r="Q373" s="3"/>
      <c r="R373" s="3"/>
      <c r="S373" s="3"/>
      <c r="T373" s="3"/>
    </row>
    <row r="374" spans="16:20" ht="17.25">
      <c r="P374" s="30" t="s">
        <v>69</v>
      </c>
      <c r="Q374" s="11" t="s">
        <v>37</v>
      </c>
      <c r="R374" s="13">
        <v>0.5</v>
      </c>
      <c r="S374" s="14">
        <v>160</v>
      </c>
      <c r="T374" s="15">
        <f>R374*S374</f>
        <v>80</v>
      </c>
    </row>
    <row r="375" spans="16:20" ht="17.25">
      <c r="P375" s="30" t="s">
        <v>71</v>
      </c>
      <c r="Q375" s="11" t="s">
        <v>38</v>
      </c>
      <c r="R375" s="13">
        <v>0.25</v>
      </c>
      <c r="S375" s="14">
        <v>180</v>
      </c>
      <c r="T375" s="15">
        <f t="shared" ref="T375:T387" si="22">R375*S375</f>
        <v>45</v>
      </c>
    </row>
    <row r="376" spans="16:20" ht="17.25">
      <c r="P376" s="30" t="s">
        <v>72</v>
      </c>
      <c r="Q376" s="11" t="s">
        <v>36</v>
      </c>
      <c r="R376" s="13">
        <v>25</v>
      </c>
      <c r="S376" s="14">
        <v>7.5</v>
      </c>
      <c r="T376" s="15">
        <f t="shared" si="22"/>
        <v>187.5</v>
      </c>
    </row>
    <row r="377" spans="16:20" ht="17.25">
      <c r="P377" s="30" t="s">
        <v>73</v>
      </c>
      <c r="Q377" s="11" t="s">
        <v>60</v>
      </c>
      <c r="R377" s="13">
        <v>1.5</v>
      </c>
      <c r="S377" s="14">
        <v>60</v>
      </c>
      <c r="T377" s="15">
        <f t="shared" si="22"/>
        <v>90</v>
      </c>
    </row>
    <row r="378" spans="16:20" ht="17.25">
      <c r="P378" s="30" t="s">
        <v>74</v>
      </c>
      <c r="Q378" s="11" t="s">
        <v>40</v>
      </c>
      <c r="R378" s="13">
        <v>0.05</v>
      </c>
      <c r="S378" s="14">
        <v>400</v>
      </c>
      <c r="T378" s="15">
        <f t="shared" si="22"/>
        <v>20</v>
      </c>
    </row>
    <row r="379" spans="16:20" ht="17.25">
      <c r="P379" s="30" t="s">
        <v>75</v>
      </c>
      <c r="Q379" s="11" t="s">
        <v>41</v>
      </c>
      <c r="R379" s="13">
        <v>0.1</v>
      </c>
      <c r="S379" s="14">
        <v>40</v>
      </c>
      <c r="T379" s="15">
        <f t="shared" si="22"/>
        <v>4</v>
      </c>
    </row>
    <row r="380" spans="16:20" ht="17.25">
      <c r="P380" s="30" t="s">
        <v>76</v>
      </c>
      <c r="Q380" s="11" t="s">
        <v>42</v>
      </c>
      <c r="R380" s="13">
        <v>2</v>
      </c>
      <c r="S380" s="14">
        <v>40</v>
      </c>
      <c r="T380" s="15">
        <f t="shared" si="22"/>
        <v>80</v>
      </c>
    </row>
    <row r="381" spans="16:20" ht="17.25">
      <c r="P381" s="30" t="s">
        <v>77</v>
      </c>
      <c r="Q381" s="11" t="s">
        <v>43</v>
      </c>
      <c r="R381" s="13">
        <v>3</v>
      </c>
      <c r="S381" s="14">
        <v>45</v>
      </c>
      <c r="T381" s="15">
        <f t="shared" si="22"/>
        <v>135</v>
      </c>
    </row>
    <row r="382" spans="16:20" ht="17.25">
      <c r="P382" s="30" t="s">
        <v>78</v>
      </c>
      <c r="Q382" s="11" t="s">
        <v>44</v>
      </c>
      <c r="R382" s="13">
        <v>2</v>
      </c>
      <c r="S382" s="14">
        <v>65</v>
      </c>
      <c r="T382" s="15">
        <f t="shared" si="22"/>
        <v>130</v>
      </c>
    </row>
    <row r="383" spans="16:20" ht="17.25">
      <c r="P383" s="30" t="s">
        <v>79</v>
      </c>
      <c r="Q383" s="11" t="s">
        <v>45</v>
      </c>
      <c r="R383" s="13">
        <v>1</v>
      </c>
      <c r="S383" s="14">
        <v>60</v>
      </c>
      <c r="T383" s="15">
        <f t="shared" si="22"/>
        <v>60</v>
      </c>
    </row>
    <row r="384" spans="16:20" ht="17.25">
      <c r="P384" s="30" t="s">
        <v>80</v>
      </c>
      <c r="Q384" s="11" t="s">
        <v>46</v>
      </c>
      <c r="R384" s="13">
        <v>0.5</v>
      </c>
      <c r="S384" s="14">
        <v>45</v>
      </c>
      <c r="T384" s="15">
        <f t="shared" si="22"/>
        <v>22.5</v>
      </c>
    </row>
    <row r="385" spans="16:20" ht="17.25">
      <c r="P385" s="30" t="s">
        <v>81</v>
      </c>
      <c r="Q385" s="11" t="s">
        <v>47</v>
      </c>
      <c r="R385" s="13">
        <v>0.5</v>
      </c>
      <c r="S385" s="14">
        <v>65</v>
      </c>
      <c r="T385" s="15">
        <f t="shared" si="22"/>
        <v>32.5</v>
      </c>
    </row>
    <row r="386" spans="16:20" ht="17.25">
      <c r="P386" s="30" t="s">
        <v>82</v>
      </c>
      <c r="Q386" s="11" t="s">
        <v>48</v>
      </c>
      <c r="R386" s="13">
        <v>1</v>
      </c>
      <c r="S386" s="14">
        <v>200</v>
      </c>
      <c r="T386" s="15">
        <f t="shared" si="22"/>
        <v>200</v>
      </c>
    </row>
    <row r="387" spans="16:20" ht="17.25">
      <c r="P387" s="30" t="s">
        <v>83</v>
      </c>
      <c r="Q387" s="11" t="s">
        <v>49</v>
      </c>
      <c r="R387" s="13"/>
      <c r="S387" s="14">
        <v>745</v>
      </c>
      <c r="T387" s="15">
        <f t="shared" si="22"/>
        <v>0</v>
      </c>
    </row>
    <row r="388" spans="16:20" ht="17.25">
      <c r="P388" s="30" t="s">
        <v>138</v>
      </c>
      <c r="Q388" s="2"/>
      <c r="R388" s="2"/>
      <c r="S388" s="2"/>
      <c r="T388" s="2"/>
    </row>
    <row r="389" spans="16:20" ht="17.25">
      <c r="P389" s="30" t="s">
        <v>139</v>
      </c>
      <c r="Q389" s="2"/>
      <c r="R389" s="2"/>
      <c r="S389" s="2"/>
      <c r="T389" s="2"/>
    </row>
    <row r="390" spans="16:20" ht="17.25">
      <c r="P390" s="30" t="s">
        <v>140</v>
      </c>
      <c r="Q390" s="2"/>
      <c r="R390" s="2"/>
      <c r="S390" s="2"/>
      <c r="T390" s="2"/>
    </row>
    <row r="391" spans="16:20" ht="17.25">
      <c r="P391" s="30" t="s">
        <v>141</v>
      </c>
      <c r="Q391" s="2"/>
      <c r="R391" s="2"/>
      <c r="S391" s="2"/>
      <c r="T391" s="2"/>
    </row>
    <row r="392" spans="16:20" ht="17.25">
      <c r="P392" s="30" t="s">
        <v>142</v>
      </c>
      <c r="Q392" s="2"/>
      <c r="R392" s="2"/>
      <c r="S392" s="2"/>
      <c r="T392" s="2"/>
    </row>
    <row r="393" spans="16:20" ht="17.25">
      <c r="P393" s="47" t="s">
        <v>16</v>
      </c>
      <c r="Q393" s="48"/>
      <c r="R393" s="48"/>
      <c r="S393" s="49"/>
      <c r="T393" s="2">
        <f>SUM(T374:T392)</f>
        <v>1086.5</v>
      </c>
    </row>
    <row r="394" spans="16:20" ht="17.25">
      <c r="P394" s="3" t="s">
        <v>17</v>
      </c>
      <c r="Q394" s="3"/>
      <c r="R394" s="3"/>
      <c r="S394" s="3"/>
      <c r="T394" s="3"/>
    </row>
    <row r="401" spans="16:20">
      <c r="P401" t="s">
        <v>20</v>
      </c>
    </row>
    <row r="402" spans="16:20" ht="17.25">
      <c r="P402" s="5" t="s">
        <v>68</v>
      </c>
      <c r="Q402" s="2" t="s">
        <v>11</v>
      </c>
      <c r="R402" s="2" t="s">
        <v>12</v>
      </c>
      <c r="S402" s="2" t="s">
        <v>13</v>
      </c>
      <c r="T402" s="2" t="s">
        <v>14</v>
      </c>
    </row>
    <row r="403" spans="16:20">
      <c r="P403" s="30" t="s">
        <v>97</v>
      </c>
      <c r="Q403" s="1"/>
      <c r="R403" s="1">
        <v>12</v>
      </c>
      <c r="S403" s="16">
        <v>10</v>
      </c>
      <c r="T403" s="1">
        <f>R403*S403</f>
        <v>120</v>
      </c>
    </row>
    <row r="404" spans="16:20">
      <c r="P404" s="30" t="s">
        <v>98</v>
      </c>
      <c r="Q404" s="1"/>
      <c r="R404" s="1">
        <v>13</v>
      </c>
      <c r="S404" s="16">
        <v>200</v>
      </c>
      <c r="T404" s="1">
        <f t="shared" ref="T404:T405" si="23">R404*S404</f>
        <v>2600</v>
      </c>
    </row>
    <row r="405" spans="16:20">
      <c r="P405" s="30" t="s">
        <v>99</v>
      </c>
      <c r="Q405" s="1"/>
      <c r="R405" s="1">
        <v>15</v>
      </c>
      <c r="S405" s="16">
        <v>100</v>
      </c>
      <c r="T405" s="1">
        <f t="shared" si="23"/>
        <v>1500</v>
      </c>
    </row>
    <row r="406" spans="16:20">
      <c r="P406" s="30" t="s">
        <v>100</v>
      </c>
      <c r="Q406" s="1"/>
      <c r="R406" s="1"/>
      <c r="S406" s="16"/>
      <c r="T406" s="1"/>
    </row>
    <row r="407" spans="16:20">
      <c r="P407" s="30" t="s">
        <v>144</v>
      </c>
      <c r="Q407" s="1"/>
      <c r="R407" s="1"/>
      <c r="S407" s="1"/>
      <c r="T407" s="1"/>
    </row>
    <row r="408" spans="16:20">
      <c r="P408" s="51" t="s">
        <v>21</v>
      </c>
      <c r="Q408" s="52"/>
      <c r="R408" s="52"/>
      <c r="S408" s="53"/>
      <c r="T408" s="1"/>
    </row>
    <row r="409" spans="16:20" ht="17.25">
      <c r="P409" s="47" t="s">
        <v>23</v>
      </c>
      <c r="Q409" s="48"/>
      <c r="R409" s="48"/>
      <c r="S409" s="49"/>
      <c r="T409" s="1"/>
    </row>
    <row r="410" spans="16:20">
      <c r="P410" t="s">
        <v>24</v>
      </c>
    </row>
    <row r="411" spans="16:20" ht="17.25">
      <c r="P411" s="31" t="s">
        <v>105</v>
      </c>
      <c r="Q411" s="11" t="s">
        <v>37</v>
      </c>
      <c r="R411" s="13">
        <v>0.5</v>
      </c>
      <c r="S411" s="14">
        <v>160</v>
      </c>
      <c r="T411" s="15">
        <f>R411*S411</f>
        <v>80</v>
      </c>
    </row>
    <row r="412" spans="16:20" ht="17.25">
      <c r="P412" s="31" t="s">
        <v>106</v>
      </c>
      <c r="Q412" s="11" t="s">
        <v>38</v>
      </c>
      <c r="R412" s="13">
        <v>0.25</v>
      </c>
      <c r="S412" s="14">
        <v>180</v>
      </c>
      <c r="T412" s="15">
        <f t="shared" ref="T412:T424" si="24">R412*S412</f>
        <v>45</v>
      </c>
    </row>
    <row r="413" spans="16:20" ht="17.25">
      <c r="P413" s="31" t="s">
        <v>107</v>
      </c>
      <c r="Q413" s="11" t="s">
        <v>36</v>
      </c>
      <c r="R413" s="13">
        <v>25</v>
      </c>
      <c r="S413" s="14">
        <v>7.5</v>
      </c>
      <c r="T413" s="15">
        <f t="shared" si="24"/>
        <v>187.5</v>
      </c>
    </row>
    <row r="414" spans="16:20" ht="17.25">
      <c r="P414" s="31" t="s">
        <v>108</v>
      </c>
      <c r="Q414" s="11" t="s">
        <v>52</v>
      </c>
      <c r="R414" s="13">
        <v>1.5</v>
      </c>
      <c r="S414" s="14">
        <v>60</v>
      </c>
      <c r="T414" s="15">
        <f t="shared" si="24"/>
        <v>90</v>
      </c>
    </row>
    <row r="415" spans="16:20" ht="17.25">
      <c r="P415" s="31" t="s">
        <v>109</v>
      </c>
      <c r="Q415" s="11" t="s">
        <v>40</v>
      </c>
      <c r="R415" s="13">
        <v>0.05</v>
      </c>
      <c r="S415" s="14">
        <v>400</v>
      </c>
      <c r="T415" s="15">
        <f t="shared" si="24"/>
        <v>20</v>
      </c>
    </row>
    <row r="416" spans="16:20" ht="17.25">
      <c r="P416" s="31" t="s">
        <v>110</v>
      </c>
      <c r="Q416" s="11" t="s">
        <v>41</v>
      </c>
      <c r="R416" s="13">
        <v>0.1</v>
      </c>
      <c r="S416" s="14">
        <v>40</v>
      </c>
      <c r="T416" s="15">
        <f t="shared" si="24"/>
        <v>4</v>
      </c>
    </row>
    <row r="417" spans="16:20" ht="17.25">
      <c r="P417" s="31" t="s">
        <v>111</v>
      </c>
      <c r="Q417" s="11" t="s">
        <v>42</v>
      </c>
      <c r="R417" s="13">
        <v>2</v>
      </c>
      <c r="S417" s="14">
        <v>40</v>
      </c>
      <c r="T417" s="15">
        <f t="shared" si="24"/>
        <v>80</v>
      </c>
    </row>
    <row r="418" spans="16:20" ht="17.25">
      <c r="P418" s="31" t="s">
        <v>112</v>
      </c>
      <c r="Q418" s="11" t="s">
        <v>43</v>
      </c>
      <c r="R418" s="13">
        <v>3</v>
      </c>
      <c r="S418" s="14">
        <v>45</v>
      </c>
      <c r="T418" s="15">
        <f t="shared" si="24"/>
        <v>135</v>
      </c>
    </row>
    <row r="419" spans="16:20" ht="17.25">
      <c r="P419" s="31" t="s">
        <v>113</v>
      </c>
      <c r="Q419" s="11" t="s">
        <v>44</v>
      </c>
      <c r="R419" s="13">
        <v>2</v>
      </c>
      <c r="S419" s="14">
        <v>65</v>
      </c>
      <c r="T419" s="15">
        <f t="shared" si="24"/>
        <v>130</v>
      </c>
    </row>
    <row r="420" spans="16:20" ht="17.25">
      <c r="P420" s="31" t="s">
        <v>114</v>
      </c>
      <c r="Q420" s="11" t="s">
        <v>45</v>
      </c>
      <c r="R420" s="13">
        <v>1</v>
      </c>
      <c r="S420" s="14">
        <v>60</v>
      </c>
      <c r="T420" s="15">
        <f t="shared" si="24"/>
        <v>60</v>
      </c>
    </row>
    <row r="421" spans="16:20" ht="17.25">
      <c r="P421" s="31" t="s">
        <v>115</v>
      </c>
      <c r="Q421" s="11" t="s">
        <v>46</v>
      </c>
      <c r="R421" s="13">
        <v>0.5</v>
      </c>
      <c r="S421" s="14">
        <v>45</v>
      </c>
      <c r="T421" s="15">
        <f t="shared" si="24"/>
        <v>22.5</v>
      </c>
    </row>
    <row r="422" spans="16:20" ht="17.25">
      <c r="P422" s="31" t="s">
        <v>116</v>
      </c>
      <c r="Q422" s="11" t="s">
        <v>47</v>
      </c>
      <c r="R422" s="13">
        <v>0.5</v>
      </c>
      <c r="S422" s="14">
        <v>65</v>
      </c>
      <c r="T422" s="15">
        <f t="shared" si="24"/>
        <v>32.5</v>
      </c>
    </row>
    <row r="423" spans="16:20" ht="17.25">
      <c r="P423" s="31" t="s">
        <v>117</v>
      </c>
      <c r="Q423" s="11" t="s">
        <v>48</v>
      </c>
      <c r="R423" s="13">
        <v>1</v>
      </c>
      <c r="S423" s="14">
        <v>200</v>
      </c>
      <c r="T423" s="15">
        <f t="shared" si="24"/>
        <v>200</v>
      </c>
    </row>
    <row r="424" spans="16:20" ht="17.25">
      <c r="P424" s="31" t="s">
        <v>118</v>
      </c>
      <c r="Q424" s="11" t="s">
        <v>49</v>
      </c>
      <c r="R424" s="13"/>
      <c r="S424" s="14">
        <v>745</v>
      </c>
      <c r="T424" s="15">
        <f t="shared" si="24"/>
        <v>0</v>
      </c>
    </row>
    <row r="425" spans="16:20" ht="17.25">
      <c r="P425" s="31" t="s">
        <v>145</v>
      </c>
      <c r="Q425" s="2"/>
      <c r="R425" s="2"/>
      <c r="S425" s="2"/>
      <c r="T425" s="2"/>
    </row>
    <row r="426" spans="16:20" ht="17.25">
      <c r="P426" s="31" t="s">
        <v>146</v>
      </c>
      <c r="Q426" s="2"/>
      <c r="R426" s="2"/>
      <c r="S426" s="2"/>
      <c r="T426" s="2"/>
    </row>
    <row r="427" spans="16:20" ht="17.25">
      <c r="P427" s="31" t="s">
        <v>147</v>
      </c>
      <c r="Q427" s="2"/>
      <c r="R427" s="2"/>
      <c r="S427" s="2"/>
      <c r="T427" s="2"/>
    </row>
    <row r="428" spans="16:20" ht="17.25">
      <c r="P428" s="31" t="s">
        <v>148</v>
      </c>
      <c r="Q428" s="2"/>
      <c r="R428" s="2"/>
      <c r="S428" s="2"/>
      <c r="T428" s="2"/>
    </row>
    <row r="429" spans="16:20" ht="17.25">
      <c r="P429" s="31" t="s">
        <v>149</v>
      </c>
      <c r="Q429" s="2"/>
      <c r="R429" s="2"/>
      <c r="S429" s="2"/>
      <c r="T429" s="2"/>
    </row>
    <row r="430" spans="16:20" ht="17.25">
      <c r="P430" s="47" t="s">
        <v>65</v>
      </c>
      <c r="Q430" s="48"/>
      <c r="R430" s="48"/>
      <c r="S430" s="49"/>
      <c r="T430" s="2">
        <f>SUM(T411:T429)</f>
        <v>1086.5</v>
      </c>
    </row>
    <row r="433" spans="16:20">
      <c r="R433" t="s">
        <v>25</v>
      </c>
    </row>
    <row r="435" spans="16:20">
      <c r="P435" s="45" t="s">
        <v>26</v>
      </c>
      <c r="Q435" s="45"/>
      <c r="R435" s="1" t="s">
        <v>27</v>
      </c>
      <c r="S435" s="1" t="s">
        <v>28</v>
      </c>
      <c r="T435" s="1" t="s">
        <v>29</v>
      </c>
    </row>
    <row r="436" spans="16:20">
      <c r="P436" s="45" t="s">
        <v>30</v>
      </c>
      <c r="Q436" s="45"/>
      <c r="R436" s="18">
        <f>T372</f>
        <v>208</v>
      </c>
      <c r="S436" s="19">
        <f>R364</f>
        <v>17</v>
      </c>
      <c r="T436" s="16">
        <f>R436/S436</f>
        <v>12.235294117647058</v>
      </c>
    </row>
    <row r="437" spans="16:20">
      <c r="P437" s="45" t="s">
        <v>31</v>
      </c>
      <c r="Q437" s="45"/>
      <c r="R437" s="18">
        <f>T393</f>
        <v>1086.5</v>
      </c>
      <c r="S437" s="19">
        <v>17</v>
      </c>
      <c r="T437" s="16">
        <f t="shared" ref="T437:T438" si="25">R437/S437</f>
        <v>63.911764705882355</v>
      </c>
    </row>
    <row r="438" spans="16:20">
      <c r="P438" s="45" t="s">
        <v>32</v>
      </c>
      <c r="Q438" s="45"/>
      <c r="R438" s="18">
        <f>T430</f>
        <v>1086.5</v>
      </c>
      <c r="S438" s="19">
        <v>17</v>
      </c>
      <c r="T438" s="16">
        <f t="shared" si="25"/>
        <v>63.911764705882355</v>
      </c>
    </row>
    <row r="439" spans="16:20">
      <c r="P439" s="46" t="s">
        <v>155</v>
      </c>
      <c r="Q439" s="46"/>
      <c r="R439" s="1"/>
      <c r="S439" s="1"/>
      <c r="T439" s="1"/>
    </row>
    <row r="440" spans="16:20">
      <c r="P440" s="46" t="s">
        <v>156</v>
      </c>
      <c r="Q440" s="46"/>
      <c r="R440" s="1"/>
      <c r="S440" s="1"/>
      <c r="T440" s="1"/>
    </row>
    <row r="441" spans="16:20">
      <c r="P441" s="54" t="s">
        <v>66</v>
      </c>
      <c r="Q441" s="54"/>
      <c r="R441" s="18">
        <f>SUM(R436:R440)</f>
        <v>2381</v>
      </c>
      <c r="S441" s="1"/>
      <c r="T441" s="20">
        <f>SUM(T436:T440)</f>
        <v>140.05882352941177</v>
      </c>
    </row>
    <row r="442" spans="16:20">
      <c r="P442" s="23"/>
      <c r="Q442" s="24"/>
      <c r="R442" s="23"/>
      <c r="S442" s="25"/>
    </row>
    <row r="443" spans="16:20">
      <c r="P443" s="23"/>
      <c r="Q443" s="24"/>
      <c r="R443" s="23"/>
      <c r="S443" s="25"/>
    </row>
    <row r="444" spans="16:20">
      <c r="P444" s="23"/>
      <c r="Q444" s="24"/>
      <c r="R444" s="23"/>
      <c r="S444" s="25"/>
    </row>
    <row r="445" spans="16:20">
      <c r="P445" s="23"/>
      <c r="Q445" s="24"/>
      <c r="R445" s="23"/>
      <c r="S445" s="25"/>
    </row>
    <row r="446" spans="16:20">
      <c r="P446" s="23"/>
      <c r="Q446" s="24"/>
      <c r="R446" s="23"/>
      <c r="S446" s="25"/>
    </row>
    <row r="447" spans="16:20">
      <c r="P447" s="23"/>
      <c r="Q447" s="24"/>
      <c r="R447" s="23"/>
      <c r="S447" s="25"/>
    </row>
    <row r="448" spans="16:20">
      <c r="P448" s="23"/>
      <c r="Q448" s="24"/>
      <c r="R448" s="23"/>
      <c r="S448" s="25"/>
    </row>
    <row r="449" spans="16:20">
      <c r="P449" s="23"/>
      <c r="Q449" s="24"/>
      <c r="R449" s="23"/>
      <c r="S449" s="25"/>
    </row>
    <row r="450" spans="16:20">
      <c r="P450" s="23"/>
      <c r="Q450" s="24"/>
      <c r="R450" s="23"/>
      <c r="S450" s="25"/>
    </row>
    <row r="451" spans="16:20">
      <c r="P451" s="23"/>
      <c r="Q451" s="24"/>
      <c r="R451" s="23"/>
      <c r="S451" s="25"/>
    </row>
    <row r="452" spans="16:20">
      <c r="P452" s="23"/>
      <c r="Q452" s="24"/>
      <c r="R452" s="23"/>
      <c r="S452" s="25"/>
    </row>
    <row r="453" spans="16:20">
      <c r="P453" s="23"/>
      <c r="Q453" s="24"/>
      <c r="R453" s="23"/>
      <c r="S453" s="25"/>
    </row>
    <row r="454" spans="16:20">
      <c r="P454" s="23"/>
      <c r="Q454" s="24"/>
      <c r="R454" s="23"/>
      <c r="S454" s="25"/>
    </row>
    <row r="455" spans="16:20">
      <c r="P455" s="23"/>
      <c r="Q455" s="24"/>
      <c r="R455" s="23"/>
      <c r="S455" s="25"/>
    </row>
    <row r="456" spans="16:20">
      <c r="P456" s="23"/>
      <c r="Q456" s="24"/>
      <c r="R456" s="23"/>
      <c r="S456" s="25"/>
    </row>
    <row r="457" spans="16:20">
      <c r="S457" t="s">
        <v>19</v>
      </c>
      <c r="T457" s="8">
        <v>42067</v>
      </c>
    </row>
    <row r="458" spans="16:20">
      <c r="P458" t="s">
        <v>18</v>
      </c>
    </row>
    <row r="460" spans="16:20" ht="17.25">
      <c r="P460" s="50" t="s">
        <v>0</v>
      </c>
      <c r="Q460" s="50"/>
      <c r="R460" s="2" t="s">
        <v>1</v>
      </c>
      <c r="S460" s="2" t="s">
        <v>2</v>
      </c>
      <c r="T460" s="2" t="s">
        <v>3</v>
      </c>
    </row>
    <row r="461" spans="16:20" ht="17.25">
      <c r="P461" s="50" t="s">
        <v>4</v>
      </c>
      <c r="Q461" s="50"/>
      <c r="R461" s="2">
        <v>17</v>
      </c>
      <c r="S461" s="2">
        <v>17</v>
      </c>
      <c r="T461" s="2">
        <v>17</v>
      </c>
    </row>
    <row r="462" spans="16:20" ht="17.25">
      <c r="P462" s="50" t="s">
        <v>5</v>
      </c>
      <c r="Q462" s="50"/>
      <c r="R462" s="2"/>
      <c r="S462" s="2"/>
      <c r="T462" s="2"/>
    </row>
    <row r="463" spans="16:20" ht="17.25">
      <c r="P463" s="50" t="s">
        <v>6</v>
      </c>
      <c r="Q463" s="50"/>
      <c r="R463" s="2"/>
      <c r="S463" s="2"/>
      <c r="T463" s="2"/>
    </row>
    <row r="464" spans="16:20" ht="17.25">
      <c r="P464" s="50" t="s">
        <v>7</v>
      </c>
      <c r="Q464" s="50"/>
      <c r="R464" s="2"/>
      <c r="S464" s="2"/>
      <c r="T464" s="2"/>
    </row>
    <row r="465" spans="16:20" ht="17.25">
      <c r="P465" s="50" t="s">
        <v>8</v>
      </c>
      <c r="Q465" s="50"/>
      <c r="R465" s="2">
        <f>SUM(R461:R464)</f>
        <v>17</v>
      </c>
      <c r="S465" s="2">
        <f>SUM(S461:S464)</f>
        <v>17</v>
      </c>
      <c r="T465" s="2">
        <f>SUM(T461:T464)</f>
        <v>17</v>
      </c>
    </row>
    <row r="466" spans="16:20" ht="17.25">
      <c r="P466" s="4" t="s">
        <v>9</v>
      </c>
      <c r="Q466" s="3"/>
      <c r="R466" s="3"/>
      <c r="S466" s="3"/>
      <c r="T466" s="3"/>
    </row>
    <row r="467" spans="16:20" ht="17.25">
      <c r="P467" s="5" t="s">
        <v>68</v>
      </c>
      <c r="Q467" s="2" t="s">
        <v>11</v>
      </c>
      <c r="R467" s="2" t="s">
        <v>12</v>
      </c>
      <c r="S467" s="2" t="s">
        <v>13</v>
      </c>
      <c r="T467" s="2" t="s">
        <v>14</v>
      </c>
    </row>
    <row r="468" spans="16:20" ht="17.25">
      <c r="P468" s="12">
        <v>1</v>
      </c>
      <c r="Q468" s="11" t="s">
        <v>33</v>
      </c>
      <c r="R468" s="13">
        <v>0.15</v>
      </c>
      <c r="S468" s="14">
        <v>620</v>
      </c>
      <c r="T468" s="15">
        <f>R468*S468</f>
        <v>93</v>
      </c>
    </row>
    <row r="469" spans="16:20" ht="17.25">
      <c r="P469" s="12">
        <v>2</v>
      </c>
      <c r="Q469" s="11" t="s">
        <v>34</v>
      </c>
      <c r="R469" s="13">
        <v>0.25</v>
      </c>
      <c r="S469" s="14">
        <v>270</v>
      </c>
      <c r="T469" s="15">
        <f t="shared" ref="T469:T471" si="26">R469*S469</f>
        <v>67.5</v>
      </c>
    </row>
    <row r="470" spans="16:20" ht="17.25">
      <c r="P470" s="12">
        <v>3</v>
      </c>
      <c r="Q470" s="11" t="s">
        <v>35</v>
      </c>
      <c r="R470" s="13">
        <v>0.5</v>
      </c>
      <c r="S470" s="14">
        <v>95</v>
      </c>
      <c r="T470" s="15">
        <f t="shared" si="26"/>
        <v>47.5</v>
      </c>
    </row>
    <row r="471" spans="16:20" ht="17.25">
      <c r="P471" s="12">
        <v>4</v>
      </c>
      <c r="Q471" s="11" t="s">
        <v>36</v>
      </c>
      <c r="R471" s="10"/>
      <c r="S471" s="10"/>
      <c r="T471" s="15">
        <f t="shared" si="26"/>
        <v>0</v>
      </c>
    </row>
    <row r="472" spans="16:20" ht="17.25">
      <c r="P472" s="6"/>
      <c r="Q472" s="9"/>
      <c r="R472" s="2"/>
      <c r="S472" s="2"/>
      <c r="T472" s="6"/>
    </row>
    <row r="473" spans="16:20" ht="17.25">
      <c r="P473" s="47" t="s">
        <v>22</v>
      </c>
      <c r="Q473" s="48"/>
      <c r="R473" s="48"/>
      <c r="S473" s="49"/>
      <c r="T473" s="15">
        <f>SUM(T468:T472)</f>
        <v>208</v>
      </c>
    </row>
    <row r="474" spans="16:20" ht="17.25">
      <c r="P474" s="3" t="s">
        <v>15</v>
      </c>
      <c r="Q474" s="3"/>
      <c r="R474" s="3"/>
      <c r="S474" s="3"/>
      <c r="T474" s="3"/>
    </row>
    <row r="475" spans="16:20" ht="17.25">
      <c r="P475" s="30" t="s">
        <v>69</v>
      </c>
      <c r="Q475" s="11" t="s">
        <v>37</v>
      </c>
      <c r="R475" s="13">
        <v>0.5</v>
      </c>
      <c r="S475" s="14">
        <v>160</v>
      </c>
      <c r="T475" s="15">
        <f>R475*S475</f>
        <v>80</v>
      </c>
    </row>
    <row r="476" spans="16:20" ht="17.25">
      <c r="P476" s="30" t="s">
        <v>71</v>
      </c>
      <c r="Q476" s="11" t="s">
        <v>38</v>
      </c>
      <c r="R476" s="13">
        <v>0.25</v>
      </c>
      <c r="S476" s="14">
        <v>180</v>
      </c>
      <c r="T476" s="15">
        <f t="shared" ref="T476:T488" si="27">R476*S476</f>
        <v>45</v>
      </c>
    </row>
    <row r="477" spans="16:20" ht="17.25">
      <c r="P477" s="30" t="s">
        <v>72</v>
      </c>
      <c r="Q477" s="11" t="s">
        <v>36</v>
      </c>
      <c r="R477" s="13">
        <v>25</v>
      </c>
      <c r="S477" s="14">
        <v>7.5</v>
      </c>
      <c r="T477" s="15">
        <f t="shared" si="27"/>
        <v>187.5</v>
      </c>
    </row>
    <row r="478" spans="16:20" ht="17.25">
      <c r="P478" s="30" t="s">
        <v>73</v>
      </c>
      <c r="Q478" s="11" t="s">
        <v>61</v>
      </c>
      <c r="R478" s="13">
        <v>1.5</v>
      </c>
      <c r="S478" s="14">
        <v>200</v>
      </c>
      <c r="T478" s="15">
        <f t="shared" si="27"/>
        <v>300</v>
      </c>
    </row>
    <row r="479" spans="16:20" ht="17.25">
      <c r="P479" s="30" t="s">
        <v>74</v>
      </c>
      <c r="Q479" s="11" t="s">
        <v>40</v>
      </c>
      <c r="R479" s="13">
        <v>0.05</v>
      </c>
      <c r="S479" s="14">
        <v>400</v>
      </c>
      <c r="T479" s="15">
        <f t="shared" si="27"/>
        <v>20</v>
      </c>
    </row>
    <row r="480" spans="16:20" ht="17.25">
      <c r="P480" s="30" t="s">
        <v>75</v>
      </c>
      <c r="Q480" s="11" t="s">
        <v>41</v>
      </c>
      <c r="R480" s="13">
        <v>0.1</v>
      </c>
      <c r="S480" s="14">
        <v>40</v>
      </c>
      <c r="T480" s="15">
        <f t="shared" si="27"/>
        <v>4</v>
      </c>
    </row>
    <row r="481" spans="16:20" ht="17.25">
      <c r="P481" s="30" t="s">
        <v>76</v>
      </c>
      <c r="Q481" s="11" t="s">
        <v>42</v>
      </c>
      <c r="R481" s="13">
        <v>2</v>
      </c>
      <c r="S481" s="14">
        <v>40</v>
      </c>
      <c r="T481" s="15">
        <f t="shared" si="27"/>
        <v>80</v>
      </c>
    </row>
    <row r="482" spans="16:20" ht="17.25">
      <c r="P482" s="30" t="s">
        <v>77</v>
      </c>
      <c r="Q482" s="11" t="s">
        <v>43</v>
      </c>
      <c r="R482" s="13">
        <v>3</v>
      </c>
      <c r="S482" s="14">
        <v>45</v>
      </c>
      <c r="T482" s="15">
        <f t="shared" si="27"/>
        <v>135</v>
      </c>
    </row>
    <row r="483" spans="16:20" ht="17.25">
      <c r="P483" s="30" t="s">
        <v>78</v>
      </c>
      <c r="Q483" s="11" t="s">
        <v>44</v>
      </c>
      <c r="R483" s="13">
        <v>2</v>
      </c>
      <c r="S483" s="14">
        <v>65</v>
      </c>
      <c r="T483" s="15">
        <f t="shared" si="27"/>
        <v>130</v>
      </c>
    </row>
    <row r="484" spans="16:20" ht="17.25">
      <c r="P484" s="30" t="s">
        <v>79</v>
      </c>
      <c r="Q484" s="11" t="s">
        <v>45</v>
      </c>
      <c r="R484" s="13">
        <v>1</v>
      </c>
      <c r="S484" s="14">
        <v>60</v>
      </c>
      <c r="T484" s="15">
        <f t="shared" si="27"/>
        <v>60</v>
      </c>
    </row>
    <row r="485" spans="16:20" ht="17.25">
      <c r="P485" s="30" t="s">
        <v>80</v>
      </c>
      <c r="Q485" s="11" t="s">
        <v>46</v>
      </c>
      <c r="R485" s="13">
        <v>0.5</v>
      </c>
      <c r="S485" s="14">
        <v>45</v>
      </c>
      <c r="T485" s="15">
        <f t="shared" si="27"/>
        <v>22.5</v>
      </c>
    </row>
    <row r="486" spans="16:20" ht="17.25">
      <c r="P486" s="30" t="s">
        <v>81</v>
      </c>
      <c r="Q486" s="11" t="s">
        <v>47</v>
      </c>
      <c r="R486" s="13">
        <v>0.5</v>
      </c>
      <c r="S486" s="14">
        <v>65</v>
      </c>
      <c r="T486" s="15">
        <f t="shared" si="27"/>
        <v>32.5</v>
      </c>
    </row>
    <row r="487" spans="16:20" ht="17.25">
      <c r="P487" s="30" t="s">
        <v>82</v>
      </c>
      <c r="Q487" s="11" t="s">
        <v>48</v>
      </c>
      <c r="R487" s="13">
        <v>1</v>
      </c>
      <c r="S487" s="14">
        <v>200</v>
      </c>
      <c r="T487" s="15">
        <f t="shared" si="27"/>
        <v>200</v>
      </c>
    </row>
    <row r="488" spans="16:20" ht="17.25">
      <c r="P488" s="30" t="s">
        <v>83</v>
      </c>
      <c r="Q488" s="11" t="s">
        <v>49</v>
      </c>
      <c r="R488" s="13"/>
      <c r="S488" s="14">
        <v>745</v>
      </c>
      <c r="T488" s="15">
        <f t="shared" si="27"/>
        <v>0</v>
      </c>
    </row>
    <row r="489" spans="16:20" ht="17.25">
      <c r="P489" s="30" t="s">
        <v>138</v>
      </c>
      <c r="Q489" s="2"/>
      <c r="R489" s="2"/>
      <c r="S489" s="2"/>
      <c r="T489" s="2"/>
    </row>
    <row r="490" spans="16:20" ht="17.25">
      <c r="P490" s="30" t="s">
        <v>139</v>
      </c>
      <c r="Q490" s="2"/>
      <c r="R490" s="2"/>
      <c r="S490" s="2"/>
      <c r="T490" s="2"/>
    </row>
    <row r="491" spans="16:20" ht="17.25">
      <c r="P491" s="30" t="s">
        <v>140</v>
      </c>
      <c r="Q491" s="2"/>
      <c r="R491" s="2"/>
      <c r="S491" s="2"/>
      <c r="T491" s="2"/>
    </row>
    <row r="492" spans="16:20" ht="17.25">
      <c r="P492" s="30" t="s">
        <v>141</v>
      </c>
      <c r="Q492" s="2"/>
      <c r="R492" s="2"/>
      <c r="S492" s="2"/>
      <c r="T492" s="2"/>
    </row>
    <row r="493" spans="16:20" ht="17.25">
      <c r="P493" s="30" t="s">
        <v>142</v>
      </c>
      <c r="Q493" s="2"/>
      <c r="R493" s="2"/>
      <c r="S493" s="2"/>
      <c r="T493" s="2"/>
    </row>
    <row r="494" spans="16:20" ht="17.25">
      <c r="P494" s="47" t="s">
        <v>16</v>
      </c>
      <c r="Q494" s="48"/>
      <c r="R494" s="48"/>
      <c r="S494" s="49"/>
      <c r="T494" s="2">
        <f>SUM(T475:T493)</f>
        <v>1296.5</v>
      </c>
    </row>
    <row r="495" spans="16:20" ht="17.25">
      <c r="P495" s="3" t="s">
        <v>17</v>
      </c>
      <c r="Q495" s="3"/>
      <c r="R495" s="3"/>
      <c r="S495" s="3"/>
      <c r="T495" s="3"/>
    </row>
    <row r="502" spans="16:20">
      <c r="P502" t="s">
        <v>20</v>
      </c>
    </row>
    <row r="503" spans="16:20" ht="17.25">
      <c r="P503" s="5" t="s">
        <v>68</v>
      </c>
      <c r="Q503" s="2" t="s">
        <v>11</v>
      </c>
      <c r="R503" s="2" t="s">
        <v>12</v>
      </c>
      <c r="S503" s="2" t="s">
        <v>13</v>
      </c>
      <c r="T503" s="2" t="s">
        <v>14</v>
      </c>
    </row>
    <row r="504" spans="16:20">
      <c r="P504" s="30" t="s">
        <v>97</v>
      </c>
      <c r="Q504" s="1"/>
      <c r="R504" s="1">
        <v>12</v>
      </c>
      <c r="S504" s="16">
        <v>10</v>
      </c>
      <c r="T504" s="1">
        <f>R504*S504</f>
        <v>120</v>
      </c>
    </row>
    <row r="505" spans="16:20">
      <c r="P505" s="30" t="s">
        <v>98</v>
      </c>
      <c r="Q505" s="1"/>
      <c r="R505" s="1">
        <v>13</v>
      </c>
      <c r="S505" s="16">
        <v>200</v>
      </c>
      <c r="T505" s="1">
        <f t="shared" ref="T505:T506" si="28">R505*S505</f>
        <v>2600</v>
      </c>
    </row>
    <row r="506" spans="16:20">
      <c r="P506" s="30" t="s">
        <v>99</v>
      </c>
      <c r="Q506" s="1"/>
      <c r="R506" s="1">
        <v>15</v>
      </c>
      <c r="S506" s="16">
        <v>100</v>
      </c>
      <c r="T506" s="1">
        <f t="shared" si="28"/>
        <v>1500</v>
      </c>
    </row>
    <row r="507" spans="16:20">
      <c r="P507" s="30" t="s">
        <v>100</v>
      </c>
      <c r="Q507" s="1"/>
      <c r="R507" s="1"/>
      <c r="S507" s="16"/>
      <c r="T507" s="1"/>
    </row>
    <row r="508" spans="16:20">
      <c r="P508" s="30" t="s">
        <v>144</v>
      </c>
      <c r="Q508" s="1"/>
      <c r="R508" s="1"/>
      <c r="S508" s="1"/>
      <c r="T508" s="1"/>
    </row>
    <row r="509" spans="16:20">
      <c r="P509" s="51" t="s">
        <v>21</v>
      </c>
      <c r="Q509" s="52"/>
      <c r="R509" s="52"/>
      <c r="S509" s="53"/>
      <c r="T509" s="1"/>
    </row>
    <row r="510" spans="16:20" ht="17.25">
      <c r="P510" s="47" t="s">
        <v>23</v>
      </c>
      <c r="Q510" s="48"/>
      <c r="R510" s="48"/>
      <c r="S510" s="49"/>
      <c r="T510" s="1"/>
    </row>
    <row r="511" spans="16:20">
      <c r="P511" t="s">
        <v>24</v>
      </c>
    </row>
    <row r="512" spans="16:20" ht="17.25">
      <c r="P512" s="31" t="s">
        <v>105</v>
      </c>
      <c r="Q512" s="11" t="s">
        <v>37</v>
      </c>
      <c r="R512" s="13">
        <v>0.5</v>
      </c>
      <c r="S512" s="14">
        <v>160</v>
      </c>
      <c r="T512" s="15">
        <f>R512*S512</f>
        <v>80</v>
      </c>
    </row>
    <row r="513" spans="16:20" ht="17.25">
      <c r="P513" s="31" t="s">
        <v>106</v>
      </c>
      <c r="Q513" s="11" t="s">
        <v>38</v>
      </c>
      <c r="R513" s="13">
        <v>0.25</v>
      </c>
      <c r="S513" s="14">
        <v>180</v>
      </c>
      <c r="T513" s="15">
        <f t="shared" ref="T513:T525" si="29">R513*S513</f>
        <v>45</v>
      </c>
    </row>
    <row r="514" spans="16:20" ht="17.25">
      <c r="P514" s="31" t="s">
        <v>107</v>
      </c>
      <c r="Q514" s="11" t="s">
        <v>36</v>
      </c>
      <c r="R514" s="13">
        <v>25</v>
      </c>
      <c r="S514" s="14">
        <v>7.5</v>
      </c>
      <c r="T514" s="15">
        <f t="shared" si="29"/>
        <v>187.5</v>
      </c>
    </row>
    <row r="515" spans="16:20" ht="17.25">
      <c r="P515" s="31" t="s">
        <v>108</v>
      </c>
      <c r="Q515" s="11" t="s">
        <v>62</v>
      </c>
      <c r="R515" s="13">
        <v>1.5</v>
      </c>
      <c r="S515" s="14">
        <v>145</v>
      </c>
      <c r="T515" s="15">
        <f t="shared" si="29"/>
        <v>217.5</v>
      </c>
    </row>
    <row r="516" spans="16:20" ht="17.25">
      <c r="P516" s="31" t="s">
        <v>109</v>
      </c>
      <c r="Q516" s="11" t="s">
        <v>40</v>
      </c>
      <c r="R516" s="13">
        <v>0.05</v>
      </c>
      <c r="S516" s="14">
        <v>400</v>
      </c>
      <c r="T516" s="15">
        <f t="shared" si="29"/>
        <v>20</v>
      </c>
    </row>
    <row r="517" spans="16:20" ht="17.25">
      <c r="P517" s="31" t="s">
        <v>110</v>
      </c>
      <c r="Q517" s="11" t="s">
        <v>41</v>
      </c>
      <c r="R517" s="13">
        <v>0.1</v>
      </c>
      <c r="S517" s="14">
        <v>40</v>
      </c>
      <c r="T517" s="15">
        <f t="shared" si="29"/>
        <v>4</v>
      </c>
    </row>
    <row r="518" spans="16:20" ht="17.25">
      <c r="P518" s="31" t="s">
        <v>111</v>
      </c>
      <c r="Q518" s="11" t="s">
        <v>42</v>
      </c>
      <c r="R518" s="13">
        <v>2</v>
      </c>
      <c r="S518" s="14">
        <v>40</v>
      </c>
      <c r="T518" s="15">
        <f t="shared" si="29"/>
        <v>80</v>
      </c>
    </row>
    <row r="519" spans="16:20" ht="17.25">
      <c r="P519" s="31" t="s">
        <v>112</v>
      </c>
      <c r="Q519" s="11" t="s">
        <v>43</v>
      </c>
      <c r="R519" s="13">
        <v>3</v>
      </c>
      <c r="S519" s="14">
        <v>45</v>
      </c>
      <c r="T519" s="15">
        <f t="shared" si="29"/>
        <v>135</v>
      </c>
    </row>
    <row r="520" spans="16:20" ht="17.25">
      <c r="P520" s="31" t="s">
        <v>113</v>
      </c>
      <c r="Q520" s="11" t="s">
        <v>44</v>
      </c>
      <c r="R520" s="13">
        <v>2</v>
      </c>
      <c r="S520" s="14">
        <v>65</v>
      </c>
      <c r="T520" s="15">
        <f t="shared" si="29"/>
        <v>130</v>
      </c>
    </row>
    <row r="521" spans="16:20" ht="17.25">
      <c r="P521" s="31" t="s">
        <v>114</v>
      </c>
      <c r="Q521" s="11" t="s">
        <v>45</v>
      </c>
      <c r="R521" s="13">
        <v>1</v>
      </c>
      <c r="S521" s="14">
        <v>60</v>
      </c>
      <c r="T521" s="15">
        <f t="shared" si="29"/>
        <v>60</v>
      </c>
    </row>
    <row r="522" spans="16:20" ht="17.25">
      <c r="P522" s="31" t="s">
        <v>115</v>
      </c>
      <c r="Q522" s="11" t="s">
        <v>46</v>
      </c>
      <c r="R522" s="13">
        <v>0.5</v>
      </c>
      <c r="S522" s="14">
        <v>45</v>
      </c>
      <c r="T522" s="15">
        <f t="shared" si="29"/>
        <v>22.5</v>
      </c>
    </row>
    <row r="523" spans="16:20" ht="17.25">
      <c r="P523" s="31" t="s">
        <v>116</v>
      </c>
      <c r="Q523" s="11" t="s">
        <v>47</v>
      </c>
      <c r="R523" s="13">
        <v>0.5</v>
      </c>
      <c r="S523" s="14">
        <v>65</v>
      </c>
      <c r="T523" s="15">
        <f t="shared" si="29"/>
        <v>32.5</v>
      </c>
    </row>
    <row r="524" spans="16:20" ht="17.25">
      <c r="P524" s="31" t="s">
        <v>117</v>
      </c>
      <c r="Q524" s="11" t="s">
        <v>48</v>
      </c>
      <c r="R524" s="13">
        <v>1</v>
      </c>
      <c r="S524" s="14">
        <v>200</v>
      </c>
      <c r="T524" s="15">
        <f t="shared" si="29"/>
        <v>200</v>
      </c>
    </row>
    <row r="525" spans="16:20" ht="17.25">
      <c r="P525" s="31" t="s">
        <v>118</v>
      </c>
      <c r="Q525" s="11" t="s">
        <v>49</v>
      </c>
      <c r="R525" s="13"/>
      <c r="S525" s="14">
        <v>745</v>
      </c>
      <c r="T525" s="15">
        <f t="shared" si="29"/>
        <v>0</v>
      </c>
    </row>
    <row r="526" spans="16:20" ht="17.25">
      <c r="P526" s="31" t="s">
        <v>145</v>
      </c>
      <c r="Q526" s="2"/>
      <c r="R526" s="2"/>
      <c r="S526" s="2"/>
      <c r="T526" s="2"/>
    </row>
    <row r="527" spans="16:20" ht="17.25">
      <c r="P527" s="31" t="s">
        <v>146</v>
      </c>
      <c r="Q527" s="2"/>
      <c r="R527" s="2"/>
      <c r="S527" s="2"/>
      <c r="T527" s="2"/>
    </row>
    <row r="528" spans="16:20" ht="17.25">
      <c r="P528" s="31" t="s">
        <v>147</v>
      </c>
      <c r="Q528" s="2"/>
      <c r="R528" s="2"/>
      <c r="S528" s="2"/>
      <c r="T528" s="2"/>
    </row>
    <row r="529" spans="16:20" ht="17.25">
      <c r="P529" s="31" t="s">
        <v>148</v>
      </c>
      <c r="Q529" s="2"/>
      <c r="R529" s="2"/>
      <c r="S529" s="2"/>
      <c r="T529" s="2"/>
    </row>
    <row r="530" spans="16:20" ht="17.25">
      <c r="P530" s="31" t="s">
        <v>149</v>
      </c>
      <c r="Q530" s="2"/>
      <c r="R530" s="2"/>
      <c r="S530" s="2"/>
      <c r="T530" s="2"/>
    </row>
    <row r="531" spans="16:20" ht="17.25">
      <c r="P531" s="47" t="s">
        <v>65</v>
      </c>
      <c r="Q531" s="48"/>
      <c r="R531" s="48"/>
      <c r="S531" s="49"/>
      <c r="T531" s="2">
        <f>SUM(T512:T530)</f>
        <v>1214</v>
      </c>
    </row>
    <row r="534" spans="16:20">
      <c r="R534" t="s">
        <v>25</v>
      </c>
    </row>
    <row r="536" spans="16:20">
      <c r="P536" s="45" t="s">
        <v>26</v>
      </c>
      <c r="Q536" s="45"/>
      <c r="R536" s="1" t="s">
        <v>27</v>
      </c>
      <c r="S536" s="1" t="s">
        <v>28</v>
      </c>
      <c r="T536" s="1" t="s">
        <v>29</v>
      </c>
    </row>
    <row r="537" spans="16:20">
      <c r="P537" s="45" t="s">
        <v>30</v>
      </c>
      <c r="Q537" s="45"/>
      <c r="R537" s="18">
        <f>T473</f>
        <v>208</v>
      </c>
      <c r="S537" s="19">
        <v>17</v>
      </c>
      <c r="T537" s="16">
        <f>R537/S537</f>
        <v>12.235294117647058</v>
      </c>
    </row>
    <row r="538" spans="16:20">
      <c r="P538" s="45" t="s">
        <v>31</v>
      </c>
      <c r="Q538" s="45"/>
      <c r="R538" s="18">
        <f>T494</f>
        <v>1296.5</v>
      </c>
      <c r="S538" s="19">
        <v>17</v>
      </c>
      <c r="T538" s="16">
        <f t="shared" ref="T538:T539" si="30">R538/S538</f>
        <v>76.264705882352942</v>
      </c>
    </row>
    <row r="539" spans="16:20">
      <c r="P539" s="45" t="s">
        <v>32</v>
      </c>
      <c r="Q539" s="45"/>
      <c r="R539" s="18">
        <f>T531</f>
        <v>1214</v>
      </c>
      <c r="S539" s="19">
        <v>17</v>
      </c>
      <c r="T539" s="16">
        <f t="shared" si="30"/>
        <v>71.411764705882348</v>
      </c>
    </row>
    <row r="540" spans="16:20">
      <c r="P540" s="46" t="s">
        <v>155</v>
      </c>
      <c r="Q540" s="46"/>
      <c r="R540" s="1"/>
      <c r="S540" s="1"/>
      <c r="T540" s="1"/>
    </row>
    <row r="541" spans="16:20">
      <c r="P541" s="46" t="s">
        <v>156</v>
      </c>
      <c r="Q541" s="46"/>
      <c r="R541" s="1"/>
      <c r="S541" s="1"/>
      <c r="T541" s="1"/>
    </row>
    <row r="542" spans="16:20">
      <c r="P542" s="54" t="s">
        <v>66</v>
      </c>
      <c r="Q542" s="54"/>
      <c r="R542" s="18">
        <f>SUM(R537:R541)</f>
        <v>2718.5</v>
      </c>
      <c r="S542" s="1"/>
      <c r="T542" s="20">
        <f>SUM(T537:T541)</f>
        <v>159.91176470588235</v>
      </c>
    </row>
    <row r="543" spans="16:20">
      <c r="P543" s="23"/>
      <c r="Q543" s="24"/>
      <c r="R543" s="23"/>
      <c r="S543" s="25"/>
    </row>
    <row r="544" spans="16:20">
      <c r="P544" s="23"/>
      <c r="Q544" s="24"/>
      <c r="R544" s="23"/>
      <c r="S544" s="25"/>
    </row>
    <row r="545" spans="16:20">
      <c r="P545" s="23"/>
      <c r="Q545" s="24"/>
      <c r="R545" s="23"/>
      <c r="S545" s="25"/>
    </row>
    <row r="546" spans="16:20">
      <c r="P546" s="23"/>
      <c r="Q546" s="24"/>
      <c r="R546" s="23"/>
      <c r="S546" s="25"/>
    </row>
    <row r="547" spans="16:20">
      <c r="P547" s="23"/>
      <c r="Q547" s="24"/>
      <c r="R547" s="23"/>
      <c r="S547" s="25"/>
    </row>
    <row r="548" spans="16:20">
      <c r="P548" s="23"/>
      <c r="Q548" s="24"/>
      <c r="R548" s="23"/>
      <c r="S548" s="25"/>
    </row>
    <row r="549" spans="16:20">
      <c r="P549" s="23"/>
      <c r="Q549" s="24"/>
      <c r="R549" s="23"/>
      <c r="S549" s="25"/>
    </row>
    <row r="550" spans="16:20">
      <c r="P550" s="23"/>
      <c r="Q550" s="24"/>
      <c r="R550" s="23"/>
      <c r="S550" s="25"/>
    </row>
    <row r="551" spans="16:20">
      <c r="P551" s="23"/>
      <c r="Q551" s="24"/>
      <c r="R551" s="23"/>
      <c r="S551" s="25"/>
    </row>
    <row r="552" spans="16:20">
      <c r="P552" s="23"/>
      <c r="Q552" s="24"/>
      <c r="R552" s="23"/>
      <c r="S552" s="25"/>
    </row>
    <row r="553" spans="16:20">
      <c r="P553" s="23"/>
      <c r="Q553" s="24"/>
      <c r="R553" s="23"/>
      <c r="S553" s="25"/>
    </row>
    <row r="554" spans="16:20">
      <c r="P554" s="23"/>
      <c r="Q554" s="24"/>
      <c r="R554" s="23"/>
      <c r="S554" s="25"/>
    </row>
    <row r="555" spans="16:20">
      <c r="P555" s="23"/>
      <c r="Q555" s="24"/>
      <c r="R555" s="23"/>
      <c r="S555" s="25"/>
    </row>
    <row r="556" spans="16:20">
      <c r="P556" s="23"/>
      <c r="Q556" s="24"/>
      <c r="R556" s="23"/>
      <c r="S556" s="25"/>
    </row>
    <row r="557" spans="16:20">
      <c r="P557" s="23"/>
      <c r="Q557" s="24"/>
      <c r="R557" s="23"/>
      <c r="S557" s="25"/>
    </row>
    <row r="558" spans="16:20">
      <c r="S558" t="s">
        <v>19</v>
      </c>
      <c r="T558" s="8">
        <v>42068</v>
      </c>
    </row>
    <row r="559" spans="16:20">
      <c r="P559" t="s">
        <v>18</v>
      </c>
    </row>
    <row r="561" spans="16:20" ht="17.25">
      <c r="P561" s="50" t="s">
        <v>0</v>
      </c>
      <c r="Q561" s="50"/>
      <c r="R561" s="2" t="s">
        <v>1</v>
      </c>
      <c r="S561" s="2" t="s">
        <v>2</v>
      </c>
      <c r="T561" s="2" t="s">
        <v>3</v>
      </c>
    </row>
    <row r="562" spans="16:20" ht="17.25">
      <c r="P562" s="50" t="s">
        <v>4</v>
      </c>
      <c r="Q562" s="50"/>
      <c r="R562" s="2">
        <v>17</v>
      </c>
      <c r="S562" s="2">
        <v>17</v>
      </c>
      <c r="T562" s="2">
        <v>17</v>
      </c>
    </row>
    <row r="563" spans="16:20" ht="17.25">
      <c r="P563" s="50" t="s">
        <v>5</v>
      </c>
      <c r="Q563" s="50"/>
      <c r="R563" s="2"/>
      <c r="S563" s="2"/>
      <c r="T563" s="2"/>
    </row>
    <row r="564" spans="16:20" ht="17.25">
      <c r="P564" s="50" t="s">
        <v>6</v>
      </c>
      <c r="Q564" s="50"/>
      <c r="R564" s="2"/>
      <c r="S564" s="2"/>
      <c r="T564" s="2"/>
    </row>
    <row r="565" spans="16:20" ht="17.25">
      <c r="P565" s="50" t="s">
        <v>7</v>
      </c>
      <c r="Q565" s="50"/>
      <c r="R565" s="2"/>
      <c r="S565" s="2"/>
      <c r="T565" s="2"/>
    </row>
    <row r="566" spans="16:20" ht="17.25">
      <c r="P566" s="50" t="s">
        <v>8</v>
      </c>
      <c r="Q566" s="50"/>
      <c r="R566" s="2">
        <f>SUM(R562:R565)</f>
        <v>17</v>
      </c>
      <c r="S566" s="2">
        <f>SUM(S562:S565)</f>
        <v>17</v>
      </c>
      <c r="T566" s="2">
        <f>SUM(T562:T565)</f>
        <v>17</v>
      </c>
    </row>
    <row r="567" spans="16:20" ht="17.25">
      <c r="P567" s="4" t="s">
        <v>9</v>
      </c>
      <c r="Q567" s="3"/>
      <c r="R567" s="3"/>
      <c r="S567" s="3"/>
      <c r="T567" s="3"/>
    </row>
    <row r="568" spans="16:20" ht="17.25">
      <c r="P568" s="5" t="s">
        <v>68</v>
      </c>
      <c r="Q568" s="2" t="s">
        <v>11</v>
      </c>
      <c r="R568" s="2" t="s">
        <v>12</v>
      </c>
      <c r="S568" s="2" t="s">
        <v>13</v>
      </c>
      <c r="T568" s="2" t="s">
        <v>14</v>
      </c>
    </row>
    <row r="569" spans="16:20" ht="17.25">
      <c r="P569" s="12">
        <v>1</v>
      </c>
      <c r="Q569" s="11" t="s">
        <v>33</v>
      </c>
      <c r="R569" s="13">
        <v>0.15</v>
      </c>
      <c r="S569" s="14">
        <v>620</v>
      </c>
      <c r="T569" s="15">
        <f>R569*S569</f>
        <v>93</v>
      </c>
    </row>
    <row r="570" spans="16:20" ht="17.25">
      <c r="P570" s="12">
        <v>2</v>
      </c>
      <c r="Q570" s="11" t="s">
        <v>34</v>
      </c>
      <c r="R570" s="13">
        <v>0.25</v>
      </c>
      <c r="S570" s="14">
        <v>270</v>
      </c>
      <c r="T570" s="15">
        <f t="shared" ref="T570:T572" si="31">R570*S570</f>
        <v>67.5</v>
      </c>
    </row>
    <row r="571" spans="16:20" ht="17.25">
      <c r="P571" s="12">
        <v>3</v>
      </c>
      <c r="Q571" s="11" t="s">
        <v>35</v>
      </c>
      <c r="R571" s="13">
        <v>0.5</v>
      </c>
      <c r="S571" s="14">
        <v>95</v>
      </c>
      <c r="T571" s="15">
        <f t="shared" si="31"/>
        <v>47.5</v>
      </c>
    </row>
    <row r="572" spans="16:20" ht="17.25">
      <c r="P572" s="12">
        <v>4</v>
      </c>
      <c r="Q572" s="11" t="s">
        <v>36</v>
      </c>
      <c r="R572" s="10"/>
      <c r="S572" s="10"/>
      <c r="T572" s="15">
        <f t="shared" si="31"/>
        <v>0</v>
      </c>
    </row>
    <row r="573" spans="16:20" ht="17.25">
      <c r="P573" s="12">
        <v>5</v>
      </c>
      <c r="Q573" s="9"/>
      <c r="R573" s="2"/>
      <c r="S573" s="2"/>
      <c r="T573" s="6"/>
    </row>
    <row r="574" spans="16:20" ht="17.25">
      <c r="P574" s="47" t="s">
        <v>22</v>
      </c>
      <c r="Q574" s="48"/>
      <c r="R574" s="48"/>
      <c r="S574" s="49"/>
      <c r="T574" s="15">
        <f>SUM(T569:T573)</f>
        <v>208</v>
      </c>
    </row>
    <row r="575" spans="16:20" ht="17.25">
      <c r="P575" s="3" t="s">
        <v>15</v>
      </c>
      <c r="Q575" s="3"/>
      <c r="R575" s="3"/>
      <c r="S575" s="3"/>
      <c r="T575" s="3"/>
    </row>
    <row r="576" spans="16:20" ht="17.25">
      <c r="P576" s="30" t="s">
        <v>69</v>
      </c>
      <c r="Q576" s="11" t="s">
        <v>37</v>
      </c>
      <c r="R576" s="13">
        <v>0.5</v>
      </c>
      <c r="S576" s="14">
        <v>160</v>
      </c>
      <c r="T576" s="15">
        <f>R576*S576</f>
        <v>80</v>
      </c>
    </row>
    <row r="577" spans="16:20" ht="17.25">
      <c r="P577" s="30" t="s">
        <v>71</v>
      </c>
      <c r="Q577" s="11" t="s">
        <v>38</v>
      </c>
      <c r="R577" s="13">
        <v>0.25</v>
      </c>
      <c r="S577" s="14">
        <v>180</v>
      </c>
      <c r="T577" s="15">
        <f t="shared" ref="T577:T589" si="32">R577*S577</f>
        <v>45</v>
      </c>
    </row>
    <row r="578" spans="16:20" ht="17.25">
      <c r="P578" s="30" t="s">
        <v>72</v>
      </c>
      <c r="Q578" s="11" t="s">
        <v>36</v>
      </c>
      <c r="R578" s="13">
        <v>25</v>
      </c>
      <c r="S578" s="14">
        <v>7.5</v>
      </c>
      <c r="T578" s="15">
        <f t="shared" si="32"/>
        <v>187.5</v>
      </c>
    </row>
    <row r="579" spans="16:20" ht="17.25">
      <c r="P579" s="30" t="s">
        <v>73</v>
      </c>
      <c r="Q579" s="11" t="s">
        <v>63</v>
      </c>
      <c r="R579" s="13">
        <v>1.5</v>
      </c>
      <c r="S579" s="14">
        <v>200</v>
      </c>
      <c r="T579" s="15">
        <f t="shared" si="32"/>
        <v>300</v>
      </c>
    </row>
    <row r="580" spans="16:20" ht="17.25">
      <c r="P580" s="30" t="s">
        <v>74</v>
      </c>
      <c r="Q580" s="11" t="s">
        <v>40</v>
      </c>
      <c r="R580" s="13">
        <v>0.05</v>
      </c>
      <c r="S580" s="14">
        <v>400</v>
      </c>
      <c r="T580" s="15">
        <f t="shared" si="32"/>
        <v>20</v>
      </c>
    </row>
    <row r="581" spans="16:20" ht="17.25">
      <c r="P581" s="30" t="s">
        <v>75</v>
      </c>
      <c r="Q581" s="11" t="s">
        <v>41</v>
      </c>
      <c r="R581" s="13">
        <v>0.1</v>
      </c>
      <c r="S581" s="14">
        <v>40</v>
      </c>
      <c r="T581" s="15">
        <f t="shared" si="32"/>
        <v>4</v>
      </c>
    </row>
    <row r="582" spans="16:20" ht="17.25">
      <c r="P582" s="30" t="s">
        <v>76</v>
      </c>
      <c r="Q582" s="11" t="s">
        <v>42</v>
      </c>
      <c r="R582" s="13">
        <v>2</v>
      </c>
      <c r="S582" s="14">
        <v>40</v>
      </c>
      <c r="T582" s="15">
        <f t="shared" si="32"/>
        <v>80</v>
      </c>
    </row>
    <row r="583" spans="16:20" ht="17.25">
      <c r="P583" s="30" t="s">
        <v>77</v>
      </c>
      <c r="Q583" s="11" t="s">
        <v>43</v>
      </c>
      <c r="R583" s="13">
        <v>3</v>
      </c>
      <c r="S583" s="14">
        <v>45</v>
      </c>
      <c r="T583" s="15">
        <f t="shared" si="32"/>
        <v>135</v>
      </c>
    </row>
    <row r="584" spans="16:20" ht="17.25">
      <c r="P584" s="30" t="s">
        <v>78</v>
      </c>
      <c r="Q584" s="11" t="s">
        <v>44</v>
      </c>
      <c r="R584" s="13">
        <v>2</v>
      </c>
      <c r="S584" s="14">
        <v>65</v>
      </c>
      <c r="T584" s="15">
        <f t="shared" si="32"/>
        <v>130</v>
      </c>
    </row>
    <row r="585" spans="16:20" ht="17.25">
      <c r="P585" s="30" t="s">
        <v>79</v>
      </c>
      <c r="Q585" s="11" t="s">
        <v>45</v>
      </c>
      <c r="R585" s="13">
        <v>1</v>
      </c>
      <c r="S585" s="14">
        <v>60</v>
      </c>
      <c r="T585" s="15">
        <f t="shared" si="32"/>
        <v>60</v>
      </c>
    </row>
    <row r="586" spans="16:20" ht="17.25">
      <c r="P586" s="30" t="s">
        <v>80</v>
      </c>
      <c r="Q586" s="11" t="s">
        <v>46</v>
      </c>
      <c r="R586" s="13">
        <v>0.5</v>
      </c>
      <c r="S586" s="14">
        <v>45</v>
      </c>
      <c r="T586" s="15">
        <f t="shared" si="32"/>
        <v>22.5</v>
      </c>
    </row>
    <row r="587" spans="16:20" ht="17.25">
      <c r="P587" s="30" t="s">
        <v>81</v>
      </c>
      <c r="Q587" s="11" t="s">
        <v>47</v>
      </c>
      <c r="R587" s="13">
        <v>0.5</v>
      </c>
      <c r="S587" s="14">
        <v>65</v>
      </c>
      <c r="T587" s="15">
        <f t="shared" si="32"/>
        <v>32.5</v>
      </c>
    </row>
    <row r="588" spans="16:20" ht="17.25">
      <c r="P588" s="30" t="s">
        <v>82</v>
      </c>
      <c r="Q588" s="11" t="s">
        <v>48</v>
      </c>
      <c r="R588" s="13">
        <v>1</v>
      </c>
      <c r="S588" s="14">
        <v>200</v>
      </c>
      <c r="T588" s="15">
        <f t="shared" si="32"/>
        <v>200</v>
      </c>
    </row>
    <row r="589" spans="16:20" ht="17.25">
      <c r="P589" s="30" t="s">
        <v>83</v>
      </c>
      <c r="Q589" s="11" t="s">
        <v>49</v>
      </c>
      <c r="R589" s="13"/>
      <c r="S589" s="14">
        <v>745</v>
      </c>
      <c r="T589" s="15">
        <f t="shared" si="32"/>
        <v>0</v>
      </c>
    </row>
    <row r="590" spans="16:20" ht="17.25">
      <c r="P590" s="30" t="s">
        <v>138</v>
      </c>
      <c r="Q590" s="2"/>
      <c r="R590" s="2"/>
      <c r="S590" s="2"/>
      <c r="T590" s="2"/>
    </row>
    <row r="591" spans="16:20" ht="17.25">
      <c r="P591" s="30" t="s">
        <v>139</v>
      </c>
      <c r="Q591" s="2"/>
      <c r="R591" s="2"/>
      <c r="S591" s="2"/>
      <c r="T591" s="2"/>
    </row>
    <row r="592" spans="16:20" ht="17.25">
      <c r="P592" s="30" t="s">
        <v>140</v>
      </c>
      <c r="Q592" s="2"/>
      <c r="R592" s="2"/>
      <c r="S592" s="2"/>
      <c r="T592" s="2"/>
    </row>
    <row r="593" spans="16:20" ht="17.25">
      <c r="P593" s="30" t="s">
        <v>141</v>
      </c>
      <c r="Q593" s="2"/>
      <c r="R593" s="2"/>
      <c r="S593" s="2"/>
      <c r="T593" s="2"/>
    </row>
    <row r="594" spans="16:20" ht="17.25">
      <c r="P594" s="30" t="s">
        <v>142</v>
      </c>
      <c r="Q594" s="2"/>
      <c r="R594" s="2"/>
      <c r="S594" s="2"/>
      <c r="T594" s="2"/>
    </row>
    <row r="595" spans="16:20" ht="17.25">
      <c r="P595" s="47" t="s">
        <v>16</v>
      </c>
      <c r="Q595" s="48"/>
      <c r="R595" s="48"/>
      <c r="S595" s="49"/>
      <c r="T595" s="2">
        <f>SUM(T576:T594)</f>
        <v>1296.5</v>
      </c>
    </row>
    <row r="596" spans="16:20" ht="17.25">
      <c r="P596" s="3" t="s">
        <v>17</v>
      </c>
      <c r="Q596" s="3"/>
      <c r="R596" s="3"/>
      <c r="S596" s="3"/>
      <c r="T596" s="3"/>
    </row>
    <row r="603" spans="16:20">
      <c r="P603" t="s">
        <v>20</v>
      </c>
    </row>
    <row r="604" spans="16:20" ht="17.25">
      <c r="P604" s="5" t="s">
        <v>10</v>
      </c>
      <c r="Q604" s="2" t="s">
        <v>11</v>
      </c>
      <c r="R604" s="2" t="s">
        <v>12</v>
      </c>
      <c r="S604" s="2" t="s">
        <v>13</v>
      </c>
      <c r="T604" s="2" t="s">
        <v>14</v>
      </c>
    </row>
    <row r="605" spans="16:20">
      <c r="P605" s="30" t="s">
        <v>97</v>
      </c>
      <c r="Q605" s="1"/>
      <c r="R605" s="1">
        <v>12</v>
      </c>
      <c r="S605" s="16">
        <v>10</v>
      </c>
      <c r="T605" s="1">
        <f>R605*S605</f>
        <v>120</v>
      </c>
    </row>
    <row r="606" spans="16:20">
      <c r="P606" s="30" t="s">
        <v>98</v>
      </c>
      <c r="Q606" s="1"/>
      <c r="R606" s="1">
        <v>13</v>
      </c>
      <c r="S606" s="16">
        <v>200</v>
      </c>
      <c r="T606" s="1">
        <f t="shared" ref="T606:T607" si="33">R606*S606</f>
        <v>2600</v>
      </c>
    </row>
    <row r="607" spans="16:20">
      <c r="P607" s="30" t="s">
        <v>99</v>
      </c>
      <c r="Q607" s="1"/>
      <c r="R607" s="1">
        <v>15</v>
      </c>
      <c r="S607" s="16">
        <v>100</v>
      </c>
      <c r="T607" s="1">
        <f t="shared" si="33"/>
        <v>1500</v>
      </c>
    </row>
    <row r="608" spans="16:20">
      <c r="P608" s="30" t="s">
        <v>100</v>
      </c>
      <c r="Q608" s="1"/>
      <c r="R608" s="1"/>
      <c r="S608" s="16"/>
      <c r="T608" s="1"/>
    </row>
    <row r="609" spans="16:20">
      <c r="P609" s="30" t="s">
        <v>144</v>
      </c>
      <c r="Q609" s="1"/>
      <c r="R609" s="1"/>
      <c r="S609" s="1"/>
      <c r="T609" s="1"/>
    </row>
    <row r="610" spans="16:20">
      <c r="P610" s="51" t="s">
        <v>21</v>
      </c>
      <c r="Q610" s="52"/>
      <c r="R610" s="52"/>
      <c r="S610" s="53"/>
      <c r="T610" s="1"/>
    </row>
    <row r="611" spans="16:20" ht="17.25">
      <c r="P611" s="47" t="s">
        <v>23</v>
      </c>
      <c r="Q611" s="48"/>
      <c r="R611" s="48"/>
      <c r="S611" s="49"/>
      <c r="T611" s="1"/>
    </row>
    <row r="612" spans="16:20">
      <c r="P612" t="s">
        <v>24</v>
      </c>
    </row>
    <row r="613" spans="16:20" ht="17.25">
      <c r="P613" s="32" t="s">
        <v>119</v>
      </c>
      <c r="Q613" s="11" t="s">
        <v>37</v>
      </c>
      <c r="R613" s="13">
        <v>0.5</v>
      </c>
      <c r="S613" s="14">
        <v>160</v>
      </c>
      <c r="T613" s="15">
        <f>R613*S613</f>
        <v>80</v>
      </c>
    </row>
    <row r="614" spans="16:20" ht="17.25">
      <c r="P614" s="32" t="s">
        <v>120</v>
      </c>
      <c r="Q614" s="11" t="s">
        <v>38</v>
      </c>
      <c r="R614" s="13">
        <v>0.25</v>
      </c>
      <c r="S614" s="14">
        <v>180</v>
      </c>
      <c r="T614" s="15">
        <f t="shared" ref="T614:T626" si="34">R614*S614</f>
        <v>45</v>
      </c>
    </row>
    <row r="615" spans="16:20" ht="17.25">
      <c r="P615" s="32" t="s">
        <v>121</v>
      </c>
      <c r="Q615" s="11" t="s">
        <v>36</v>
      </c>
      <c r="R615" s="13">
        <v>25</v>
      </c>
      <c r="S615" s="14">
        <v>7.5</v>
      </c>
      <c r="T615" s="15">
        <f t="shared" si="34"/>
        <v>187.5</v>
      </c>
    </row>
    <row r="616" spans="16:20" ht="17.25">
      <c r="P616" s="32" t="s">
        <v>122</v>
      </c>
      <c r="Q616" s="11" t="s">
        <v>64</v>
      </c>
      <c r="R616" s="13">
        <v>1.5</v>
      </c>
      <c r="S616" s="14">
        <v>145</v>
      </c>
      <c r="T616" s="15">
        <f t="shared" si="34"/>
        <v>217.5</v>
      </c>
    </row>
    <row r="617" spans="16:20" ht="17.25">
      <c r="P617" s="32" t="s">
        <v>123</v>
      </c>
      <c r="Q617" s="11" t="s">
        <v>40</v>
      </c>
      <c r="R617" s="13">
        <v>0.05</v>
      </c>
      <c r="S617" s="14">
        <v>400</v>
      </c>
      <c r="T617" s="15">
        <f t="shared" si="34"/>
        <v>20</v>
      </c>
    </row>
    <row r="618" spans="16:20" ht="17.25">
      <c r="P618" s="32" t="s">
        <v>124</v>
      </c>
      <c r="Q618" s="11" t="s">
        <v>41</v>
      </c>
      <c r="R618" s="13">
        <v>0.1</v>
      </c>
      <c r="S618" s="14">
        <v>40</v>
      </c>
      <c r="T618" s="15">
        <f t="shared" si="34"/>
        <v>4</v>
      </c>
    </row>
    <row r="619" spans="16:20" ht="17.25">
      <c r="P619" s="32" t="s">
        <v>125</v>
      </c>
      <c r="Q619" s="11" t="s">
        <v>42</v>
      </c>
      <c r="R619" s="13">
        <v>2</v>
      </c>
      <c r="S619" s="14">
        <v>40</v>
      </c>
      <c r="T619" s="15">
        <f t="shared" si="34"/>
        <v>80</v>
      </c>
    </row>
    <row r="620" spans="16:20" ht="17.25">
      <c r="P620" s="32" t="s">
        <v>126</v>
      </c>
      <c r="Q620" s="11" t="s">
        <v>43</v>
      </c>
      <c r="R620" s="13">
        <v>3</v>
      </c>
      <c r="S620" s="14">
        <v>45</v>
      </c>
      <c r="T620" s="15">
        <f t="shared" si="34"/>
        <v>135</v>
      </c>
    </row>
    <row r="621" spans="16:20" ht="17.25">
      <c r="P621" s="32" t="s">
        <v>127</v>
      </c>
      <c r="Q621" s="11" t="s">
        <v>44</v>
      </c>
      <c r="R621" s="13">
        <v>2</v>
      </c>
      <c r="S621" s="14">
        <v>65</v>
      </c>
      <c r="T621" s="15">
        <f t="shared" si="34"/>
        <v>130</v>
      </c>
    </row>
    <row r="622" spans="16:20" ht="17.25">
      <c r="P622" s="32" t="s">
        <v>128</v>
      </c>
      <c r="Q622" s="11" t="s">
        <v>45</v>
      </c>
      <c r="R622" s="13">
        <v>1</v>
      </c>
      <c r="S622" s="14">
        <v>60</v>
      </c>
      <c r="T622" s="15">
        <f t="shared" si="34"/>
        <v>60</v>
      </c>
    </row>
    <row r="623" spans="16:20" ht="17.25">
      <c r="P623" s="32" t="s">
        <v>129</v>
      </c>
      <c r="Q623" s="11" t="s">
        <v>46</v>
      </c>
      <c r="R623" s="13">
        <v>0.5</v>
      </c>
      <c r="S623" s="14">
        <v>45</v>
      </c>
      <c r="T623" s="15">
        <f t="shared" si="34"/>
        <v>22.5</v>
      </c>
    </row>
    <row r="624" spans="16:20" ht="17.25">
      <c r="P624" s="32" t="s">
        <v>130</v>
      </c>
      <c r="Q624" s="11" t="s">
        <v>47</v>
      </c>
      <c r="R624" s="13">
        <v>0.5</v>
      </c>
      <c r="S624" s="14">
        <v>65</v>
      </c>
      <c r="T624" s="15">
        <f t="shared" si="34"/>
        <v>32.5</v>
      </c>
    </row>
    <row r="625" spans="16:20" ht="17.25">
      <c r="P625" s="32" t="s">
        <v>131</v>
      </c>
      <c r="Q625" s="11" t="s">
        <v>48</v>
      </c>
      <c r="R625" s="13">
        <v>1</v>
      </c>
      <c r="S625" s="14">
        <v>200</v>
      </c>
      <c r="T625" s="15">
        <f t="shared" si="34"/>
        <v>200</v>
      </c>
    </row>
    <row r="626" spans="16:20" ht="17.25">
      <c r="P626" s="32" t="s">
        <v>132</v>
      </c>
      <c r="Q626" s="11" t="s">
        <v>49</v>
      </c>
      <c r="R626" s="13"/>
      <c r="S626" s="14">
        <v>745</v>
      </c>
      <c r="T626" s="15">
        <f t="shared" si="34"/>
        <v>0</v>
      </c>
    </row>
    <row r="627" spans="16:20" ht="17.25">
      <c r="P627" s="32" t="s">
        <v>150</v>
      </c>
      <c r="Q627" s="2"/>
      <c r="R627" s="2"/>
      <c r="S627" s="2"/>
      <c r="T627" s="2"/>
    </row>
    <row r="628" spans="16:20" ht="17.25">
      <c r="P628" s="32" t="s">
        <v>151</v>
      </c>
      <c r="Q628" s="2"/>
      <c r="R628" s="2"/>
      <c r="S628" s="2"/>
      <c r="T628" s="2"/>
    </row>
    <row r="629" spans="16:20" ht="17.25">
      <c r="P629" s="32" t="s">
        <v>152</v>
      </c>
      <c r="Q629" s="2"/>
      <c r="R629" s="2"/>
      <c r="S629" s="2"/>
      <c r="T629" s="2"/>
    </row>
    <row r="630" spans="16:20" ht="17.25">
      <c r="P630" s="32" t="s">
        <v>153</v>
      </c>
      <c r="Q630" s="2"/>
      <c r="R630" s="2"/>
      <c r="S630" s="2"/>
      <c r="T630" s="2"/>
    </row>
    <row r="631" spans="16:20" ht="17.25">
      <c r="P631" s="32" t="s">
        <v>154</v>
      </c>
      <c r="Q631" s="2"/>
      <c r="R631" s="2"/>
      <c r="S631" s="2"/>
      <c r="T631" s="2"/>
    </row>
    <row r="632" spans="16:20" ht="17.25">
      <c r="P632" s="47" t="s">
        <v>65</v>
      </c>
      <c r="Q632" s="48"/>
      <c r="R632" s="48"/>
      <c r="S632" s="49"/>
      <c r="T632" s="2">
        <f>SUM(T613:T631)</f>
        <v>1214</v>
      </c>
    </row>
    <row r="635" spans="16:20">
      <c r="R635" t="s">
        <v>25</v>
      </c>
    </row>
    <row r="637" spans="16:20">
      <c r="P637" s="45" t="s">
        <v>26</v>
      </c>
      <c r="Q637" s="45"/>
      <c r="R637" s="1" t="s">
        <v>27</v>
      </c>
      <c r="S637" s="1" t="s">
        <v>28</v>
      </c>
      <c r="T637" s="1" t="s">
        <v>29</v>
      </c>
    </row>
    <row r="638" spans="16:20">
      <c r="P638" s="45" t="s">
        <v>30</v>
      </c>
      <c r="Q638" s="45"/>
      <c r="R638" s="18">
        <f>T574</f>
        <v>208</v>
      </c>
      <c r="S638" s="19">
        <f>R566</f>
        <v>17</v>
      </c>
      <c r="T638" s="16">
        <f>R638/S638</f>
        <v>12.235294117647058</v>
      </c>
    </row>
    <row r="639" spans="16:20">
      <c r="P639" s="45" t="s">
        <v>31</v>
      </c>
      <c r="Q639" s="45"/>
      <c r="R639" s="18">
        <f>T595</f>
        <v>1296.5</v>
      </c>
      <c r="S639" s="19">
        <v>17</v>
      </c>
      <c r="T639" s="16">
        <f t="shared" ref="T639:T640" si="35">R639/S639</f>
        <v>76.264705882352942</v>
      </c>
    </row>
    <row r="640" spans="16:20">
      <c r="P640" s="45" t="s">
        <v>32</v>
      </c>
      <c r="Q640" s="45"/>
      <c r="R640" s="18">
        <f>T632</f>
        <v>1214</v>
      </c>
      <c r="S640" s="19">
        <v>17</v>
      </c>
      <c r="T640" s="16">
        <f t="shared" si="35"/>
        <v>71.411764705882348</v>
      </c>
    </row>
    <row r="641" spans="16:20">
      <c r="P641" s="46" t="s">
        <v>155</v>
      </c>
      <c r="Q641" s="46"/>
      <c r="R641" s="1"/>
      <c r="S641" s="1"/>
      <c r="T641" s="1"/>
    </row>
    <row r="642" spans="16:20">
      <c r="P642" s="46" t="s">
        <v>156</v>
      </c>
      <c r="Q642" s="46"/>
      <c r="R642" s="1"/>
      <c r="S642" s="1"/>
      <c r="T642" s="1"/>
    </row>
    <row r="643" spans="16:20">
      <c r="P643" s="45" t="s">
        <v>66</v>
      </c>
      <c r="Q643" s="45"/>
      <c r="R643" s="18">
        <f>SUM(R638:R642)</f>
        <v>2718.5</v>
      </c>
      <c r="S643" s="1"/>
      <c r="T643" s="20">
        <f>SUM(T638:T642)</f>
        <v>159.91176470588235</v>
      </c>
    </row>
    <row r="659" spans="16:20">
      <c r="S659" t="s">
        <v>19</v>
      </c>
      <c r="T659" s="8">
        <v>42069</v>
      </c>
    </row>
    <row r="660" spans="16:20">
      <c r="P660" t="s">
        <v>18</v>
      </c>
    </row>
    <row r="662" spans="16:20" ht="17.25">
      <c r="P662" s="50" t="s">
        <v>0</v>
      </c>
      <c r="Q662" s="50"/>
      <c r="R662" s="2" t="s">
        <v>1</v>
      </c>
      <c r="S662" s="2" t="s">
        <v>2</v>
      </c>
      <c r="T662" s="2" t="s">
        <v>3</v>
      </c>
    </row>
    <row r="663" spans="16:20" ht="17.25">
      <c r="P663" s="50" t="s">
        <v>4</v>
      </c>
      <c r="Q663" s="50"/>
      <c r="R663" s="2">
        <v>17</v>
      </c>
      <c r="S663" s="2">
        <v>17</v>
      </c>
      <c r="T663" s="2">
        <v>17</v>
      </c>
    </row>
    <row r="664" spans="16:20" ht="17.25">
      <c r="P664" s="50" t="s">
        <v>5</v>
      </c>
      <c r="Q664" s="50"/>
      <c r="R664" s="2"/>
      <c r="S664" s="2"/>
      <c r="T664" s="2"/>
    </row>
    <row r="665" spans="16:20" ht="17.25">
      <c r="P665" s="50" t="s">
        <v>6</v>
      </c>
      <c r="Q665" s="50"/>
      <c r="R665" s="2"/>
      <c r="S665" s="2"/>
      <c r="T665" s="2"/>
    </row>
    <row r="666" spans="16:20" ht="17.25">
      <c r="P666" s="50" t="s">
        <v>7</v>
      </c>
      <c r="Q666" s="50"/>
      <c r="R666" s="2"/>
      <c r="S666" s="2"/>
      <c r="T666" s="2"/>
    </row>
    <row r="667" spans="16:20" ht="17.25">
      <c r="P667" s="50" t="s">
        <v>8</v>
      </c>
      <c r="Q667" s="50"/>
      <c r="R667" s="2">
        <f>SUM(R663:R666)</f>
        <v>17</v>
      </c>
      <c r="S667" s="2">
        <f t="shared" ref="S667:T667" si="36">SUM(S663:S666)</f>
        <v>17</v>
      </c>
      <c r="T667" s="2">
        <f t="shared" si="36"/>
        <v>17</v>
      </c>
    </row>
    <row r="668" spans="16:20" ht="17.25">
      <c r="P668" s="4" t="s">
        <v>9</v>
      </c>
      <c r="Q668" s="3"/>
      <c r="R668" s="3"/>
      <c r="S668" s="3"/>
      <c r="T668" s="3"/>
    </row>
    <row r="669" spans="16:20" ht="17.25">
      <c r="P669" s="5" t="s">
        <v>10</v>
      </c>
      <c r="Q669" s="2" t="s">
        <v>11</v>
      </c>
      <c r="R669" s="2" t="s">
        <v>12</v>
      </c>
      <c r="S669" s="2" t="s">
        <v>13</v>
      </c>
      <c r="T669" s="2" t="s">
        <v>14</v>
      </c>
    </row>
    <row r="670" spans="16:20" ht="17.25">
      <c r="P670" s="12">
        <v>1</v>
      </c>
      <c r="Q670" s="11" t="s">
        <v>33</v>
      </c>
      <c r="R670" s="13">
        <v>0.15</v>
      </c>
      <c r="S670" s="14">
        <v>620</v>
      </c>
      <c r="T670" s="15">
        <f>R670*S670</f>
        <v>93</v>
      </c>
    </row>
    <row r="671" spans="16:20" ht="17.25">
      <c r="P671" s="12">
        <v>2</v>
      </c>
      <c r="Q671" s="11" t="s">
        <v>34</v>
      </c>
      <c r="R671" s="13">
        <v>0.25</v>
      </c>
      <c r="S671" s="14">
        <v>270</v>
      </c>
      <c r="T671" s="15">
        <f t="shared" ref="T671:T673" si="37">R671*S671</f>
        <v>67.5</v>
      </c>
    </row>
    <row r="672" spans="16:20" ht="17.25">
      <c r="P672" s="12">
        <v>3</v>
      </c>
      <c r="Q672" s="11" t="s">
        <v>35</v>
      </c>
      <c r="R672" s="13">
        <v>0.5</v>
      </c>
      <c r="S672" s="14">
        <v>95</v>
      </c>
      <c r="T672" s="15">
        <f t="shared" si="37"/>
        <v>47.5</v>
      </c>
    </row>
    <row r="673" spans="16:20" ht="17.25">
      <c r="P673" s="12">
        <v>4</v>
      </c>
      <c r="Q673" s="11" t="s">
        <v>67</v>
      </c>
      <c r="R673" s="13">
        <v>5</v>
      </c>
      <c r="S673" s="14">
        <v>160</v>
      </c>
      <c r="T673" s="15">
        <f t="shared" si="37"/>
        <v>800</v>
      </c>
    </row>
    <row r="674" spans="16:20" ht="17.25">
      <c r="P674" s="12">
        <v>5</v>
      </c>
      <c r="Q674" s="9"/>
      <c r="R674" s="2"/>
      <c r="S674" s="2"/>
      <c r="T674" s="6"/>
    </row>
    <row r="675" spans="16:20" ht="17.25">
      <c r="P675" s="47" t="s">
        <v>22</v>
      </c>
      <c r="Q675" s="48"/>
      <c r="R675" s="48"/>
      <c r="S675" s="49"/>
      <c r="T675" s="15">
        <f>SUM(T670:T674)</f>
        <v>1008</v>
      </c>
    </row>
    <row r="676" spans="16:20" ht="17.25">
      <c r="P676" s="3" t="s">
        <v>15</v>
      </c>
      <c r="Q676" s="3"/>
      <c r="R676" s="3"/>
      <c r="S676" s="3"/>
      <c r="T676" s="15"/>
    </row>
    <row r="677" spans="16:20" ht="17.25">
      <c r="P677" s="30" t="s">
        <v>69</v>
      </c>
      <c r="Q677" s="11" t="s">
        <v>37</v>
      </c>
      <c r="R677" s="13">
        <v>0.5</v>
      </c>
      <c r="S677" s="14">
        <v>160</v>
      </c>
      <c r="T677" s="15">
        <f>R677*S677</f>
        <v>80</v>
      </c>
    </row>
    <row r="678" spans="16:20" ht="17.25">
      <c r="P678" s="30" t="s">
        <v>71</v>
      </c>
      <c r="Q678" s="11" t="s">
        <v>38</v>
      </c>
      <c r="R678" s="13">
        <v>0.25</v>
      </c>
      <c r="S678" s="14">
        <v>180</v>
      </c>
      <c r="T678" s="15">
        <f t="shared" ref="T678:T690" si="38">R678*S678</f>
        <v>45</v>
      </c>
    </row>
    <row r="679" spans="16:20" ht="17.25">
      <c r="P679" s="30" t="s">
        <v>72</v>
      </c>
      <c r="Q679" s="11" t="s">
        <v>36</v>
      </c>
      <c r="R679" s="13">
        <v>25</v>
      </c>
      <c r="S679" s="14">
        <v>7.5</v>
      </c>
      <c r="T679" s="15">
        <f t="shared" si="38"/>
        <v>187.5</v>
      </c>
    </row>
    <row r="680" spans="16:20" ht="17.25">
      <c r="P680" s="30" t="s">
        <v>73</v>
      </c>
      <c r="Q680" s="11" t="s">
        <v>39</v>
      </c>
      <c r="R680" s="13">
        <v>1.5</v>
      </c>
      <c r="S680" s="14">
        <v>145</v>
      </c>
      <c r="T680" s="15">
        <f t="shared" si="38"/>
        <v>217.5</v>
      </c>
    </row>
    <row r="681" spans="16:20" ht="17.25">
      <c r="P681" s="30" t="s">
        <v>74</v>
      </c>
      <c r="Q681" s="11" t="s">
        <v>40</v>
      </c>
      <c r="R681" s="13">
        <v>0.05</v>
      </c>
      <c r="S681" s="14">
        <v>400</v>
      </c>
      <c r="T681" s="15">
        <f t="shared" si="38"/>
        <v>20</v>
      </c>
    </row>
    <row r="682" spans="16:20" ht="17.25">
      <c r="P682" s="30" t="s">
        <v>75</v>
      </c>
      <c r="Q682" s="11" t="s">
        <v>41</v>
      </c>
      <c r="R682" s="13">
        <v>0.1</v>
      </c>
      <c r="S682" s="14">
        <v>40</v>
      </c>
      <c r="T682" s="15">
        <f t="shared" si="38"/>
        <v>4</v>
      </c>
    </row>
    <row r="683" spans="16:20" ht="17.25">
      <c r="P683" s="30" t="s">
        <v>76</v>
      </c>
      <c r="Q683" s="11" t="s">
        <v>42</v>
      </c>
      <c r="R683" s="13">
        <v>2</v>
      </c>
      <c r="S683" s="14">
        <v>40</v>
      </c>
      <c r="T683" s="15">
        <f t="shared" si="38"/>
        <v>80</v>
      </c>
    </row>
    <row r="684" spans="16:20" ht="17.25">
      <c r="P684" s="30" t="s">
        <v>77</v>
      </c>
      <c r="Q684" s="11" t="s">
        <v>43</v>
      </c>
      <c r="R684" s="13">
        <v>3</v>
      </c>
      <c r="S684" s="14">
        <v>45</v>
      </c>
      <c r="T684" s="15">
        <f t="shared" si="38"/>
        <v>135</v>
      </c>
    </row>
    <row r="685" spans="16:20" ht="17.25">
      <c r="P685" s="30" t="s">
        <v>78</v>
      </c>
      <c r="Q685" s="11" t="s">
        <v>44</v>
      </c>
      <c r="R685" s="13">
        <v>2</v>
      </c>
      <c r="S685" s="14">
        <v>65</v>
      </c>
      <c r="T685" s="15">
        <f t="shared" si="38"/>
        <v>130</v>
      </c>
    </row>
    <row r="686" spans="16:20" ht="17.25">
      <c r="P686" s="30" t="s">
        <v>79</v>
      </c>
      <c r="Q686" s="11" t="s">
        <v>45</v>
      </c>
      <c r="R686" s="13">
        <v>1</v>
      </c>
      <c r="S686" s="14">
        <v>60</v>
      </c>
      <c r="T686" s="15">
        <f t="shared" si="38"/>
        <v>60</v>
      </c>
    </row>
    <row r="687" spans="16:20" ht="17.25">
      <c r="P687" s="30" t="s">
        <v>80</v>
      </c>
      <c r="Q687" s="11" t="s">
        <v>46</v>
      </c>
      <c r="R687" s="13">
        <v>0.5</v>
      </c>
      <c r="S687" s="14">
        <v>45</v>
      </c>
      <c r="T687" s="15">
        <f t="shared" si="38"/>
        <v>22.5</v>
      </c>
    </row>
    <row r="688" spans="16:20" ht="17.25">
      <c r="P688" s="30" t="s">
        <v>81</v>
      </c>
      <c r="Q688" s="11" t="s">
        <v>47</v>
      </c>
      <c r="R688" s="13">
        <v>0.5</v>
      </c>
      <c r="S688" s="14">
        <v>65</v>
      </c>
      <c r="T688" s="15">
        <f t="shared" si="38"/>
        <v>32.5</v>
      </c>
    </row>
    <row r="689" spans="16:20" ht="17.25">
      <c r="P689" s="30" t="s">
        <v>82</v>
      </c>
      <c r="Q689" s="11" t="s">
        <v>48</v>
      </c>
      <c r="R689" s="13">
        <v>1</v>
      </c>
      <c r="S689" s="14">
        <v>200</v>
      </c>
      <c r="T689" s="15">
        <f t="shared" si="38"/>
        <v>200</v>
      </c>
    </row>
    <row r="690" spans="16:20" ht="17.25">
      <c r="P690" s="30" t="s">
        <v>83</v>
      </c>
      <c r="Q690" s="11" t="s">
        <v>49</v>
      </c>
      <c r="R690" s="13"/>
      <c r="S690" s="14">
        <v>745</v>
      </c>
      <c r="T690" s="15">
        <f t="shared" si="38"/>
        <v>0</v>
      </c>
    </row>
    <row r="691" spans="16:20" ht="17.25">
      <c r="P691" s="30" t="s">
        <v>138</v>
      </c>
      <c r="Q691" s="11"/>
      <c r="R691" s="13"/>
      <c r="S691" s="14"/>
      <c r="T691" s="15"/>
    </row>
    <row r="692" spans="16:20" ht="17.25">
      <c r="P692" s="30" t="s">
        <v>139</v>
      </c>
      <c r="Q692" s="11"/>
      <c r="R692" s="13"/>
      <c r="S692" s="14"/>
      <c r="T692" s="15"/>
    </row>
    <row r="693" spans="16:20" ht="17.25">
      <c r="P693" s="30" t="s">
        <v>140</v>
      </c>
      <c r="Q693" s="11"/>
      <c r="R693" s="13"/>
      <c r="S693" s="14"/>
      <c r="T693" s="15"/>
    </row>
    <row r="694" spans="16:20" ht="17.25">
      <c r="P694" s="30" t="s">
        <v>141</v>
      </c>
      <c r="Q694" s="11"/>
      <c r="R694" s="13"/>
      <c r="S694" s="14"/>
      <c r="T694" s="15"/>
    </row>
    <row r="695" spans="16:20" ht="17.25">
      <c r="P695" s="30" t="s">
        <v>142</v>
      </c>
      <c r="Q695" s="2"/>
      <c r="R695" s="13"/>
      <c r="S695" s="14"/>
      <c r="T695" s="15"/>
    </row>
    <row r="696" spans="16:20" ht="17.25">
      <c r="P696" s="47" t="s">
        <v>16</v>
      </c>
      <c r="Q696" s="48"/>
      <c r="R696" s="48"/>
      <c r="S696" s="49"/>
      <c r="T696" s="15">
        <f>SUM(T677:T695)</f>
        <v>1214</v>
      </c>
    </row>
    <row r="697" spans="16:20" ht="17.25">
      <c r="P697" s="3" t="s">
        <v>17</v>
      </c>
      <c r="Q697" s="3"/>
      <c r="R697" s="3"/>
      <c r="S697" s="3"/>
      <c r="T697" s="3"/>
    </row>
    <row r="704" spans="16:20">
      <c r="P704" t="s">
        <v>20</v>
      </c>
    </row>
    <row r="705" spans="16:20" ht="17.25">
      <c r="P705" s="5" t="s">
        <v>10</v>
      </c>
      <c r="Q705" s="2" t="s">
        <v>11</v>
      </c>
      <c r="R705" s="2" t="s">
        <v>12</v>
      </c>
      <c r="S705" s="2" t="s">
        <v>13</v>
      </c>
      <c r="T705" s="2" t="s">
        <v>14</v>
      </c>
    </row>
    <row r="706" spans="16:20">
      <c r="P706" s="30" t="s">
        <v>97</v>
      </c>
      <c r="Q706" s="1"/>
      <c r="R706" s="1">
        <v>12</v>
      </c>
      <c r="S706" s="16">
        <v>10</v>
      </c>
      <c r="T706" s="1">
        <f>R706*S706</f>
        <v>120</v>
      </c>
    </row>
    <row r="707" spans="16:20">
      <c r="P707" s="30" t="s">
        <v>98</v>
      </c>
      <c r="Q707" s="1"/>
      <c r="R707" s="1">
        <v>13</v>
      </c>
      <c r="S707" s="16">
        <v>200</v>
      </c>
      <c r="T707" s="1">
        <f t="shared" ref="T707:T708" si="39">R707*S707</f>
        <v>2600</v>
      </c>
    </row>
    <row r="708" spans="16:20">
      <c r="P708" s="30" t="s">
        <v>99</v>
      </c>
      <c r="Q708" s="1"/>
      <c r="R708" s="1">
        <v>15</v>
      </c>
      <c r="S708" s="16">
        <v>100</v>
      </c>
      <c r="T708" s="1">
        <f t="shared" si="39"/>
        <v>1500</v>
      </c>
    </row>
    <row r="709" spans="16:20">
      <c r="P709" s="30" t="s">
        <v>100</v>
      </c>
      <c r="Q709" s="1"/>
      <c r="R709" s="1"/>
      <c r="S709" s="16"/>
      <c r="T709" s="1"/>
    </row>
    <row r="710" spans="16:20">
      <c r="P710" s="30" t="s">
        <v>144</v>
      </c>
      <c r="Q710" s="1"/>
      <c r="R710" s="1"/>
      <c r="S710" s="16"/>
      <c r="T710" s="1"/>
    </row>
    <row r="711" spans="16:20">
      <c r="P711" s="51" t="s">
        <v>21</v>
      </c>
      <c r="Q711" s="52"/>
      <c r="R711" s="52"/>
      <c r="S711" s="53"/>
      <c r="T711" s="1"/>
    </row>
    <row r="712" spans="16:20" ht="17.25">
      <c r="P712" s="47" t="s">
        <v>23</v>
      </c>
      <c r="Q712" s="48"/>
      <c r="R712" s="48"/>
      <c r="S712" s="49"/>
      <c r="T712" s="1"/>
    </row>
    <row r="713" spans="16:20">
      <c r="P713" t="s">
        <v>24</v>
      </c>
    </row>
    <row r="714" spans="16:20" ht="17.25">
      <c r="P714" s="32" t="s">
        <v>119</v>
      </c>
      <c r="Q714" s="11" t="s">
        <v>50</v>
      </c>
      <c r="R714" s="14">
        <v>0.5</v>
      </c>
      <c r="S714" s="17">
        <v>160</v>
      </c>
      <c r="T714" s="14">
        <f>R714*S714</f>
        <v>80</v>
      </c>
    </row>
    <row r="715" spans="16:20" ht="17.25">
      <c r="P715" s="32" t="s">
        <v>120</v>
      </c>
      <c r="Q715" s="11" t="s">
        <v>38</v>
      </c>
      <c r="R715" s="14">
        <v>0.25</v>
      </c>
      <c r="S715" s="17">
        <v>180</v>
      </c>
      <c r="T715" s="14">
        <f t="shared" ref="T715:T725" si="40">R715*S715</f>
        <v>45</v>
      </c>
    </row>
    <row r="716" spans="16:20" ht="17.25">
      <c r="P716" s="32" t="s">
        <v>121</v>
      </c>
      <c r="Q716" s="11" t="s">
        <v>36</v>
      </c>
      <c r="R716" s="14">
        <v>20</v>
      </c>
      <c r="S716" s="17">
        <v>7.5</v>
      </c>
      <c r="T716" s="14">
        <f t="shared" si="40"/>
        <v>150</v>
      </c>
    </row>
    <row r="717" spans="16:20" ht="17.25">
      <c r="P717" s="32" t="s">
        <v>122</v>
      </c>
      <c r="Q717" s="11" t="s">
        <v>51</v>
      </c>
      <c r="R717" s="14">
        <v>0.05</v>
      </c>
      <c r="S717" s="17">
        <v>40</v>
      </c>
      <c r="T717" s="14">
        <f t="shared" si="40"/>
        <v>2</v>
      </c>
    </row>
    <row r="718" spans="16:20" ht="17.25">
      <c r="P718" s="32" t="s">
        <v>123</v>
      </c>
      <c r="Q718" s="11" t="s">
        <v>52</v>
      </c>
      <c r="R718" s="14">
        <v>1.5</v>
      </c>
      <c r="S718" s="17">
        <v>90</v>
      </c>
      <c r="T718" s="14">
        <f t="shared" si="40"/>
        <v>135</v>
      </c>
    </row>
    <row r="719" spans="16:20" ht="17.25">
      <c r="P719" s="32" t="s">
        <v>124</v>
      </c>
      <c r="Q719" s="11" t="s">
        <v>42</v>
      </c>
      <c r="R719" s="14">
        <v>2</v>
      </c>
      <c r="S719" s="17">
        <v>45</v>
      </c>
      <c r="T719" s="14">
        <f t="shared" si="40"/>
        <v>90</v>
      </c>
    </row>
    <row r="720" spans="16:20" ht="17.25">
      <c r="P720" s="32" t="s">
        <v>125</v>
      </c>
      <c r="Q720" s="11" t="s">
        <v>43</v>
      </c>
      <c r="R720" s="14">
        <v>1</v>
      </c>
      <c r="S720" s="17">
        <v>45</v>
      </c>
      <c r="T720" s="14">
        <f t="shared" si="40"/>
        <v>45</v>
      </c>
    </row>
    <row r="721" spans="16:20" ht="17.25">
      <c r="P721" s="32" t="s">
        <v>126</v>
      </c>
      <c r="Q721" s="11" t="s">
        <v>44</v>
      </c>
      <c r="R721" s="14">
        <v>0.5</v>
      </c>
      <c r="S721" s="17">
        <v>65</v>
      </c>
      <c r="T721" s="14">
        <f t="shared" si="40"/>
        <v>32.5</v>
      </c>
    </row>
    <row r="722" spans="16:20" ht="17.25">
      <c r="P722" s="32" t="s">
        <v>127</v>
      </c>
      <c r="Q722" s="11" t="s">
        <v>46</v>
      </c>
      <c r="R722" s="14">
        <v>0.5</v>
      </c>
      <c r="S722" s="17">
        <v>45</v>
      </c>
      <c r="T722" s="14">
        <f t="shared" si="40"/>
        <v>22.5</v>
      </c>
    </row>
    <row r="723" spans="16:20" ht="17.25">
      <c r="P723" s="32" t="s">
        <v>128</v>
      </c>
      <c r="Q723" s="11" t="s">
        <v>54</v>
      </c>
      <c r="R723" s="14">
        <v>0.5</v>
      </c>
      <c r="S723" s="17">
        <v>60</v>
      </c>
      <c r="T723" s="14">
        <f t="shared" si="40"/>
        <v>30</v>
      </c>
    </row>
    <row r="724" spans="16:20" ht="17.25">
      <c r="P724" s="32" t="s">
        <v>129</v>
      </c>
      <c r="Q724" s="11" t="s">
        <v>53</v>
      </c>
      <c r="R724" s="14">
        <v>0.05</v>
      </c>
      <c r="S724" s="17">
        <v>200</v>
      </c>
      <c r="T724" s="14">
        <f t="shared" si="40"/>
        <v>10</v>
      </c>
    </row>
    <row r="725" spans="16:20" ht="17.25">
      <c r="P725" s="32" t="s">
        <v>130</v>
      </c>
      <c r="Q725" s="11" t="s">
        <v>49</v>
      </c>
      <c r="R725" s="11"/>
      <c r="S725" s="17">
        <v>745</v>
      </c>
      <c r="T725" s="14">
        <f t="shared" si="40"/>
        <v>0</v>
      </c>
    </row>
    <row r="726" spans="16:20" ht="17.25">
      <c r="P726" s="32" t="s">
        <v>131</v>
      </c>
      <c r="Q726" s="11"/>
      <c r="R726" s="2"/>
      <c r="S726" s="2"/>
      <c r="T726" s="2"/>
    </row>
    <row r="727" spans="16:20" ht="17.25">
      <c r="P727" s="32" t="s">
        <v>132</v>
      </c>
      <c r="Q727" s="11"/>
      <c r="R727" s="2"/>
      <c r="S727" s="2"/>
      <c r="T727" s="2"/>
    </row>
    <row r="728" spans="16:20" ht="17.25">
      <c r="P728" s="32" t="s">
        <v>150</v>
      </c>
      <c r="Q728" s="11"/>
      <c r="R728" s="2"/>
      <c r="S728" s="2"/>
      <c r="T728" s="2"/>
    </row>
    <row r="729" spans="16:20" ht="17.25">
      <c r="P729" s="32" t="s">
        <v>151</v>
      </c>
      <c r="Q729" s="11"/>
      <c r="R729" s="2"/>
      <c r="S729" s="2"/>
      <c r="T729" s="2"/>
    </row>
    <row r="730" spans="16:20" ht="17.25">
      <c r="P730" s="32" t="s">
        <v>152</v>
      </c>
      <c r="Q730" s="11"/>
      <c r="R730" s="2"/>
      <c r="S730" s="2"/>
      <c r="T730" s="2"/>
    </row>
    <row r="731" spans="16:20" ht="17.25">
      <c r="P731" s="32" t="s">
        <v>153</v>
      </c>
      <c r="Q731" s="11"/>
      <c r="R731" s="2"/>
      <c r="S731" s="2"/>
      <c r="T731" s="2"/>
    </row>
    <row r="732" spans="16:20" ht="17.25">
      <c r="P732" s="32" t="s">
        <v>154</v>
      </c>
      <c r="Q732" s="2"/>
      <c r="R732" s="2"/>
      <c r="S732" s="2"/>
      <c r="T732" s="2"/>
    </row>
    <row r="733" spans="16:20" ht="17.25">
      <c r="P733" s="47" t="s">
        <v>65</v>
      </c>
      <c r="Q733" s="48"/>
      <c r="R733" s="48"/>
      <c r="S733" s="49"/>
      <c r="T733" s="14">
        <f>SUM(T714:T732)</f>
        <v>642</v>
      </c>
    </row>
    <row r="736" spans="16:20">
      <c r="R736" t="s">
        <v>25</v>
      </c>
    </row>
    <row r="738" spans="16:20">
      <c r="P738" s="45" t="s">
        <v>26</v>
      </c>
      <c r="Q738" s="45"/>
      <c r="R738" s="1" t="s">
        <v>27</v>
      </c>
      <c r="S738" s="1" t="s">
        <v>28</v>
      </c>
      <c r="T738" s="1" t="s">
        <v>29</v>
      </c>
    </row>
    <row r="739" spans="16:20">
      <c r="P739" s="45" t="s">
        <v>30</v>
      </c>
      <c r="Q739" s="45"/>
      <c r="R739" s="18">
        <f>T675</f>
        <v>1008</v>
      </c>
      <c r="S739" s="19">
        <f>R667</f>
        <v>17</v>
      </c>
      <c r="T739" s="16">
        <f>R739/S739</f>
        <v>59.294117647058826</v>
      </c>
    </row>
    <row r="740" spans="16:20">
      <c r="P740" s="45" t="s">
        <v>31</v>
      </c>
      <c r="Q740" s="45"/>
      <c r="R740" s="18">
        <f>T696</f>
        <v>1214</v>
      </c>
      <c r="S740" s="19">
        <v>17</v>
      </c>
      <c r="T740" s="16">
        <f t="shared" ref="T740:T741" si="41">R740/S740</f>
        <v>71.411764705882348</v>
      </c>
    </row>
    <row r="741" spans="16:20">
      <c r="P741" s="45" t="s">
        <v>32</v>
      </c>
      <c r="Q741" s="45"/>
      <c r="R741" s="18">
        <f>T733</f>
        <v>642</v>
      </c>
      <c r="S741" s="19">
        <v>17</v>
      </c>
      <c r="T741" s="16">
        <f t="shared" si="41"/>
        <v>37.764705882352942</v>
      </c>
    </row>
    <row r="742" spans="16:20">
      <c r="P742" s="46" t="s">
        <v>155</v>
      </c>
      <c r="Q742" s="46"/>
      <c r="R742" s="1"/>
      <c r="S742" s="1"/>
      <c r="T742" s="1"/>
    </row>
    <row r="743" spans="16:20">
      <c r="P743" s="46" t="s">
        <v>156</v>
      </c>
      <c r="Q743" s="46"/>
      <c r="R743" s="1"/>
      <c r="S743" s="1"/>
      <c r="T743" s="1"/>
    </row>
    <row r="744" spans="16:20">
      <c r="P744" s="45" t="s">
        <v>66</v>
      </c>
      <c r="Q744" s="45"/>
      <c r="R744" s="18">
        <f>SUM(R739:R743)</f>
        <v>2864</v>
      </c>
      <c r="S744" s="1"/>
      <c r="T744" s="20">
        <f>SUM(T739:T743)</f>
        <v>168.47058823529409</v>
      </c>
    </row>
    <row r="746" spans="16:20">
      <c r="P746" t="s">
        <v>55</v>
      </c>
      <c r="S746" t="s">
        <v>56</v>
      </c>
    </row>
    <row r="761" spans="16:20">
      <c r="S761" t="s">
        <v>19</v>
      </c>
      <c r="T761" s="8">
        <v>42070</v>
      </c>
    </row>
    <row r="762" spans="16:20">
      <c r="P762" t="s">
        <v>18</v>
      </c>
    </row>
    <row r="764" spans="16:20" ht="17.25">
      <c r="P764" s="50" t="s">
        <v>0</v>
      </c>
      <c r="Q764" s="50"/>
      <c r="R764" s="2" t="s">
        <v>1</v>
      </c>
      <c r="S764" s="2" t="s">
        <v>2</v>
      </c>
      <c r="T764" s="2" t="s">
        <v>3</v>
      </c>
    </row>
    <row r="765" spans="16:20" ht="17.25">
      <c r="P765" s="50" t="s">
        <v>4</v>
      </c>
      <c r="Q765" s="50"/>
      <c r="R765" s="10">
        <v>17</v>
      </c>
      <c r="S765" s="10">
        <v>17</v>
      </c>
      <c r="T765" s="10">
        <v>17</v>
      </c>
    </row>
    <row r="766" spans="16:20" ht="17.25">
      <c r="P766" s="50" t="s">
        <v>5</v>
      </c>
      <c r="Q766" s="50"/>
      <c r="R766" s="10"/>
      <c r="S766" s="10"/>
      <c r="T766" s="10"/>
    </row>
    <row r="767" spans="16:20" ht="17.25">
      <c r="P767" s="50" t="s">
        <v>6</v>
      </c>
      <c r="Q767" s="50"/>
      <c r="R767" s="10"/>
      <c r="S767" s="10"/>
      <c r="T767" s="10"/>
    </row>
    <row r="768" spans="16:20" ht="17.25">
      <c r="P768" s="50" t="s">
        <v>7</v>
      </c>
      <c r="Q768" s="50"/>
      <c r="R768" s="10"/>
      <c r="S768" s="10"/>
      <c r="T768" s="10"/>
    </row>
    <row r="769" spans="16:20" ht="17.25">
      <c r="P769" s="55" t="s">
        <v>8</v>
      </c>
      <c r="Q769" s="55"/>
      <c r="R769" s="10">
        <f>SUM(R765:R768)</f>
        <v>17</v>
      </c>
      <c r="S769" s="10">
        <f>SUM(S765:S768)</f>
        <v>17</v>
      </c>
      <c r="T769" s="10">
        <f>SUM(T765:T768)</f>
        <v>17</v>
      </c>
    </row>
    <row r="770" spans="16:20" ht="17.25">
      <c r="P770" s="4" t="s">
        <v>9</v>
      </c>
      <c r="Q770" s="3"/>
      <c r="R770" s="3"/>
      <c r="S770" s="3"/>
      <c r="T770" s="3"/>
    </row>
    <row r="771" spans="16:20" ht="17.25">
      <c r="P771" s="5" t="s">
        <v>68</v>
      </c>
      <c r="Q771" s="2" t="s">
        <v>11</v>
      </c>
      <c r="R771" s="2" t="s">
        <v>12</v>
      </c>
      <c r="S771" s="2" t="s">
        <v>13</v>
      </c>
      <c r="T771" s="2" t="s">
        <v>14</v>
      </c>
    </row>
    <row r="772" spans="16:20" ht="17.25">
      <c r="P772" s="12">
        <v>1</v>
      </c>
      <c r="Q772" s="11" t="s">
        <v>33</v>
      </c>
      <c r="R772" s="13">
        <v>0.15</v>
      </c>
      <c r="S772" s="14">
        <v>620</v>
      </c>
      <c r="T772" s="15">
        <f>R772*S772</f>
        <v>93</v>
      </c>
    </row>
    <row r="773" spans="16:20" ht="17.25">
      <c r="P773" s="12">
        <v>2</v>
      </c>
      <c r="Q773" s="11" t="s">
        <v>34</v>
      </c>
      <c r="R773" s="13">
        <v>0.25</v>
      </c>
      <c r="S773" s="14">
        <v>270</v>
      </c>
      <c r="T773" s="15">
        <f t="shared" ref="T773:T775" si="42">R773*S773</f>
        <v>67.5</v>
      </c>
    </row>
    <row r="774" spans="16:20" ht="17.25">
      <c r="P774" s="12">
        <v>3</v>
      </c>
      <c r="Q774" s="11" t="s">
        <v>35</v>
      </c>
      <c r="R774" s="13">
        <v>0.5</v>
      </c>
      <c r="S774" s="14">
        <v>95</v>
      </c>
      <c r="T774" s="15">
        <f t="shared" si="42"/>
        <v>47.5</v>
      </c>
    </row>
    <row r="775" spans="16:20" ht="17.25">
      <c r="P775" s="12">
        <v>4</v>
      </c>
      <c r="Q775" s="11" t="s">
        <v>36</v>
      </c>
      <c r="R775" s="10"/>
      <c r="S775" s="10"/>
      <c r="T775" s="15">
        <f t="shared" si="42"/>
        <v>0</v>
      </c>
    </row>
    <row r="776" spans="16:20" ht="17.25">
      <c r="P776" s="12">
        <v>5</v>
      </c>
      <c r="Q776" s="2"/>
      <c r="R776" s="2"/>
      <c r="S776" s="2"/>
      <c r="T776" s="7">
        <v>4</v>
      </c>
    </row>
    <row r="777" spans="16:20" ht="17.25">
      <c r="P777" s="47" t="s">
        <v>22</v>
      </c>
      <c r="Q777" s="48"/>
      <c r="R777" s="48"/>
      <c r="S777" s="49"/>
      <c r="T777" s="7">
        <f>SUM(T772:T776)</f>
        <v>212</v>
      </c>
    </row>
    <row r="778" spans="16:20" ht="17.25">
      <c r="P778" s="3" t="s">
        <v>15</v>
      </c>
      <c r="Q778" s="3"/>
      <c r="R778" s="3"/>
      <c r="S778" s="3"/>
      <c r="T778" s="3"/>
    </row>
    <row r="779" spans="16:20" ht="17.25">
      <c r="P779" s="30" t="s">
        <v>69</v>
      </c>
      <c r="Q779" s="11" t="s">
        <v>37</v>
      </c>
      <c r="R779" s="13">
        <v>0.5</v>
      </c>
      <c r="S779" s="14">
        <v>160</v>
      </c>
      <c r="T779" s="15">
        <f>R779*S779</f>
        <v>80</v>
      </c>
    </row>
    <row r="780" spans="16:20" ht="17.25">
      <c r="P780" s="30" t="s">
        <v>71</v>
      </c>
      <c r="Q780" s="11" t="s">
        <v>38</v>
      </c>
      <c r="R780" s="13">
        <v>0.25</v>
      </c>
      <c r="S780" s="14">
        <v>180</v>
      </c>
      <c r="T780" s="15">
        <f t="shared" ref="T780:T792" si="43">R780*S780</f>
        <v>45</v>
      </c>
    </row>
    <row r="781" spans="16:20" ht="17.25">
      <c r="P781" s="30" t="s">
        <v>72</v>
      </c>
      <c r="Q781" s="11" t="s">
        <v>36</v>
      </c>
      <c r="R781" s="13">
        <v>25</v>
      </c>
      <c r="S781" s="14">
        <v>7.5</v>
      </c>
      <c r="T781" s="15">
        <f t="shared" si="43"/>
        <v>187.5</v>
      </c>
    </row>
    <row r="782" spans="16:20" ht="17.25">
      <c r="P782" s="30" t="s">
        <v>73</v>
      </c>
      <c r="Q782" s="11" t="s">
        <v>57</v>
      </c>
      <c r="R782" s="13">
        <v>1.5</v>
      </c>
      <c r="S782" s="14">
        <v>145</v>
      </c>
      <c r="T782" s="15">
        <f t="shared" si="43"/>
        <v>217.5</v>
      </c>
    </row>
    <row r="783" spans="16:20" ht="17.25">
      <c r="P783" s="30" t="s">
        <v>74</v>
      </c>
      <c r="Q783" s="11" t="s">
        <v>40</v>
      </c>
      <c r="R783" s="13">
        <v>0.05</v>
      </c>
      <c r="S783" s="14">
        <v>400</v>
      </c>
      <c r="T783" s="15">
        <f t="shared" si="43"/>
        <v>20</v>
      </c>
    </row>
    <row r="784" spans="16:20" ht="17.25">
      <c r="P784" s="30" t="s">
        <v>75</v>
      </c>
      <c r="Q784" s="11" t="s">
        <v>41</v>
      </c>
      <c r="R784" s="13">
        <v>0.1</v>
      </c>
      <c r="S784" s="14">
        <v>40</v>
      </c>
      <c r="T784" s="15">
        <f t="shared" si="43"/>
        <v>4</v>
      </c>
    </row>
    <row r="785" spans="16:20" ht="17.25">
      <c r="P785" s="30" t="s">
        <v>76</v>
      </c>
      <c r="Q785" s="11" t="s">
        <v>42</v>
      </c>
      <c r="R785" s="13">
        <v>2</v>
      </c>
      <c r="S785" s="14">
        <v>40</v>
      </c>
      <c r="T785" s="15">
        <f t="shared" si="43"/>
        <v>80</v>
      </c>
    </row>
    <row r="786" spans="16:20" ht="17.25">
      <c r="P786" s="30" t="s">
        <v>77</v>
      </c>
      <c r="Q786" s="11" t="s">
        <v>43</v>
      </c>
      <c r="R786" s="13">
        <v>3</v>
      </c>
      <c r="S786" s="14">
        <v>45</v>
      </c>
      <c r="T786" s="15">
        <f t="shared" si="43"/>
        <v>135</v>
      </c>
    </row>
    <row r="787" spans="16:20" ht="17.25">
      <c r="P787" s="30" t="s">
        <v>78</v>
      </c>
      <c r="Q787" s="11" t="s">
        <v>44</v>
      </c>
      <c r="R787" s="13">
        <v>2</v>
      </c>
      <c r="S787" s="14">
        <v>65</v>
      </c>
      <c r="T787" s="15">
        <f t="shared" si="43"/>
        <v>130</v>
      </c>
    </row>
    <row r="788" spans="16:20" ht="17.25">
      <c r="P788" s="30" t="s">
        <v>79</v>
      </c>
      <c r="Q788" s="11" t="s">
        <v>45</v>
      </c>
      <c r="R788" s="13">
        <v>1</v>
      </c>
      <c r="S788" s="14">
        <v>60</v>
      </c>
      <c r="T788" s="15">
        <f t="shared" si="43"/>
        <v>60</v>
      </c>
    </row>
    <row r="789" spans="16:20" ht="17.25">
      <c r="P789" s="30" t="s">
        <v>80</v>
      </c>
      <c r="Q789" s="11" t="s">
        <v>46</v>
      </c>
      <c r="R789" s="13">
        <v>0.5</v>
      </c>
      <c r="S789" s="14">
        <v>45</v>
      </c>
      <c r="T789" s="15">
        <f t="shared" si="43"/>
        <v>22.5</v>
      </c>
    </row>
    <row r="790" spans="16:20" ht="17.25">
      <c r="P790" s="30" t="s">
        <v>81</v>
      </c>
      <c r="Q790" s="11" t="s">
        <v>47</v>
      </c>
      <c r="R790" s="13">
        <v>0.5</v>
      </c>
      <c r="S790" s="14">
        <v>65</v>
      </c>
      <c r="T790" s="15">
        <f t="shared" si="43"/>
        <v>32.5</v>
      </c>
    </row>
    <row r="791" spans="16:20" ht="17.25">
      <c r="P791" s="30" t="s">
        <v>82</v>
      </c>
      <c r="Q791" s="11" t="s">
        <v>48</v>
      </c>
      <c r="R791" s="13">
        <v>1</v>
      </c>
      <c r="S791" s="14">
        <v>200</v>
      </c>
      <c r="T791" s="15">
        <f t="shared" si="43"/>
        <v>200</v>
      </c>
    </row>
    <row r="792" spans="16:20" ht="17.25">
      <c r="P792" s="30" t="s">
        <v>83</v>
      </c>
      <c r="Q792" s="11" t="s">
        <v>49</v>
      </c>
      <c r="R792" s="13"/>
      <c r="S792" s="14">
        <v>745</v>
      </c>
      <c r="T792" s="15">
        <f t="shared" si="43"/>
        <v>0</v>
      </c>
    </row>
    <row r="793" spans="16:20" ht="17.25">
      <c r="P793" s="30" t="s">
        <v>138</v>
      </c>
      <c r="Q793" s="2"/>
      <c r="R793" s="2"/>
      <c r="S793" s="2"/>
      <c r="T793" s="2"/>
    </row>
    <row r="794" spans="16:20" ht="17.25">
      <c r="P794" s="30" t="s">
        <v>139</v>
      </c>
      <c r="Q794" s="2"/>
      <c r="R794" s="2"/>
      <c r="S794" s="2"/>
      <c r="T794" s="2"/>
    </row>
    <row r="795" spans="16:20" ht="17.25">
      <c r="P795" s="30" t="s">
        <v>140</v>
      </c>
      <c r="Q795" s="2"/>
      <c r="R795" s="2"/>
      <c r="S795" s="2"/>
      <c r="T795" s="2"/>
    </row>
    <row r="796" spans="16:20" ht="17.25">
      <c r="P796" s="30" t="s">
        <v>141</v>
      </c>
      <c r="Q796" s="2"/>
      <c r="R796" s="2"/>
      <c r="S796" s="2"/>
      <c r="T796" s="2"/>
    </row>
    <row r="797" spans="16:20" ht="17.25">
      <c r="P797" s="30" t="s">
        <v>142</v>
      </c>
      <c r="Q797" s="2"/>
      <c r="R797" s="2"/>
      <c r="S797" s="2"/>
      <c r="T797" s="2"/>
    </row>
    <row r="798" spans="16:20" ht="17.25">
      <c r="P798" s="47" t="s">
        <v>16</v>
      </c>
      <c r="Q798" s="48"/>
      <c r="R798" s="48"/>
      <c r="S798" s="49"/>
      <c r="T798" s="2">
        <f>SUM(T779:T797)</f>
        <v>1214</v>
      </c>
    </row>
    <row r="799" spans="16:20" ht="17.25">
      <c r="P799" s="3" t="s">
        <v>17</v>
      </c>
      <c r="Q799" s="3"/>
      <c r="R799" s="3"/>
      <c r="S799" s="3"/>
      <c r="T799" s="3"/>
    </row>
    <row r="806" spans="16:20">
      <c r="P806" t="s">
        <v>20</v>
      </c>
    </row>
    <row r="807" spans="16:20" ht="17.25">
      <c r="P807" s="5" t="s">
        <v>68</v>
      </c>
      <c r="Q807" s="2" t="s">
        <v>11</v>
      </c>
      <c r="R807" s="2" t="s">
        <v>12</v>
      </c>
      <c r="S807" s="2" t="s">
        <v>13</v>
      </c>
      <c r="T807" s="2" t="s">
        <v>14</v>
      </c>
    </row>
    <row r="808" spans="16:20">
      <c r="P808" s="30" t="s">
        <v>97</v>
      </c>
      <c r="Q808" s="1"/>
      <c r="R808" s="1">
        <v>12</v>
      </c>
      <c r="S808" s="16">
        <v>10</v>
      </c>
      <c r="T808" s="1">
        <f>R808*S808</f>
        <v>120</v>
      </c>
    </row>
    <row r="809" spans="16:20">
      <c r="P809" s="30" t="s">
        <v>98</v>
      </c>
      <c r="Q809" s="1"/>
      <c r="R809" s="1">
        <v>13</v>
      </c>
      <c r="S809" s="16">
        <v>200</v>
      </c>
      <c r="T809" s="1">
        <f t="shared" ref="T809:T810" si="44">R809*S809</f>
        <v>2600</v>
      </c>
    </row>
    <row r="810" spans="16:20">
      <c r="P810" s="30" t="s">
        <v>99</v>
      </c>
      <c r="Q810" s="1"/>
      <c r="R810" s="1">
        <v>15</v>
      </c>
      <c r="S810" s="16">
        <v>100</v>
      </c>
      <c r="T810" s="1">
        <f t="shared" si="44"/>
        <v>1500</v>
      </c>
    </row>
    <row r="811" spans="16:20">
      <c r="P811" s="30" t="s">
        <v>100</v>
      </c>
      <c r="Q811" s="1"/>
      <c r="R811" s="1"/>
      <c r="S811" s="16"/>
      <c r="T811" s="1"/>
    </row>
    <row r="812" spans="16:20">
      <c r="P812" s="30" t="s">
        <v>144</v>
      </c>
      <c r="Q812" s="1"/>
      <c r="R812" s="1"/>
      <c r="S812" s="1"/>
      <c r="T812" s="1"/>
    </row>
    <row r="813" spans="16:20">
      <c r="P813" s="51" t="s">
        <v>21</v>
      </c>
      <c r="Q813" s="52"/>
      <c r="R813" s="52"/>
      <c r="S813" s="53"/>
      <c r="T813" s="1"/>
    </row>
    <row r="814" spans="16:20" ht="17.25">
      <c r="P814" s="47" t="s">
        <v>23</v>
      </c>
      <c r="Q814" s="48"/>
      <c r="R814" s="48"/>
      <c r="S814" s="49"/>
      <c r="T814" s="1"/>
    </row>
    <row r="815" spans="16:20">
      <c r="P815" t="s">
        <v>24</v>
      </c>
    </row>
    <row r="816" spans="16:20" ht="17.25">
      <c r="P816" s="32" t="s">
        <v>119</v>
      </c>
      <c r="Q816" s="11" t="s">
        <v>37</v>
      </c>
      <c r="R816" s="13">
        <v>0.5</v>
      </c>
      <c r="S816" s="14">
        <v>160</v>
      </c>
      <c r="T816" s="15">
        <f>R816*S816</f>
        <v>80</v>
      </c>
    </row>
    <row r="817" spans="16:20" ht="17.25">
      <c r="P817" s="32" t="s">
        <v>120</v>
      </c>
      <c r="Q817" s="11" t="s">
        <v>38</v>
      </c>
      <c r="R817" s="13">
        <v>0.25</v>
      </c>
      <c r="S817" s="14">
        <v>180</v>
      </c>
      <c r="T817" s="15">
        <f t="shared" ref="T817:T829" si="45">R817*S817</f>
        <v>45</v>
      </c>
    </row>
    <row r="818" spans="16:20" ht="17.25">
      <c r="P818" s="32" t="s">
        <v>121</v>
      </c>
      <c r="Q818" s="11" t="s">
        <v>36</v>
      </c>
      <c r="R818" s="13">
        <v>25</v>
      </c>
      <c r="S818" s="14">
        <v>7.5</v>
      </c>
      <c r="T818" s="15">
        <f t="shared" si="45"/>
        <v>187.5</v>
      </c>
    </row>
    <row r="819" spans="16:20" ht="17.25">
      <c r="P819" s="32" t="s">
        <v>122</v>
      </c>
      <c r="Q819" s="11" t="s">
        <v>59</v>
      </c>
      <c r="R819" s="13">
        <v>1.5</v>
      </c>
      <c r="S819" s="14">
        <v>60</v>
      </c>
      <c r="T819" s="15">
        <f t="shared" si="45"/>
        <v>90</v>
      </c>
    </row>
    <row r="820" spans="16:20" ht="17.25">
      <c r="P820" s="32" t="s">
        <v>123</v>
      </c>
      <c r="Q820" s="11" t="s">
        <v>40</v>
      </c>
      <c r="R820" s="13">
        <v>0.05</v>
      </c>
      <c r="S820" s="14">
        <v>400</v>
      </c>
      <c r="T820" s="15">
        <f t="shared" si="45"/>
        <v>20</v>
      </c>
    </row>
    <row r="821" spans="16:20" ht="17.25">
      <c r="P821" s="32" t="s">
        <v>124</v>
      </c>
      <c r="Q821" s="11" t="s">
        <v>41</v>
      </c>
      <c r="R821" s="13">
        <v>0.1</v>
      </c>
      <c r="S821" s="14">
        <v>40</v>
      </c>
      <c r="T821" s="15">
        <f t="shared" si="45"/>
        <v>4</v>
      </c>
    </row>
    <row r="822" spans="16:20" ht="17.25">
      <c r="P822" s="32" t="s">
        <v>125</v>
      </c>
      <c r="Q822" s="11" t="s">
        <v>42</v>
      </c>
      <c r="R822" s="13">
        <v>2</v>
      </c>
      <c r="S822" s="14">
        <v>40</v>
      </c>
      <c r="T822" s="15">
        <f t="shared" si="45"/>
        <v>80</v>
      </c>
    </row>
    <row r="823" spans="16:20" ht="17.25">
      <c r="P823" s="32" t="s">
        <v>126</v>
      </c>
      <c r="Q823" s="11" t="s">
        <v>43</v>
      </c>
      <c r="R823" s="13">
        <v>3</v>
      </c>
      <c r="S823" s="14">
        <v>45</v>
      </c>
      <c r="T823" s="15">
        <f t="shared" si="45"/>
        <v>135</v>
      </c>
    </row>
    <row r="824" spans="16:20" ht="17.25">
      <c r="P824" s="32" t="s">
        <v>127</v>
      </c>
      <c r="Q824" s="11" t="s">
        <v>44</v>
      </c>
      <c r="R824" s="13">
        <v>2</v>
      </c>
      <c r="S824" s="14">
        <v>65</v>
      </c>
      <c r="T824" s="15">
        <f t="shared" si="45"/>
        <v>130</v>
      </c>
    </row>
    <row r="825" spans="16:20" ht="17.25">
      <c r="P825" s="32" t="s">
        <v>128</v>
      </c>
      <c r="Q825" s="11" t="s">
        <v>45</v>
      </c>
      <c r="R825" s="13">
        <v>1</v>
      </c>
      <c r="S825" s="14">
        <v>60</v>
      </c>
      <c r="T825" s="15">
        <f t="shared" si="45"/>
        <v>60</v>
      </c>
    </row>
    <row r="826" spans="16:20" ht="17.25">
      <c r="P826" s="32" t="s">
        <v>129</v>
      </c>
      <c r="Q826" s="11" t="s">
        <v>46</v>
      </c>
      <c r="R826" s="13">
        <v>0.5</v>
      </c>
      <c r="S826" s="14">
        <v>45</v>
      </c>
      <c r="T826" s="15">
        <f t="shared" si="45"/>
        <v>22.5</v>
      </c>
    </row>
    <row r="827" spans="16:20" ht="17.25">
      <c r="P827" s="32" t="s">
        <v>130</v>
      </c>
      <c r="Q827" s="11" t="s">
        <v>47</v>
      </c>
      <c r="R827" s="13">
        <v>0.5</v>
      </c>
      <c r="S827" s="14">
        <v>65</v>
      </c>
      <c r="T827" s="15">
        <f t="shared" si="45"/>
        <v>32.5</v>
      </c>
    </row>
    <row r="828" spans="16:20" ht="17.25">
      <c r="P828" s="32" t="s">
        <v>131</v>
      </c>
      <c r="Q828" s="11" t="s">
        <v>48</v>
      </c>
      <c r="R828" s="13">
        <v>1</v>
      </c>
      <c r="S828" s="14">
        <v>200</v>
      </c>
      <c r="T828" s="15">
        <f t="shared" si="45"/>
        <v>200</v>
      </c>
    </row>
    <row r="829" spans="16:20" ht="17.25">
      <c r="P829" s="32" t="s">
        <v>132</v>
      </c>
      <c r="Q829" s="11" t="s">
        <v>49</v>
      </c>
      <c r="R829" s="13"/>
      <c r="S829" s="14">
        <v>745</v>
      </c>
      <c r="T829" s="15">
        <f t="shared" si="45"/>
        <v>0</v>
      </c>
    </row>
    <row r="830" spans="16:20" ht="17.25">
      <c r="P830" s="32" t="s">
        <v>150</v>
      </c>
      <c r="Q830" s="2"/>
      <c r="R830" s="2"/>
      <c r="S830" s="2"/>
      <c r="T830" s="2"/>
    </row>
    <row r="831" spans="16:20" ht="17.25">
      <c r="P831" s="32" t="s">
        <v>151</v>
      </c>
      <c r="Q831" s="2"/>
      <c r="R831" s="2"/>
      <c r="S831" s="2"/>
      <c r="T831" s="2"/>
    </row>
    <row r="832" spans="16:20" ht="17.25">
      <c r="P832" s="32" t="s">
        <v>152</v>
      </c>
      <c r="Q832" s="2"/>
      <c r="R832" s="2"/>
      <c r="S832" s="2"/>
      <c r="T832" s="2"/>
    </row>
    <row r="833" spans="16:20" ht="17.25">
      <c r="P833" s="32" t="s">
        <v>153</v>
      </c>
      <c r="Q833" s="2"/>
      <c r="R833" s="2"/>
      <c r="S833" s="2"/>
      <c r="T833" s="2"/>
    </row>
    <row r="834" spans="16:20" ht="17.25">
      <c r="P834" s="32" t="s">
        <v>154</v>
      </c>
      <c r="Q834" s="2"/>
      <c r="R834" s="2"/>
      <c r="S834" s="2"/>
      <c r="T834" s="2"/>
    </row>
    <row r="835" spans="16:20" ht="17.25">
      <c r="P835" s="47" t="s">
        <v>65</v>
      </c>
      <c r="Q835" s="48"/>
      <c r="R835" s="48"/>
      <c r="S835" s="49"/>
      <c r="T835" s="15">
        <f>SUM(T816:T834)</f>
        <v>1086.5</v>
      </c>
    </row>
    <row r="838" spans="16:20">
      <c r="R838" t="s">
        <v>25</v>
      </c>
    </row>
    <row r="840" spans="16:20">
      <c r="P840" s="45" t="s">
        <v>26</v>
      </c>
      <c r="Q840" s="45"/>
      <c r="R840" s="1" t="s">
        <v>27</v>
      </c>
      <c r="S840" s="1" t="s">
        <v>28</v>
      </c>
      <c r="T840" s="1" t="s">
        <v>29</v>
      </c>
    </row>
    <row r="841" spans="16:20">
      <c r="P841" s="45" t="s">
        <v>30</v>
      </c>
      <c r="Q841" s="45"/>
      <c r="R841" s="18">
        <f>T777</f>
        <v>212</v>
      </c>
      <c r="S841" s="19">
        <f>R769</f>
        <v>17</v>
      </c>
      <c r="T841" s="16">
        <f>R841/S841</f>
        <v>12.470588235294118</v>
      </c>
    </row>
    <row r="842" spans="16:20">
      <c r="P842" s="45" t="s">
        <v>31</v>
      </c>
      <c r="Q842" s="45"/>
      <c r="R842" s="18">
        <f>T798</f>
        <v>1214</v>
      </c>
      <c r="S842" s="19">
        <v>17</v>
      </c>
      <c r="T842" s="16">
        <f t="shared" ref="T842:T843" si="46">R842/S842</f>
        <v>71.411764705882348</v>
      </c>
    </row>
    <row r="843" spans="16:20">
      <c r="P843" s="45" t="s">
        <v>32</v>
      </c>
      <c r="Q843" s="45"/>
      <c r="R843" s="18">
        <f>T835</f>
        <v>1086.5</v>
      </c>
      <c r="S843" s="19">
        <v>17</v>
      </c>
      <c r="T843" s="16">
        <f t="shared" si="46"/>
        <v>63.911764705882355</v>
      </c>
    </row>
    <row r="844" spans="16:20">
      <c r="P844" s="46" t="s">
        <v>155</v>
      </c>
      <c r="Q844" s="46"/>
      <c r="R844" s="1"/>
      <c r="S844" s="1"/>
      <c r="T844" s="1"/>
    </row>
    <row r="845" spans="16:20">
      <c r="P845" s="46" t="s">
        <v>156</v>
      </c>
      <c r="Q845" s="46"/>
      <c r="R845" s="1"/>
      <c r="S845" s="1"/>
      <c r="T845" s="1"/>
    </row>
    <row r="846" spans="16:20">
      <c r="P846" s="54" t="s">
        <v>66</v>
      </c>
      <c r="Q846" s="54"/>
      <c r="R846" s="18">
        <f>SUM(R841:R845)</f>
        <v>2512.5</v>
      </c>
      <c r="S846" s="1"/>
      <c r="T846" s="20">
        <f>SUM(T841:T845)</f>
        <v>147.79411764705881</v>
      </c>
    </row>
    <row r="847" spans="16:20">
      <c r="P847" s="23"/>
      <c r="Q847" s="24"/>
      <c r="R847" s="23"/>
      <c r="S847" s="25"/>
    </row>
    <row r="848" spans="16:20">
      <c r="P848" s="23"/>
      <c r="Q848" s="24"/>
      <c r="R848" s="23"/>
      <c r="S848" s="25"/>
    </row>
    <row r="849" spans="16:20">
      <c r="P849" s="23"/>
      <c r="Q849" s="24"/>
      <c r="R849" s="23"/>
      <c r="S849" s="25"/>
    </row>
    <row r="850" spans="16:20">
      <c r="P850" s="23"/>
      <c r="Q850" s="24"/>
      <c r="R850" s="23"/>
      <c r="S850" s="25"/>
    </row>
    <row r="851" spans="16:20">
      <c r="P851" s="23"/>
      <c r="Q851" s="24"/>
      <c r="R851" s="23"/>
      <c r="S851" s="25"/>
    </row>
    <row r="852" spans="16:20">
      <c r="P852" s="23"/>
      <c r="Q852" s="24"/>
      <c r="R852" s="23"/>
      <c r="S852" s="25"/>
    </row>
    <row r="853" spans="16:20">
      <c r="P853" s="23"/>
      <c r="Q853" s="24"/>
      <c r="R853" s="23"/>
      <c r="S853" s="25"/>
    </row>
    <row r="854" spans="16:20">
      <c r="P854" s="23"/>
      <c r="Q854" s="24"/>
      <c r="R854" s="23"/>
      <c r="S854" s="25"/>
    </row>
    <row r="855" spans="16:20">
      <c r="P855" s="23"/>
      <c r="Q855" s="24"/>
      <c r="R855" s="23"/>
      <c r="S855" s="25"/>
    </row>
    <row r="856" spans="16:20">
      <c r="P856" s="23"/>
      <c r="Q856" s="24"/>
      <c r="R856" s="23"/>
      <c r="S856" s="25"/>
    </row>
    <row r="857" spans="16:20">
      <c r="P857" s="23"/>
      <c r="Q857" s="24"/>
      <c r="R857" s="23"/>
      <c r="S857" s="25"/>
    </row>
    <row r="858" spans="16:20">
      <c r="P858" s="23"/>
      <c r="Q858" s="24"/>
      <c r="R858" s="23"/>
      <c r="S858" s="25"/>
    </row>
    <row r="859" spans="16:20">
      <c r="P859" s="23"/>
      <c r="Q859" s="24"/>
      <c r="R859" s="23"/>
      <c r="S859" s="25"/>
    </row>
    <row r="860" spans="16:20">
      <c r="P860" s="23"/>
      <c r="Q860" s="24"/>
      <c r="R860" s="23"/>
      <c r="S860" s="25"/>
    </row>
    <row r="861" spans="16:20">
      <c r="P861" s="23"/>
      <c r="Q861" s="24"/>
      <c r="R861" s="23"/>
      <c r="S861" s="25"/>
    </row>
    <row r="862" spans="16:20">
      <c r="S862" t="s">
        <v>19</v>
      </c>
      <c r="T862" s="8">
        <v>42071</v>
      </c>
    </row>
    <row r="863" spans="16:20">
      <c r="P863" t="s">
        <v>18</v>
      </c>
    </row>
    <row r="865" spans="16:20" ht="17.25">
      <c r="P865" s="50" t="s">
        <v>0</v>
      </c>
      <c r="Q865" s="50"/>
      <c r="R865" s="2" t="s">
        <v>1</v>
      </c>
      <c r="S865" s="2" t="s">
        <v>2</v>
      </c>
      <c r="T865" s="2" t="s">
        <v>3</v>
      </c>
    </row>
    <row r="866" spans="16:20" ht="17.25">
      <c r="P866" s="50" t="s">
        <v>4</v>
      </c>
      <c r="Q866" s="50"/>
      <c r="R866" s="2">
        <v>17</v>
      </c>
      <c r="S866" s="2">
        <v>17</v>
      </c>
      <c r="T866" s="2">
        <v>17</v>
      </c>
    </row>
    <row r="867" spans="16:20" ht="17.25">
      <c r="P867" s="50" t="s">
        <v>5</v>
      </c>
      <c r="Q867" s="50"/>
      <c r="R867" s="2"/>
      <c r="S867" s="2"/>
      <c r="T867" s="2"/>
    </row>
    <row r="868" spans="16:20" ht="17.25">
      <c r="P868" s="50" t="s">
        <v>6</v>
      </c>
      <c r="Q868" s="50"/>
      <c r="R868" s="2"/>
      <c r="S868" s="2"/>
      <c r="T868" s="2"/>
    </row>
    <row r="869" spans="16:20" ht="17.25">
      <c r="P869" s="50" t="s">
        <v>7</v>
      </c>
      <c r="Q869" s="50"/>
      <c r="R869" s="2"/>
      <c r="S869" s="2"/>
      <c r="T869" s="2"/>
    </row>
    <row r="870" spans="16:20" ht="17.25">
      <c r="P870" s="55" t="s">
        <v>8</v>
      </c>
      <c r="Q870" s="55"/>
      <c r="R870" s="2">
        <f>SUM(R866:R869)</f>
        <v>17</v>
      </c>
      <c r="S870" s="2">
        <f>SUM(S866:S869)</f>
        <v>17</v>
      </c>
      <c r="T870" s="2">
        <f>SUM(T866:T869)</f>
        <v>17</v>
      </c>
    </row>
    <row r="871" spans="16:20" ht="17.25">
      <c r="P871" s="4" t="s">
        <v>9</v>
      </c>
      <c r="Q871" s="3"/>
      <c r="R871" s="3"/>
      <c r="S871" s="3"/>
      <c r="T871" s="3"/>
    </row>
    <row r="872" spans="16:20" ht="17.25">
      <c r="P872" s="5" t="s">
        <v>68</v>
      </c>
      <c r="Q872" s="2" t="s">
        <v>11</v>
      </c>
      <c r="R872" s="2" t="s">
        <v>12</v>
      </c>
      <c r="S872" s="2" t="s">
        <v>13</v>
      </c>
      <c r="T872" s="2" t="s">
        <v>14</v>
      </c>
    </row>
    <row r="873" spans="16:20" ht="17.25">
      <c r="P873" s="12">
        <v>1</v>
      </c>
      <c r="Q873" s="11" t="s">
        <v>33</v>
      </c>
      <c r="R873" s="13">
        <v>0.15</v>
      </c>
      <c r="S873" s="14">
        <v>620</v>
      </c>
      <c r="T873" s="15">
        <f>R873*S873</f>
        <v>93</v>
      </c>
    </row>
    <row r="874" spans="16:20" ht="17.25">
      <c r="P874" s="12">
        <v>2</v>
      </c>
      <c r="Q874" s="11" t="s">
        <v>34</v>
      </c>
      <c r="R874" s="13">
        <v>0.25</v>
      </c>
      <c r="S874" s="14">
        <v>270</v>
      </c>
      <c r="T874" s="15">
        <f t="shared" ref="T874:T876" si="47">R874*S874</f>
        <v>67.5</v>
      </c>
    </row>
    <row r="875" spans="16:20" ht="17.25">
      <c r="P875" s="12">
        <v>3</v>
      </c>
      <c r="Q875" s="11" t="s">
        <v>35</v>
      </c>
      <c r="R875" s="13">
        <v>0.5</v>
      </c>
      <c r="S875" s="14">
        <v>95</v>
      </c>
      <c r="T875" s="15">
        <f t="shared" si="47"/>
        <v>47.5</v>
      </c>
    </row>
    <row r="876" spans="16:20" ht="17.25">
      <c r="P876" s="12">
        <v>4</v>
      </c>
      <c r="Q876" s="11" t="s">
        <v>36</v>
      </c>
      <c r="R876" s="10"/>
      <c r="S876" s="10"/>
      <c r="T876" s="15">
        <f t="shared" si="47"/>
        <v>0</v>
      </c>
    </row>
    <row r="877" spans="16:20" ht="17.25">
      <c r="P877" s="12">
        <v>5</v>
      </c>
      <c r="Q877" s="9"/>
      <c r="R877" s="2"/>
      <c r="S877" s="2"/>
      <c r="T877" s="6"/>
    </row>
    <row r="878" spans="16:20" ht="17.25">
      <c r="P878" s="47" t="s">
        <v>22</v>
      </c>
      <c r="Q878" s="48"/>
      <c r="R878" s="48"/>
      <c r="S878" s="49"/>
      <c r="T878" s="15">
        <f>SUM(T873:T877)</f>
        <v>208</v>
      </c>
    </row>
    <row r="879" spans="16:20" ht="17.25">
      <c r="P879" s="3" t="s">
        <v>15</v>
      </c>
      <c r="Q879" s="3"/>
      <c r="R879" s="3"/>
      <c r="S879" s="3"/>
      <c r="T879" s="3"/>
    </row>
    <row r="880" spans="16:20" ht="17.25">
      <c r="P880" s="30" t="s">
        <v>69</v>
      </c>
      <c r="Q880" s="11" t="s">
        <v>37</v>
      </c>
      <c r="R880" s="13">
        <v>0.5</v>
      </c>
      <c r="S880" s="14">
        <v>160</v>
      </c>
      <c r="T880" s="15">
        <f>R880*S880</f>
        <v>80</v>
      </c>
    </row>
    <row r="881" spans="16:20" ht="17.25">
      <c r="P881" s="30" t="s">
        <v>71</v>
      </c>
      <c r="Q881" s="11" t="s">
        <v>38</v>
      </c>
      <c r="R881" s="13">
        <v>0.25</v>
      </c>
      <c r="S881" s="14">
        <v>180</v>
      </c>
      <c r="T881" s="15">
        <f t="shared" ref="T881:T893" si="48">R881*S881</f>
        <v>45</v>
      </c>
    </row>
    <row r="882" spans="16:20" ht="17.25">
      <c r="P882" s="30" t="s">
        <v>72</v>
      </c>
      <c r="Q882" s="11" t="s">
        <v>36</v>
      </c>
      <c r="R882" s="13">
        <v>25</v>
      </c>
      <c r="S882" s="14">
        <v>7.5</v>
      </c>
      <c r="T882" s="15">
        <f t="shared" si="48"/>
        <v>187.5</v>
      </c>
    </row>
    <row r="883" spans="16:20" ht="17.25">
      <c r="P883" s="30" t="s">
        <v>73</v>
      </c>
      <c r="Q883" s="11" t="s">
        <v>60</v>
      </c>
      <c r="R883" s="13">
        <v>1.5</v>
      </c>
      <c r="S883" s="14">
        <v>60</v>
      </c>
      <c r="T883" s="15">
        <f t="shared" si="48"/>
        <v>90</v>
      </c>
    </row>
    <row r="884" spans="16:20" ht="17.25">
      <c r="P884" s="30" t="s">
        <v>74</v>
      </c>
      <c r="Q884" s="11" t="s">
        <v>40</v>
      </c>
      <c r="R884" s="13">
        <v>0.05</v>
      </c>
      <c r="S884" s="14">
        <v>400</v>
      </c>
      <c r="T884" s="15">
        <f t="shared" si="48"/>
        <v>20</v>
      </c>
    </row>
    <row r="885" spans="16:20" ht="17.25">
      <c r="P885" s="30" t="s">
        <v>75</v>
      </c>
      <c r="Q885" s="11" t="s">
        <v>41</v>
      </c>
      <c r="R885" s="13">
        <v>0.1</v>
      </c>
      <c r="S885" s="14">
        <v>40</v>
      </c>
      <c r="T885" s="15">
        <f t="shared" si="48"/>
        <v>4</v>
      </c>
    </row>
    <row r="886" spans="16:20" ht="17.25">
      <c r="P886" s="30" t="s">
        <v>76</v>
      </c>
      <c r="Q886" s="11" t="s">
        <v>42</v>
      </c>
      <c r="R886" s="13">
        <v>2</v>
      </c>
      <c r="S886" s="14">
        <v>40</v>
      </c>
      <c r="T886" s="15">
        <f t="shared" si="48"/>
        <v>80</v>
      </c>
    </row>
    <row r="887" spans="16:20" ht="17.25">
      <c r="P887" s="30" t="s">
        <v>77</v>
      </c>
      <c r="Q887" s="11" t="s">
        <v>43</v>
      </c>
      <c r="R887" s="13">
        <v>3</v>
      </c>
      <c r="S887" s="14">
        <v>45</v>
      </c>
      <c r="T887" s="15">
        <f t="shared" si="48"/>
        <v>135</v>
      </c>
    </row>
    <row r="888" spans="16:20" ht="17.25">
      <c r="P888" s="30" t="s">
        <v>78</v>
      </c>
      <c r="Q888" s="11" t="s">
        <v>44</v>
      </c>
      <c r="R888" s="13">
        <v>2</v>
      </c>
      <c r="S888" s="14">
        <v>65</v>
      </c>
      <c r="T888" s="15">
        <f t="shared" si="48"/>
        <v>130</v>
      </c>
    </row>
    <row r="889" spans="16:20" ht="17.25">
      <c r="P889" s="30" t="s">
        <v>79</v>
      </c>
      <c r="Q889" s="11" t="s">
        <v>45</v>
      </c>
      <c r="R889" s="13">
        <v>1</v>
      </c>
      <c r="S889" s="14">
        <v>60</v>
      </c>
      <c r="T889" s="15">
        <f t="shared" si="48"/>
        <v>60</v>
      </c>
    </row>
    <row r="890" spans="16:20" ht="17.25">
      <c r="P890" s="30" t="s">
        <v>80</v>
      </c>
      <c r="Q890" s="11" t="s">
        <v>46</v>
      </c>
      <c r="R890" s="13">
        <v>0.5</v>
      </c>
      <c r="S890" s="14">
        <v>45</v>
      </c>
      <c r="T890" s="15">
        <f t="shared" si="48"/>
        <v>22.5</v>
      </c>
    </row>
    <row r="891" spans="16:20" ht="17.25">
      <c r="P891" s="30" t="s">
        <v>81</v>
      </c>
      <c r="Q891" s="11" t="s">
        <v>47</v>
      </c>
      <c r="R891" s="13">
        <v>0.5</v>
      </c>
      <c r="S891" s="14">
        <v>65</v>
      </c>
      <c r="T891" s="15">
        <f t="shared" si="48"/>
        <v>32.5</v>
      </c>
    </row>
    <row r="892" spans="16:20" ht="17.25">
      <c r="P892" s="30" t="s">
        <v>82</v>
      </c>
      <c r="Q892" s="11" t="s">
        <v>48</v>
      </c>
      <c r="R892" s="13">
        <v>1</v>
      </c>
      <c r="S892" s="14">
        <v>200</v>
      </c>
      <c r="T892" s="15">
        <f t="shared" si="48"/>
        <v>200</v>
      </c>
    </row>
    <row r="893" spans="16:20" ht="17.25">
      <c r="P893" s="30" t="s">
        <v>83</v>
      </c>
      <c r="Q893" s="11" t="s">
        <v>49</v>
      </c>
      <c r="R893" s="13"/>
      <c r="S893" s="14">
        <v>745</v>
      </c>
      <c r="T893" s="15">
        <f t="shared" si="48"/>
        <v>0</v>
      </c>
    </row>
    <row r="894" spans="16:20" ht="17.25">
      <c r="P894" s="30" t="s">
        <v>138</v>
      </c>
      <c r="Q894" s="2"/>
      <c r="R894" s="2"/>
      <c r="S894" s="2"/>
      <c r="T894" s="2"/>
    </row>
    <row r="895" spans="16:20" ht="17.25">
      <c r="P895" s="30" t="s">
        <v>139</v>
      </c>
      <c r="Q895" s="2"/>
      <c r="R895" s="2"/>
      <c r="S895" s="2"/>
      <c r="T895" s="2"/>
    </row>
    <row r="896" spans="16:20" ht="17.25">
      <c r="P896" s="30" t="s">
        <v>140</v>
      </c>
      <c r="Q896" s="2"/>
      <c r="R896" s="2"/>
      <c r="S896" s="2"/>
      <c r="T896" s="2"/>
    </row>
    <row r="897" spans="16:20" ht="17.25">
      <c r="P897" s="30" t="s">
        <v>141</v>
      </c>
      <c r="Q897" s="2"/>
      <c r="R897" s="2"/>
      <c r="S897" s="2"/>
      <c r="T897" s="2"/>
    </row>
    <row r="898" spans="16:20" ht="17.25">
      <c r="P898" s="30" t="s">
        <v>142</v>
      </c>
      <c r="Q898" s="2"/>
      <c r="R898" s="2"/>
      <c r="S898" s="2"/>
      <c r="T898" s="2"/>
    </row>
    <row r="899" spans="16:20" ht="17.25">
      <c r="P899" s="47" t="s">
        <v>16</v>
      </c>
      <c r="Q899" s="48"/>
      <c r="R899" s="48"/>
      <c r="S899" s="49"/>
      <c r="T899" s="2">
        <f>SUM(T880:T898)</f>
        <v>1086.5</v>
      </c>
    </row>
    <row r="900" spans="16:20" ht="17.25">
      <c r="P900" s="3" t="s">
        <v>17</v>
      </c>
      <c r="Q900" s="3"/>
      <c r="R900" s="3"/>
      <c r="S900" s="3"/>
      <c r="T900" s="3"/>
    </row>
    <row r="907" spans="16:20">
      <c r="P907" t="s">
        <v>20</v>
      </c>
    </row>
    <row r="908" spans="16:20" ht="17.25">
      <c r="P908" s="5" t="s">
        <v>68</v>
      </c>
      <c r="Q908" s="2" t="s">
        <v>11</v>
      </c>
      <c r="R908" s="2" t="s">
        <v>12</v>
      </c>
      <c r="S908" s="2" t="s">
        <v>13</v>
      </c>
      <c r="T908" s="2" t="s">
        <v>14</v>
      </c>
    </row>
    <row r="909" spans="16:20">
      <c r="P909" s="30" t="s">
        <v>97</v>
      </c>
      <c r="Q909" s="1"/>
      <c r="R909" s="1">
        <v>12</v>
      </c>
      <c r="S909" s="16">
        <v>10</v>
      </c>
      <c r="T909" s="1">
        <f>R909*S909</f>
        <v>120</v>
      </c>
    </row>
    <row r="910" spans="16:20">
      <c r="P910" s="30" t="s">
        <v>98</v>
      </c>
      <c r="Q910" s="1"/>
      <c r="R910" s="1">
        <v>13</v>
      </c>
      <c r="S910" s="16">
        <v>200</v>
      </c>
      <c r="T910" s="1">
        <f t="shared" ref="T910:T911" si="49">R910*S910</f>
        <v>2600</v>
      </c>
    </row>
    <row r="911" spans="16:20">
      <c r="P911" s="30" t="s">
        <v>99</v>
      </c>
      <c r="Q911" s="1"/>
      <c r="R911" s="1">
        <v>15</v>
      </c>
      <c r="S911" s="16">
        <v>100</v>
      </c>
      <c r="T911" s="1">
        <f t="shared" si="49"/>
        <v>1500</v>
      </c>
    </row>
    <row r="912" spans="16:20">
      <c r="P912" s="30" t="s">
        <v>100</v>
      </c>
      <c r="Q912" s="1"/>
      <c r="R912" s="1"/>
      <c r="S912" s="16"/>
      <c r="T912" s="1"/>
    </row>
    <row r="913" spans="16:20">
      <c r="P913" s="30" t="s">
        <v>144</v>
      </c>
      <c r="Q913" s="1"/>
      <c r="R913" s="1"/>
      <c r="S913" s="1"/>
      <c r="T913" s="1"/>
    </row>
    <row r="914" spans="16:20">
      <c r="P914" s="51" t="s">
        <v>21</v>
      </c>
      <c r="Q914" s="52"/>
      <c r="R914" s="52"/>
      <c r="S914" s="53"/>
      <c r="T914" s="1"/>
    </row>
    <row r="915" spans="16:20" ht="17.25">
      <c r="P915" s="47" t="s">
        <v>23</v>
      </c>
      <c r="Q915" s="48"/>
      <c r="R915" s="48"/>
      <c r="S915" s="49"/>
      <c r="T915" s="1"/>
    </row>
    <row r="916" spans="16:20">
      <c r="P916" t="s">
        <v>24</v>
      </c>
    </row>
    <row r="917" spans="16:20" ht="17.25">
      <c r="P917" s="32" t="s">
        <v>119</v>
      </c>
      <c r="Q917" s="11" t="s">
        <v>37</v>
      </c>
      <c r="R917" s="13">
        <v>0.5</v>
      </c>
      <c r="S917" s="14">
        <v>160</v>
      </c>
      <c r="T917" s="15">
        <f>R917*S917</f>
        <v>80</v>
      </c>
    </row>
    <row r="918" spans="16:20" ht="17.25">
      <c r="P918" s="32" t="s">
        <v>120</v>
      </c>
      <c r="Q918" s="11" t="s">
        <v>38</v>
      </c>
      <c r="R918" s="13">
        <v>0.25</v>
      </c>
      <c r="S918" s="14">
        <v>180</v>
      </c>
      <c r="T918" s="15">
        <f t="shared" ref="T918:T930" si="50">R918*S918</f>
        <v>45</v>
      </c>
    </row>
    <row r="919" spans="16:20" ht="17.25">
      <c r="P919" s="32" t="s">
        <v>121</v>
      </c>
      <c r="Q919" s="11" t="s">
        <v>36</v>
      </c>
      <c r="R919" s="13">
        <v>25</v>
      </c>
      <c r="S919" s="14">
        <v>7.5</v>
      </c>
      <c r="T919" s="15">
        <f t="shared" si="50"/>
        <v>187.5</v>
      </c>
    </row>
    <row r="920" spans="16:20" ht="17.25">
      <c r="P920" s="32" t="s">
        <v>122</v>
      </c>
      <c r="Q920" s="11" t="s">
        <v>52</v>
      </c>
      <c r="R920" s="13">
        <v>1.5</v>
      </c>
      <c r="S920" s="14">
        <v>60</v>
      </c>
      <c r="T920" s="15">
        <f t="shared" si="50"/>
        <v>90</v>
      </c>
    </row>
    <row r="921" spans="16:20" ht="17.25">
      <c r="P921" s="32" t="s">
        <v>123</v>
      </c>
      <c r="Q921" s="11" t="s">
        <v>40</v>
      </c>
      <c r="R921" s="13">
        <v>0.05</v>
      </c>
      <c r="S921" s="14">
        <v>400</v>
      </c>
      <c r="T921" s="15">
        <f t="shared" si="50"/>
        <v>20</v>
      </c>
    </row>
    <row r="922" spans="16:20" ht="17.25">
      <c r="P922" s="32" t="s">
        <v>124</v>
      </c>
      <c r="Q922" s="11" t="s">
        <v>41</v>
      </c>
      <c r="R922" s="13">
        <v>0.1</v>
      </c>
      <c r="S922" s="14">
        <v>40</v>
      </c>
      <c r="T922" s="15">
        <f t="shared" si="50"/>
        <v>4</v>
      </c>
    </row>
    <row r="923" spans="16:20" ht="17.25">
      <c r="P923" s="32" t="s">
        <v>125</v>
      </c>
      <c r="Q923" s="11" t="s">
        <v>42</v>
      </c>
      <c r="R923" s="13">
        <v>2</v>
      </c>
      <c r="S923" s="14">
        <v>40</v>
      </c>
      <c r="T923" s="15">
        <f t="shared" si="50"/>
        <v>80</v>
      </c>
    </row>
    <row r="924" spans="16:20" ht="17.25">
      <c r="P924" s="32" t="s">
        <v>126</v>
      </c>
      <c r="Q924" s="11" t="s">
        <v>43</v>
      </c>
      <c r="R924" s="13">
        <v>3</v>
      </c>
      <c r="S924" s="14">
        <v>45</v>
      </c>
      <c r="T924" s="15">
        <f t="shared" si="50"/>
        <v>135</v>
      </c>
    </row>
    <row r="925" spans="16:20" ht="17.25">
      <c r="P925" s="32" t="s">
        <v>127</v>
      </c>
      <c r="Q925" s="11" t="s">
        <v>44</v>
      </c>
      <c r="R925" s="13">
        <v>2</v>
      </c>
      <c r="S925" s="14">
        <v>65</v>
      </c>
      <c r="T925" s="15">
        <f t="shared" si="50"/>
        <v>130</v>
      </c>
    </row>
    <row r="926" spans="16:20" ht="17.25">
      <c r="P926" s="32" t="s">
        <v>128</v>
      </c>
      <c r="Q926" s="11" t="s">
        <v>45</v>
      </c>
      <c r="R926" s="13">
        <v>1</v>
      </c>
      <c r="S926" s="14">
        <v>60</v>
      </c>
      <c r="T926" s="15">
        <f t="shared" si="50"/>
        <v>60</v>
      </c>
    </row>
    <row r="927" spans="16:20" ht="17.25">
      <c r="P927" s="32" t="s">
        <v>129</v>
      </c>
      <c r="Q927" s="11" t="s">
        <v>46</v>
      </c>
      <c r="R927" s="13">
        <v>0.5</v>
      </c>
      <c r="S927" s="14">
        <v>45</v>
      </c>
      <c r="T927" s="15">
        <f t="shared" si="50"/>
        <v>22.5</v>
      </c>
    </row>
    <row r="928" spans="16:20" ht="17.25">
      <c r="P928" s="32" t="s">
        <v>130</v>
      </c>
      <c r="Q928" s="11" t="s">
        <v>47</v>
      </c>
      <c r="R928" s="13">
        <v>0.5</v>
      </c>
      <c r="S928" s="14">
        <v>65</v>
      </c>
      <c r="T928" s="15">
        <f t="shared" si="50"/>
        <v>32.5</v>
      </c>
    </row>
    <row r="929" spans="16:20" ht="17.25">
      <c r="P929" s="32" t="s">
        <v>131</v>
      </c>
      <c r="Q929" s="11" t="s">
        <v>48</v>
      </c>
      <c r="R929" s="13">
        <v>1</v>
      </c>
      <c r="S929" s="14">
        <v>200</v>
      </c>
      <c r="T929" s="15">
        <f t="shared" si="50"/>
        <v>200</v>
      </c>
    </row>
    <row r="930" spans="16:20" ht="17.25">
      <c r="P930" s="32" t="s">
        <v>132</v>
      </c>
      <c r="Q930" s="11" t="s">
        <v>49</v>
      </c>
      <c r="R930" s="13"/>
      <c r="S930" s="14">
        <v>745</v>
      </c>
      <c r="T930" s="15">
        <f t="shared" si="50"/>
        <v>0</v>
      </c>
    </row>
    <row r="931" spans="16:20" ht="17.25">
      <c r="P931" s="32" t="s">
        <v>150</v>
      </c>
      <c r="Q931" s="2"/>
      <c r="R931" s="2"/>
      <c r="S931" s="2"/>
      <c r="T931" s="2"/>
    </row>
    <row r="932" spans="16:20" ht="17.25">
      <c r="P932" s="32" t="s">
        <v>151</v>
      </c>
      <c r="Q932" s="2"/>
      <c r="R932" s="2"/>
      <c r="S932" s="2"/>
      <c r="T932" s="2"/>
    </row>
    <row r="933" spans="16:20" ht="17.25">
      <c r="P933" s="32" t="s">
        <v>152</v>
      </c>
      <c r="Q933" s="2"/>
      <c r="R933" s="2"/>
      <c r="S933" s="2"/>
      <c r="T933" s="2"/>
    </row>
    <row r="934" spans="16:20" ht="17.25">
      <c r="P934" s="32" t="s">
        <v>153</v>
      </c>
      <c r="Q934" s="2"/>
      <c r="R934" s="2"/>
      <c r="S934" s="2"/>
      <c r="T934" s="2"/>
    </row>
    <row r="935" spans="16:20" ht="17.25">
      <c r="P935" s="32" t="s">
        <v>154</v>
      </c>
      <c r="Q935" s="2"/>
      <c r="R935" s="2"/>
      <c r="S935" s="2"/>
      <c r="T935" s="2"/>
    </row>
    <row r="936" spans="16:20" ht="17.25">
      <c r="P936" s="47" t="s">
        <v>65</v>
      </c>
      <c r="Q936" s="48"/>
      <c r="R936" s="48"/>
      <c r="S936" s="49"/>
      <c r="T936" s="2">
        <f>SUM(T917:T935)</f>
        <v>1086.5</v>
      </c>
    </row>
    <row r="939" spans="16:20">
      <c r="R939" t="s">
        <v>25</v>
      </c>
    </row>
    <row r="941" spans="16:20">
      <c r="P941" s="45" t="s">
        <v>26</v>
      </c>
      <c r="Q941" s="45"/>
      <c r="R941" s="1" t="s">
        <v>27</v>
      </c>
      <c r="S941" s="1" t="s">
        <v>28</v>
      </c>
      <c r="T941" s="1" t="s">
        <v>29</v>
      </c>
    </row>
    <row r="942" spans="16:20">
      <c r="P942" s="45" t="s">
        <v>30</v>
      </c>
      <c r="Q942" s="45"/>
      <c r="R942" s="18">
        <f>T878</f>
        <v>208</v>
      </c>
      <c r="S942" s="19">
        <f>R870</f>
        <v>17</v>
      </c>
      <c r="T942" s="16">
        <f>R942/S942</f>
        <v>12.235294117647058</v>
      </c>
    </row>
    <row r="943" spans="16:20">
      <c r="P943" s="45" t="s">
        <v>31</v>
      </c>
      <c r="Q943" s="45"/>
      <c r="R943" s="18">
        <f>T899</f>
        <v>1086.5</v>
      </c>
      <c r="S943" s="19">
        <v>17</v>
      </c>
      <c r="T943" s="16">
        <f t="shared" ref="T943:T944" si="51">R943/S943</f>
        <v>63.911764705882355</v>
      </c>
    </row>
    <row r="944" spans="16:20">
      <c r="P944" s="45" t="s">
        <v>32</v>
      </c>
      <c r="Q944" s="45"/>
      <c r="R944" s="18">
        <f>T936</f>
        <v>1086.5</v>
      </c>
      <c r="S944" s="19">
        <v>17</v>
      </c>
      <c r="T944" s="16">
        <f t="shared" si="51"/>
        <v>63.911764705882355</v>
      </c>
    </row>
    <row r="945" spans="16:20">
      <c r="P945" s="46" t="s">
        <v>155</v>
      </c>
      <c r="Q945" s="46"/>
      <c r="R945" s="1"/>
      <c r="S945" s="1"/>
      <c r="T945" s="1"/>
    </row>
    <row r="946" spans="16:20">
      <c r="P946" s="46" t="s">
        <v>156</v>
      </c>
      <c r="Q946" s="46"/>
      <c r="R946" s="1"/>
      <c r="S946" s="1"/>
      <c r="T946" s="1"/>
    </row>
    <row r="947" spans="16:20">
      <c r="P947" s="54" t="s">
        <v>66</v>
      </c>
      <c r="Q947" s="54"/>
      <c r="R947" s="18">
        <f>SUM(R942:R946)</f>
        <v>2381</v>
      </c>
      <c r="S947" s="1"/>
      <c r="T947" s="20">
        <f>SUM(T942:T946)</f>
        <v>140.05882352941177</v>
      </c>
    </row>
    <row r="948" spans="16:20">
      <c r="P948" s="23"/>
      <c r="Q948" s="24"/>
      <c r="R948" s="23"/>
      <c r="S948" s="25"/>
    </row>
    <row r="949" spans="16:20">
      <c r="P949" s="23"/>
      <c r="Q949" s="24"/>
      <c r="R949" s="23"/>
      <c r="S949" s="25"/>
    </row>
    <row r="950" spans="16:20">
      <c r="P950" s="23"/>
      <c r="Q950" s="24"/>
      <c r="R950" s="23"/>
      <c r="S950" s="25"/>
    </row>
    <row r="951" spans="16:20">
      <c r="P951" s="23"/>
      <c r="Q951" s="24"/>
      <c r="R951" s="23"/>
      <c r="S951" s="25"/>
    </row>
    <row r="952" spans="16:20">
      <c r="P952" s="23"/>
      <c r="Q952" s="24"/>
      <c r="R952" s="23"/>
      <c r="S952" s="25"/>
    </row>
    <row r="953" spans="16:20">
      <c r="P953" s="23"/>
      <c r="Q953" s="24"/>
      <c r="R953" s="23"/>
      <c r="S953" s="25"/>
    </row>
    <row r="954" spans="16:20">
      <c r="P954" s="23"/>
      <c r="Q954" s="24"/>
      <c r="R954" s="23"/>
      <c r="S954" s="25"/>
    </row>
    <row r="955" spans="16:20">
      <c r="P955" s="23"/>
      <c r="Q955" s="24"/>
      <c r="R955" s="23"/>
      <c r="S955" s="25"/>
    </row>
    <row r="956" spans="16:20">
      <c r="P956" s="23"/>
      <c r="Q956" s="24"/>
      <c r="R956" s="23"/>
      <c r="S956" s="25"/>
    </row>
    <row r="957" spans="16:20">
      <c r="P957" s="23"/>
      <c r="Q957" s="24"/>
      <c r="R957" s="23"/>
      <c r="S957" s="25"/>
    </row>
    <row r="958" spans="16:20">
      <c r="P958" s="23"/>
      <c r="Q958" s="24"/>
      <c r="R958" s="23"/>
      <c r="S958" s="25"/>
    </row>
    <row r="959" spans="16:20">
      <c r="P959" s="23"/>
      <c r="Q959" s="24"/>
      <c r="R959" s="23"/>
      <c r="S959" s="25"/>
    </row>
    <row r="960" spans="16:20">
      <c r="P960" s="23"/>
      <c r="Q960" s="24"/>
      <c r="R960" s="23"/>
      <c r="S960" s="25"/>
    </row>
    <row r="961" spans="16:20">
      <c r="P961" s="23"/>
      <c r="Q961" s="24"/>
      <c r="R961" s="23"/>
      <c r="S961" s="25"/>
    </row>
    <row r="962" spans="16:20">
      <c r="P962" s="23"/>
      <c r="Q962" s="24"/>
      <c r="R962" s="23"/>
      <c r="S962" s="25"/>
    </row>
    <row r="963" spans="16:20">
      <c r="S963" t="s">
        <v>19</v>
      </c>
      <c r="T963" s="8">
        <v>42072</v>
      </c>
    </row>
    <row r="964" spans="16:20">
      <c r="P964" t="s">
        <v>18</v>
      </c>
    </row>
    <row r="966" spans="16:20" ht="17.25">
      <c r="P966" s="50" t="s">
        <v>0</v>
      </c>
      <c r="Q966" s="50"/>
      <c r="R966" s="2" t="s">
        <v>1</v>
      </c>
      <c r="S966" s="2" t="s">
        <v>2</v>
      </c>
      <c r="T966" s="2" t="s">
        <v>3</v>
      </c>
    </row>
    <row r="967" spans="16:20" ht="17.25">
      <c r="P967" s="50" t="s">
        <v>4</v>
      </c>
      <c r="Q967" s="50"/>
      <c r="R967" s="2">
        <v>17</v>
      </c>
      <c r="S967" s="2">
        <v>17</v>
      </c>
      <c r="T967" s="2">
        <v>17</v>
      </c>
    </row>
    <row r="968" spans="16:20" ht="17.25">
      <c r="P968" s="50" t="s">
        <v>5</v>
      </c>
      <c r="Q968" s="50"/>
      <c r="R968" s="2"/>
      <c r="S968" s="2"/>
      <c r="T968" s="2"/>
    </row>
    <row r="969" spans="16:20" ht="17.25">
      <c r="P969" s="50" t="s">
        <v>6</v>
      </c>
      <c r="Q969" s="50"/>
      <c r="R969" s="2"/>
      <c r="S969" s="2"/>
      <c r="T969" s="2"/>
    </row>
    <row r="970" spans="16:20" ht="17.25">
      <c r="P970" s="50" t="s">
        <v>7</v>
      </c>
      <c r="Q970" s="50"/>
      <c r="R970" s="2"/>
      <c r="S970" s="2"/>
      <c r="T970" s="2"/>
    </row>
    <row r="971" spans="16:20" ht="17.25">
      <c r="P971" s="50" t="s">
        <v>8</v>
      </c>
      <c r="Q971" s="50"/>
      <c r="R971" s="2">
        <f>SUM(R967:R970)</f>
        <v>17</v>
      </c>
      <c r="S971" s="2">
        <f>SUM(S967:S970)</f>
        <v>17</v>
      </c>
      <c r="T971" s="2">
        <f>SUM(T967:T970)</f>
        <v>17</v>
      </c>
    </row>
    <row r="972" spans="16:20" ht="17.25">
      <c r="P972" s="4" t="s">
        <v>9</v>
      </c>
      <c r="Q972" s="3"/>
      <c r="R972" s="3"/>
      <c r="S972" s="3"/>
      <c r="T972" s="3"/>
    </row>
    <row r="973" spans="16:20" ht="17.25">
      <c r="P973" s="5" t="s">
        <v>68</v>
      </c>
      <c r="Q973" s="2" t="s">
        <v>11</v>
      </c>
      <c r="R973" s="2" t="s">
        <v>12</v>
      </c>
      <c r="S973" s="2" t="s">
        <v>13</v>
      </c>
      <c r="T973" s="2" t="s">
        <v>14</v>
      </c>
    </row>
    <row r="974" spans="16:20" ht="17.25">
      <c r="P974" s="12">
        <v>1</v>
      </c>
      <c r="Q974" s="11" t="s">
        <v>33</v>
      </c>
      <c r="R974" s="13">
        <v>0.15</v>
      </c>
      <c r="S974" s="14">
        <v>620</v>
      </c>
      <c r="T974" s="15">
        <f>R974*S974</f>
        <v>93</v>
      </c>
    </row>
    <row r="975" spans="16:20" ht="17.25">
      <c r="P975" s="12">
        <v>2</v>
      </c>
      <c r="Q975" s="11" t="s">
        <v>34</v>
      </c>
      <c r="R975" s="13">
        <v>0.25</v>
      </c>
      <c r="S975" s="14">
        <v>270</v>
      </c>
      <c r="T975" s="15">
        <f t="shared" ref="T975:T977" si="52">R975*S975</f>
        <v>67.5</v>
      </c>
    </row>
    <row r="976" spans="16:20" ht="17.25">
      <c r="P976" s="12">
        <v>3</v>
      </c>
      <c r="Q976" s="11" t="s">
        <v>35</v>
      </c>
      <c r="R976" s="13">
        <v>0.5</v>
      </c>
      <c r="S976" s="14">
        <v>95</v>
      </c>
      <c r="T976" s="15">
        <f t="shared" si="52"/>
        <v>47.5</v>
      </c>
    </row>
    <row r="977" spans="16:20" ht="17.25">
      <c r="P977" s="12">
        <v>4</v>
      </c>
      <c r="Q977" s="11" t="s">
        <v>36</v>
      </c>
      <c r="R977" s="10"/>
      <c r="S977" s="10"/>
      <c r="T977" s="15">
        <f t="shared" si="52"/>
        <v>0</v>
      </c>
    </row>
    <row r="978" spans="16:20" ht="17.25">
      <c r="P978" s="12">
        <v>5</v>
      </c>
      <c r="Q978" s="9"/>
      <c r="R978" s="2"/>
      <c r="S978" s="2"/>
      <c r="T978" s="6"/>
    </row>
    <row r="979" spans="16:20" ht="17.25">
      <c r="P979" s="47" t="s">
        <v>22</v>
      </c>
      <c r="Q979" s="48"/>
      <c r="R979" s="48"/>
      <c r="S979" s="49"/>
      <c r="T979" s="15">
        <f>SUM(T974:T978)</f>
        <v>208</v>
      </c>
    </row>
    <row r="980" spans="16:20" ht="17.25">
      <c r="P980" s="3" t="s">
        <v>15</v>
      </c>
      <c r="Q980" s="3"/>
      <c r="R980" s="3"/>
      <c r="S980" s="3"/>
      <c r="T980" s="3"/>
    </row>
    <row r="981" spans="16:20" ht="17.25">
      <c r="P981" s="30" t="s">
        <v>69</v>
      </c>
      <c r="Q981" s="11" t="s">
        <v>37</v>
      </c>
      <c r="R981" s="13">
        <v>0.5</v>
      </c>
      <c r="S981" s="14">
        <v>160</v>
      </c>
      <c r="T981" s="15">
        <f>R981*S981</f>
        <v>80</v>
      </c>
    </row>
    <row r="982" spans="16:20" ht="17.25">
      <c r="P982" s="30" t="s">
        <v>71</v>
      </c>
      <c r="Q982" s="11" t="s">
        <v>38</v>
      </c>
      <c r="R982" s="13">
        <v>0.25</v>
      </c>
      <c r="S982" s="14">
        <v>180</v>
      </c>
      <c r="T982" s="15">
        <f t="shared" ref="T982:T994" si="53">R982*S982</f>
        <v>45</v>
      </c>
    </row>
    <row r="983" spans="16:20" ht="17.25">
      <c r="P983" s="30" t="s">
        <v>72</v>
      </c>
      <c r="Q983" s="11" t="s">
        <v>36</v>
      </c>
      <c r="R983" s="13">
        <v>25</v>
      </c>
      <c r="S983" s="14">
        <v>7.5</v>
      </c>
      <c r="T983" s="15">
        <f t="shared" si="53"/>
        <v>187.5</v>
      </c>
    </row>
    <row r="984" spans="16:20" ht="17.25">
      <c r="P984" s="30" t="s">
        <v>73</v>
      </c>
      <c r="Q984" s="11" t="s">
        <v>61</v>
      </c>
      <c r="R984" s="13">
        <v>1.5</v>
      </c>
      <c r="S984" s="14">
        <v>200</v>
      </c>
      <c r="T984" s="15">
        <f t="shared" si="53"/>
        <v>300</v>
      </c>
    </row>
    <row r="985" spans="16:20" ht="17.25">
      <c r="P985" s="30" t="s">
        <v>74</v>
      </c>
      <c r="Q985" s="11" t="s">
        <v>40</v>
      </c>
      <c r="R985" s="13">
        <v>0.05</v>
      </c>
      <c r="S985" s="14">
        <v>400</v>
      </c>
      <c r="T985" s="15">
        <f t="shared" si="53"/>
        <v>20</v>
      </c>
    </row>
    <row r="986" spans="16:20" ht="17.25">
      <c r="P986" s="30" t="s">
        <v>75</v>
      </c>
      <c r="Q986" s="11" t="s">
        <v>41</v>
      </c>
      <c r="R986" s="13">
        <v>0.1</v>
      </c>
      <c r="S986" s="14">
        <v>40</v>
      </c>
      <c r="T986" s="15">
        <f t="shared" si="53"/>
        <v>4</v>
      </c>
    </row>
    <row r="987" spans="16:20" ht="17.25">
      <c r="P987" s="30" t="s">
        <v>76</v>
      </c>
      <c r="Q987" s="11" t="s">
        <v>42</v>
      </c>
      <c r="R987" s="13">
        <v>2</v>
      </c>
      <c r="S987" s="14">
        <v>40</v>
      </c>
      <c r="T987" s="15">
        <f t="shared" si="53"/>
        <v>80</v>
      </c>
    </row>
    <row r="988" spans="16:20" ht="17.25">
      <c r="P988" s="30" t="s">
        <v>77</v>
      </c>
      <c r="Q988" s="11" t="s">
        <v>43</v>
      </c>
      <c r="R988" s="13">
        <v>3</v>
      </c>
      <c r="S988" s="14">
        <v>45</v>
      </c>
      <c r="T988" s="15">
        <f t="shared" si="53"/>
        <v>135</v>
      </c>
    </row>
    <row r="989" spans="16:20" ht="17.25">
      <c r="P989" s="30" t="s">
        <v>78</v>
      </c>
      <c r="Q989" s="11" t="s">
        <v>44</v>
      </c>
      <c r="R989" s="13">
        <v>2</v>
      </c>
      <c r="S989" s="14">
        <v>65</v>
      </c>
      <c r="T989" s="15">
        <f t="shared" si="53"/>
        <v>130</v>
      </c>
    </row>
    <row r="990" spans="16:20" ht="17.25">
      <c r="P990" s="30" t="s">
        <v>79</v>
      </c>
      <c r="Q990" s="11" t="s">
        <v>45</v>
      </c>
      <c r="R990" s="13">
        <v>1</v>
      </c>
      <c r="S990" s="14">
        <v>60</v>
      </c>
      <c r="T990" s="15">
        <f t="shared" si="53"/>
        <v>60</v>
      </c>
    </row>
    <row r="991" spans="16:20" ht="17.25">
      <c r="P991" s="30" t="s">
        <v>80</v>
      </c>
      <c r="Q991" s="11" t="s">
        <v>46</v>
      </c>
      <c r="R991" s="13">
        <v>0.5</v>
      </c>
      <c r="S991" s="14">
        <v>45</v>
      </c>
      <c r="T991" s="15">
        <f t="shared" si="53"/>
        <v>22.5</v>
      </c>
    </row>
    <row r="992" spans="16:20" ht="17.25">
      <c r="P992" s="30" t="s">
        <v>81</v>
      </c>
      <c r="Q992" s="11" t="s">
        <v>47</v>
      </c>
      <c r="R992" s="13">
        <v>0.5</v>
      </c>
      <c r="S992" s="14">
        <v>65</v>
      </c>
      <c r="T992" s="15">
        <f t="shared" si="53"/>
        <v>32.5</v>
      </c>
    </row>
    <row r="993" spans="16:20" ht="17.25">
      <c r="P993" s="30" t="s">
        <v>82</v>
      </c>
      <c r="Q993" s="11" t="s">
        <v>48</v>
      </c>
      <c r="R993" s="13">
        <v>1</v>
      </c>
      <c r="S993" s="14">
        <v>200</v>
      </c>
      <c r="T993" s="15">
        <f t="shared" si="53"/>
        <v>200</v>
      </c>
    </row>
    <row r="994" spans="16:20" ht="17.25">
      <c r="P994" s="30" t="s">
        <v>83</v>
      </c>
      <c r="Q994" s="11" t="s">
        <v>49</v>
      </c>
      <c r="R994" s="13"/>
      <c r="S994" s="14">
        <v>745</v>
      </c>
      <c r="T994" s="15">
        <f t="shared" si="53"/>
        <v>0</v>
      </c>
    </row>
    <row r="995" spans="16:20" ht="17.25">
      <c r="P995" s="30" t="s">
        <v>138</v>
      </c>
      <c r="Q995" s="2"/>
      <c r="R995" s="2"/>
      <c r="S995" s="2"/>
      <c r="T995" s="2"/>
    </row>
    <row r="996" spans="16:20" ht="17.25">
      <c r="P996" s="30" t="s">
        <v>139</v>
      </c>
      <c r="Q996" s="2"/>
      <c r="R996" s="2"/>
      <c r="S996" s="2"/>
      <c r="T996" s="2"/>
    </row>
    <row r="997" spans="16:20" ht="17.25">
      <c r="P997" s="30" t="s">
        <v>140</v>
      </c>
      <c r="Q997" s="2"/>
      <c r="R997" s="2"/>
      <c r="S997" s="2"/>
      <c r="T997" s="2"/>
    </row>
    <row r="998" spans="16:20" ht="17.25">
      <c r="P998" s="30" t="s">
        <v>141</v>
      </c>
      <c r="Q998" s="2"/>
      <c r="R998" s="2"/>
      <c r="S998" s="2"/>
      <c r="T998" s="2"/>
    </row>
    <row r="999" spans="16:20" ht="17.25">
      <c r="P999" s="30" t="s">
        <v>142</v>
      </c>
      <c r="Q999" s="2"/>
      <c r="R999" s="2"/>
      <c r="S999" s="2"/>
      <c r="T999" s="2"/>
    </row>
    <row r="1000" spans="16:20" ht="17.25">
      <c r="P1000" s="47" t="s">
        <v>16</v>
      </c>
      <c r="Q1000" s="48"/>
      <c r="R1000" s="48"/>
      <c r="S1000" s="49"/>
      <c r="T1000" s="2">
        <f>SUM(T981:T999)</f>
        <v>1296.5</v>
      </c>
    </row>
    <row r="1001" spans="16:20" ht="17.25">
      <c r="P1001" s="3" t="s">
        <v>17</v>
      </c>
      <c r="Q1001" s="3"/>
      <c r="R1001" s="3"/>
      <c r="S1001" s="3"/>
      <c r="T1001" s="3"/>
    </row>
    <row r="1008" spans="16:20">
      <c r="P1008" t="s">
        <v>20</v>
      </c>
    </row>
    <row r="1009" spans="16:20" ht="17.25">
      <c r="P1009" s="5" t="s">
        <v>68</v>
      </c>
      <c r="Q1009" s="2" t="s">
        <v>11</v>
      </c>
      <c r="R1009" s="2" t="s">
        <v>12</v>
      </c>
      <c r="S1009" s="2" t="s">
        <v>13</v>
      </c>
      <c r="T1009" s="2" t="s">
        <v>14</v>
      </c>
    </row>
    <row r="1010" spans="16:20">
      <c r="P1010" s="30" t="s">
        <v>97</v>
      </c>
      <c r="Q1010" s="1"/>
      <c r="R1010" s="1">
        <v>12</v>
      </c>
      <c r="S1010" s="16">
        <v>10</v>
      </c>
      <c r="T1010" s="1">
        <f>R1010*S1010</f>
        <v>120</v>
      </c>
    </row>
    <row r="1011" spans="16:20">
      <c r="P1011" s="30" t="s">
        <v>98</v>
      </c>
      <c r="Q1011" s="1"/>
      <c r="R1011" s="1">
        <v>13</v>
      </c>
      <c r="S1011" s="16">
        <v>200</v>
      </c>
      <c r="T1011" s="1">
        <f t="shared" ref="T1011:T1012" si="54">R1011*S1011</f>
        <v>2600</v>
      </c>
    </row>
    <row r="1012" spans="16:20">
      <c r="P1012" s="30" t="s">
        <v>99</v>
      </c>
      <c r="Q1012" s="1"/>
      <c r="R1012" s="1">
        <v>15</v>
      </c>
      <c r="S1012" s="16">
        <v>100</v>
      </c>
      <c r="T1012" s="1">
        <f t="shared" si="54"/>
        <v>1500</v>
      </c>
    </row>
    <row r="1013" spans="16:20">
      <c r="P1013" s="30" t="s">
        <v>100</v>
      </c>
      <c r="Q1013" s="1"/>
      <c r="R1013" s="1"/>
      <c r="S1013" s="16"/>
      <c r="T1013" s="1"/>
    </row>
    <row r="1014" spans="16:20">
      <c r="P1014" s="30" t="s">
        <v>144</v>
      </c>
      <c r="Q1014" s="1"/>
      <c r="R1014" s="1"/>
      <c r="S1014" s="1"/>
      <c r="T1014" s="1"/>
    </row>
    <row r="1015" spans="16:20">
      <c r="P1015" s="51" t="s">
        <v>21</v>
      </c>
      <c r="Q1015" s="52"/>
      <c r="R1015" s="52"/>
      <c r="S1015" s="53"/>
      <c r="T1015" s="1"/>
    </row>
    <row r="1016" spans="16:20" ht="17.25">
      <c r="P1016" s="47" t="s">
        <v>23</v>
      </c>
      <c r="Q1016" s="48"/>
      <c r="R1016" s="48"/>
      <c r="S1016" s="49"/>
      <c r="T1016" s="1"/>
    </row>
    <row r="1017" spans="16:20">
      <c r="P1017" t="s">
        <v>24</v>
      </c>
    </row>
    <row r="1018" spans="16:20" ht="17.25">
      <c r="P1018" s="32" t="s">
        <v>119</v>
      </c>
      <c r="Q1018" s="11" t="s">
        <v>37</v>
      </c>
      <c r="R1018" s="13">
        <v>0.5</v>
      </c>
      <c r="S1018" s="14">
        <v>160</v>
      </c>
      <c r="T1018" s="15">
        <f>R1018*S1018</f>
        <v>80</v>
      </c>
    </row>
    <row r="1019" spans="16:20" ht="17.25">
      <c r="P1019" s="32" t="s">
        <v>120</v>
      </c>
      <c r="Q1019" s="11" t="s">
        <v>38</v>
      </c>
      <c r="R1019" s="13">
        <v>0.25</v>
      </c>
      <c r="S1019" s="14">
        <v>180</v>
      </c>
      <c r="T1019" s="15">
        <f t="shared" ref="T1019:T1031" si="55">R1019*S1019</f>
        <v>45</v>
      </c>
    </row>
    <row r="1020" spans="16:20" ht="17.25">
      <c r="P1020" s="32" t="s">
        <v>121</v>
      </c>
      <c r="Q1020" s="11" t="s">
        <v>36</v>
      </c>
      <c r="R1020" s="13">
        <v>25</v>
      </c>
      <c r="S1020" s="14">
        <v>7.5</v>
      </c>
      <c r="T1020" s="15">
        <f t="shared" si="55"/>
        <v>187.5</v>
      </c>
    </row>
    <row r="1021" spans="16:20" ht="17.25">
      <c r="P1021" s="32" t="s">
        <v>122</v>
      </c>
      <c r="Q1021" s="11" t="s">
        <v>62</v>
      </c>
      <c r="R1021" s="13">
        <v>1.5</v>
      </c>
      <c r="S1021" s="14">
        <v>145</v>
      </c>
      <c r="T1021" s="15">
        <f t="shared" si="55"/>
        <v>217.5</v>
      </c>
    </row>
    <row r="1022" spans="16:20" ht="17.25">
      <c r="P1022" s="32" t="s">
        <v>123</v>
      </c>
      <c r="Q1022" s="11" t="s">
        <v>40</v>
      </c>
      <c r="R1022" s="13">
        <v>0.05</v>
      </c>
      <c r="S1022" s="14">
        <v>400</v>
      </c>
      <c r="T1022" s="15">
        <f t="shared" si="55"/>
        <v>20</v>
      </c>
    </row>
    <row r="1023" spans="16:20" ht="17.25">
      <c r="P1023" s="32" t="s">
        <v>124</v>
      </c>
      <c r="Q1023" s="11" t="s">
        <v>41</v>
      </c>
      <c r="R1023" s="13">
        <v>0.1</v>
      </c>
      <c r="S1023" s="14">
        <v>40</v>
      </c>
      <c r="T1023" s="15">
        <f t="shared" si="55"/>
        <v>4</v>
      </c>
    </row>
    <row r="1024" spans="16:20" ht="17.25">
      <c r="P1024" s="32" t="s">
        <v>125</v>
      </c>
      <c r="Q1024" s="11" t="s">
        <v>42</v>
      </c>
      <c r="R1024" s="13">
        <v>2</v>
      </c>
      <c r="S1024" s="14">
        <v>40</v>
      </c>
      <c r="T1024" s="15">
        <f t="shared" si="55"/>
        <v>80</v>
      </c>
    </row>
    <row r="1025" spans="16:20" ht="17.25">
      <c r="P1025" s="32" t="s">
        <v>126</v>
      </c>
      <c r="Q1025" s="11" t="s">
        <v>43</v>
      </c>
      <c r="R1025" s="13">
        <v>3</v>
      </c>
      <c r="S1025" s="14">
        <v>45</v>
      </c>
      <c r="T1025" s="15">
        <f t="shared" si="55"/>
        <v>135</v>
      </c>
    </row>
    <row r="1026" spans="16:20" ht="17.25">
      <c r="P1026" s="32" t="s">
        <v>127</v>
      </c>
      <c r="Q1026" s="11" t="s">
        <v>44</v>
      </c>
      <c r="R1026" s="13">
        <v>2</v>
      </c>
      <c r="S1026" s="14">
        <v>65</v>
      </c>
      <c r="T1026" s="15">
        <f t="shared" si="55"/>
        <v>130</v>
      </c>
    </row>
    <row r="1027" spans="16:20" ht="17.25">
      <c r="P1027" s="32" t="s">
        <v>128</v>
      </c>
      <c r="Q1027" s="11" t="s">
        <v>45</v>
      </c>
      <c r="R1027" s="13">
        <v>1</v>
      </c>
      <c r="S1027" s="14">
        <v>60</v>
      </c>
      <c r="T1027" s="15">
        <f t="shared" si="55"/>
        <v>60</v>
      </c>
    </row>
    <row r="1028" spans="16:20" ht="17.25">
      <c r="P1028" s="32" t="s">
        <v>129</v>
      </c>
      <c r="Q1028" s="11" t="s">
        <v>46</v>
      </c>
      <c r="R1028" s="13">
        <v>0.5</v>
      </c>
      <c r="S1028" s="14">
        <v>45</v>
      </c>
      <c r="T1028" s="15">
        <f t="shared" si="55"/>
        <v>22.5</v>
      </c>
    </row>
    <row r="1029" spans="16:20" ht="17.25">
      <c r="P1029" s="32" t="s">
        <v>130</v>
      </c>
      <c r="Q1029" s="11" t="s">
        <v>47</v>
      </c>
      <c r="R1029" s="13">
        <v>0.5</v>
      </c>
      <c r="S1029" s="14">
        <v>65</v>
      </c>
      <c r="T1029" s="15">
        <f t="shared" si="55"/>
        <v>32.5</v>
      </c>
    </row>
    <row r="1030" spans="16:20" ht="17.25">
      <c r="P1030" s="32" t="s">
        <v>131</v>
      </c>
      <c r="Q1030" s="11" t="s">
        <v>48</v>
      </c>
      <c r="R1030" s="13">
        <v>1</v>
      </c>
      <c r="S1030" s="14">
        <v>200</v>
      </c>
      <c r="T1030" s="15">
        <f t="shared" si="55"/>
        <v>200</v>
      </c>
    </row>
    <row r="1031" spans="16:20" ht="17.25">
      <c r="P1031" s="32" t="s">
        <v>132</v>
      </c>
      <c r="Q1031" s="11" t="s">
        <v>49</v>
      </c>
      <c r="R1031" s="13"/>
      <c r="S1031" s="14">
        <v>745</v>
      </c>
      <c r="T1031" s="15">
        <f t="shared" si="55"/>
        <v>0</v>
      </c>
    </row>
    <row r="1032" spans="16:20" ht="17.25">
      <c r="P1032" s="32" t="s">
        <v>150</v>
      </c>
      <c r="Q1032" s="2"/>
      <c r="R1032" s="2"/>
      <c r="S1032" s="2"/>
      <c r="T1032" s="2"/>
    </row>
    <row r="1033" spans="16:20" ht="17.25">
      <c r="P1033" s="32" t="s">
        <v>151</v>
      </c>
      <c r="Q1033" s="2"/>
      <c r="R1033" s="2"/>
      <c r="S1033" s="2"/>
      <c r="T1033" s="2"/>
    </row>
    <row r="1034" spans="16:20" ht="17.25">
      <c r="P1034" s="32" t="s">
        <v>152</v>
      </c>
      <c r="Q1034" s="2"/>
      <c r="R1034" s="2"/>
      <c r="S1034" s="2"/>
      <c r="T1034" s="2"/>
    </row>
    <row r="1035" spans="16:20" ht="17.25">
      <c r="P1035" s="32" t="s">
        <v>153</v>
      </c>
      <c r="Q1035" s="2"/>
      <c r="R1035" s="2"/>
      <c r="S1035" s="2"/>
      <c r="T1035" s="2"/>
    </row>
    <row r="1036" spans="16:20" ht="17.25">
      <c r="P1036" s="32" t="s">
        <v>154</v>
      </c>
      <c r="Q1036" s="2"/>
      <c r="R1036" s="2"/>
      <c r="S1036" s="2"/>
      <c r="T1036" s="2"/>
    </row>
    <row r="1037" spans="16:20" ht="17.25">
      <c r="P1037" s="47" t="s">
        <v>65</v>
      </c>
      <c r="Q1037" s="48"/>
      <c r="R1037" s="48"/>
      <c r="S1037" s="49"/>
      <c r="T1037" s="2">
        <f>SUM(T1018:T1036)</f>
        <v>1214</v>
      </c>
    </row>
    <row r="1040" spans="16:20">
      <c r="R1040" t="s">
        <v>25</v>
      </c>
    </row>
    <row r="1042" spans="16:20">
      <c r="P1042" s="45" t="s">
        <v>26</v>
      </c>
      <c r="Q1042" s="45"/>
      <c r="R1042" s="1" t="s">
        <v>27</v>
      </c>
      <c r="S1042" s="1" t="s">
        <v>28</v>
      </c>
      <c r="T1042" s="1" t="s">
        <v>29</v>
      </c>
    </row>
    <row r="1043" spans="16:20">
      <c r="P1043" s="45" t="s">
        <v>30</v>
      </c>
      <c r="Q1043" s="45"/>
      <c r="R1043" s="18">
        <f>T979</f>
        <v>208</v>
      </c>
      <c r="S1043" s="19">
        <v>17</v>
      </c>
      <c r="T1043" s="16">
        <f>R1043/S1043</f>
        <v>12.235294117647058</v>
      </c>
    </row>
    <row r="1044" spans="16:20">
      <c r="P1044" s="45" t="s">
        <v>31</v>
      </c>
      <c r="Q1044" s="45"/>
      <c r="R1044" s="18">
        <f>T1000</f>
        <v>1296.5</v>
      </c>
      <c r="S1044" s="19">
        <v>17</v>
      </c>
      <c r="T1044" s="16">
        <f t="shared" ref="T1044:T1045" si="56">R1044/S1044</f>
        <v>76.264705882352942</v>
      </c>
    </row>
    <row r="1045" spans="16:20">
      <c r="P1045" s="45" t="s">
        <v>32</v>
      </c>
      <c r="Q1045" s="45"/>
      <c r="R1045" s="18">
        <f>T1037</f>
        <v>1214</v>
      </c>
      <c r="S1045" s="19">
        <v>17</v>
      </c>
      <c r="T1045" s="16">
        <f t="shared" si="56"/>
        <v>71.411764705882348</v>
      </c>
    </row>
    <row r="1046" spans="16:20">
      <c r="P1046" s="46" t="s">
        <v>155</v>
      </c>
      <c r="Q1046" s="46"/>
      <c r="R1046" s="1"/>
      <c r="S1046" s="1"/>
      <c r="T1046" s="1"/>
    </row>
    <row r="1047" spans="16:20">
      <c r="P1047" s="46" t="s">
        <v>156</v>
      </c>
      <c r="Q1047" s="46"/>
      <c r="R1047" s="1"/>
      <c r="S1047" s="1"/>
      <c r="T1047" s="1"/>
    </row>
    <row r="1048" spans="16:20">
      <c r="P1048" s="54" t="s">
        <v>66</v>
      </c>
      <c r="Q1048" s="54"/>
      <c r="R1048" s="18">
        <f>SUM(R1043:R1047)</f>
        <v>2718.5</v>
      </c>
      <c r="S1048" s="1"/>
      <c r="T1048" s="20">
        <f>SUM(T1043:T1047)</f>
        <v>159.91176470588235</v>
      </c>
    </row>
    <row r="1049" spans="16:20">
      <c r="P1049" s="23"/>
      <c r="Q1049" s="24"/>
      <c r="R1049" s="23"/>
      <c r="S1049" s="25"/>
    </row>
    <row r="1050" spans="16:20">
      <c r="P1050" s="23"/>
      <c r="Q1050" s="24"/>
      <c r="R1050" s="23"/>
      <c r="S1050" s="25"/>
    </row>
    <row r="1051" spans="16:20">
      <c r="P1051" s="23"/>
      <c r="Q1051" s="24"/>
      <c r="R1051" s="23"/>
      <c r="S1051" s="25"/>
    </row>
    <row r="1052" spans="16:20">
      <c r="P1052" s="23"/>
      <c r="Q1052" s="24"/>
      <c r="R1052" s="23"/>
      <c r="S1052" s="25"/>
    </row>
    <row r="1053" spans="16:20">
      <c r="P1053" s="23"/>
      <c r="Q1053" s="24"/>
      <c r="R1053" s="23"/>
      <c r="S1053" s="25"/>
    </row>
    <row r="1054" spans="16:20">
      <c r="P1054" s="23"/>
      <c r="Q1054" s="24"/>
      <c r="R1054" s="23"/>
      <c r="S1054" s="25"/>
    </row>
    <row r="1055" spans="16:20">
      <c r="P1055" s="23"/>
      <c r="Q1055" s="24"/>
      <c r="R1055" s="23"/>
      <c r="S1055" s="25"/>
    </row>
    <row r="1056" spans="16:20">
      <c r="P1056" s="23"/>
      <c r="Q1056" s="24"/>
      <c r="R1056" s="23"/>
      <c r="S1056" s="25"/>
    </row>
    <row r="1057" spans="16:20">
      <c r="P1057" s="23"/>
      <c r="Q1057" s="24"/>
      <c r="R1057" s="23"/>
      <c r="S1057" s="25"/>
    </row>
    <row r="1058" spans="16:20">
      <c r="P1058" s="23"/>
      <c r="Q1058" s="24"/>
      <c r="R1058" s="23"/>
      <c r="S1058" s="25"/>
    </row>
    <row r="1059" spans="16:20">
      <c r="P1059" s="23"/>
      <c r="Q1059" s="24"/>
      <c r="R1059" s="23"/>
      <c r="S1059" s="25"/>
    </row>
    <row r="1060" spans="16:20">
      <c r="P1060" s="23"/>
      <c r="Q1060" s="24"/>
      <c r="R1060" s="23"/>
      <c r="S1060" s="25"/>
    </row>
    <row r="1061" spans="16:20">
      <c r="P1061" s="23"/>
      <c r="Q1061" s="24"/>
      <c r="R1061" s="23"/>
      <c r="S1061" s="25"/>
    </row>
    <row r="1062" spans="16:20">
      <c r="P1062" s="23"/>
      <c r="Q1062" s="24"/>
      <c r="R1062" s="23"/>
      <c r="S1062" s="25"/>
    </row>
    <row r="1063" spans="16:20">
      <c r="P1063" s="23"/>
      <c r="Q1063" s="24"/>
      <c r="R1063" s="23"/>
      <c r="S1063" s="25"/>
    </row>
    <row r="1064" spans="16:20">
      <c r="S1064" t="s">
        <v>19</v>
      </c>
      <c r="T1064" s="8">
        <v>42073</v>
      </c>
    </row>
    <row r="1065" spans="16:20">
      <c r="P1065" t="s">
        <v>18</v>
      </c>
    </row>
    <row r="1067" spans="16:20" ht="17.25">
      <c r="P1067" s="50" t="s">
        <v>0</v>
      </c>
      <c r="Q1067" s="50"/>
      <c r="R1067" s="2" t="s">
        <v>1</v>
      </c>
      <c r="S1067" s="2" t="s">
        <v>2</v>
      </c>
      <c r="T1067" s="2" t="s">
        <v>3</v>
      </c>
    </row>
    <row r="1068" spans="16:20" ht="17.25">
      <c r="P1068" s="50" t="s">
        <v>4</v>
      </c>
      <c r="Q1068" s="50"/>
      <c r="R1068" s="2">
        <v>17</v>
      </c>
      <c r="S1068" s="2">
        <v>17</v>
      </c>
      <c r="T1068" s="2">
        <v>17</v>
      </c>
    </row>
    <row r="1069" spans="16:20" ht="17.25">
      <c r="P1069" s="50" t="s">
        <v>5</v>
      </c>
      <c r="Q1069" s="50"/>
      <c r="R1069" s="2"/>
      <c r="S1069" s="2"/>
      <c r="T1069" s="2"/>
    </row>
    <row r="1070" spans="16:20" ht="17.25">
      <c r="P1070" s="50" t="s">
        <v>6</v>
      </c>
      <c r="Q1070" s="50"/>
      <c r="R1070" s="2"/>
      <c r="S1070" s="2"/>
      <c r="T1070" s="2"/>
    </row>
    <row r="1071" spans="16:20" ht="17.25">
      <c r="P1071" s="50" t="s">
        <v>7</v>
      </c>
      <c r="Q1071" s="50"/>
      <c r="R1071" s="2"/>
      <c r="S1071" s="2"/>
      <c r="T1071" s="2"/>
    </row>
    <row r="1072" spans="16:20" ht="17.25">
      <c r="P1072" s="50" t="s">
        <v>8</v>
      </c>
      <c r="Q1072" s="50"/>
      <c r="R1072" s="2">
        <f>SUM(R1068:R1071)</f>
        <v>17</v>
      </c>
      <c r="S1072" s="2">
        <f>SUM(S1068:S1071)</f>
        <v>17</v>
      </c>
      <c r="T1072" s="2">
        <f>SUM(T1068:T1071)</f>
        <v>17</v>
      </c>
    </row>
    <row r="1073" spans="16:20" ht="17.25">
      <c r="P1073" s="4" t="s">
        <v>9</v>
      </c>
      <c r="Q1073" s="3"/>
      <c r="R1073" s="3"/>
      <c r="S1073" s="3"/>
      <c r="T1073" s="3"/>
    </row>
    <row r="1074" spans="16:20" ht="17.25">
      <c r="P1074" s="5" t="s">
        <v>68</v>
      </c>
      <c r="Q1074" s="2" t="s">
        <v>11</v>
      </c>
      <c r="R1074" s="2" t="s">
        <v>12</v>
      </c>
      <c r="S1074" s="2" t="s">
        <v>13</v>
      </c>
      <c r="T1074" s="2" t="s">
        <v>14</v>
      </c>
    </row>
    <row r="1075" spans="16:20" ht="17.25">
      <c r="P1075" s="12">
        <v>1</v>
      </c>
      <c r="Q1075" s="11" t="s">
        <v>33</v>
      </c>
      <c r="R1075" s="13">
        <v>0.15</v>
      </c>
      <c r="S1075" s="14">
        <v>620</v>
      </c>
      <c r="T1075" s="15">
        <f>R1075*S1075</f>
        <v>93</v>
      </c>
    </row>
    <row r="1076" spans="16:20" ht="17.25">
      <c r="P1076" s="12">
        <v>2</v>
      </c>
      <c r="Q1076" s="11" t="s">
        <v>34</v>
      </c>
      <c r="R1076" s="13">
        <v>0.25</v>
      </c>
      <c r="S1076" s="14">
        <v>270</v>
      </c>
      <c r="T1076" s="15">
        <f t="shared" ref="T1076:T1078" si="57">R1076*S1076</f>
        <v>67.5</v>
      </c>
    </row>
    <row r="1077" spans="16:20" ht="17.25">
      <c r="P1077" s="12">
        <v>3</v>
      </c>
      <c r="Q1077" s="11" t="s">
        <v>35</v>
      </c>
      <c r="R1077" s="13">
        <v>0.5</v>
      </c>
      <c r="S1077" s="14">
        <v>95</v>
      </c>
      <c r="T1077" s="15">
        <f t="shared" si="57"/>
        <v>47.5</v>
      </c>
    </row>
    <row r="1078" spans="16:20" ht="17.25">
      <c r="P1078" s="12">
        <v>4</v>
      </c>
      <c r="Q1078" s="11" t="s">
        <v>36</v>
      </c>
      <c r="R1078" s="10"/>
      <c r="S1078" s="10"/>
      <c r="T1078" s="15">
        <f t="shared" si="57"/>
        <v>0</v>
      </c>
    </row>
    <row r="1079" spans="16:20" ht="17.25">
      <c r="P1079" s="12">
        <v>5</v>
      </c>
      <c r="Q1079" s="9"/>
      <c r="R1079" s="2"/>
      <c r="S1079" s="2"/>
      <c r="T1079" s="6"/>
    </row>
    <row r="1080" spans="16:20" ht="17.25">
      <c r="P1080" s="47" t="s">
        <v>22</v>
      </c>
      <c r="Q1080" s="48"/>
      <c r="R1080" s="48"/>
      <c r="S1080" s="49"/>
      <c r="T1080" s="15">
        <f>SUM(T1075:T1079)</f>
        <v>208</v>
      </c>
    </row>
    <row r="1081" spans="16:20" ht="17.25">
      <c r="P1081" s="3" t="s">
        <v>15</v>
      </c>
      <c r="Q1081" s="3"/>
      <c r="R1081" s="3"/>
      <c r="S1081" s="3"/>
      <c r="T1081" s="3"/>
    </row>
    <row r="1082" spans="16:20" ht="17.25">
      <c r="P1082" s="30" t="s">
        <v>69</v>
      </c>
      <c r="Q1082" s="11" t="s">
        <v>37</v>
      </c>
      <c r="R1082" s="13">
        <v>0.5</v>
      </c>
      <c r="S1082" s="14">
        <v>160</v>
      </c>
      <c r="T1082" s="15">
        <f>R1082*S1082</f>
        <v>80</v>
      </c>
    </row>
    <row r="1083" spans="16:20" ht="17.25">
      <c r="P1083" s="30" t="s">
        <v>71</v>
      </c>
      <c r="Q1083" s="11" t="s">
        <v>38</v>
      </c>
      <c r="R1083" s="13">
        <v>0.25</v>
      </c>
      <c r="S1083" s="14">
        <v>180</v>
      </c>
      <c r="T1083" s="15">
        <f t="shared" ref="T1083:T1095" si="58">R1083*S1083</f>
        <v>45</v>
      </c>
    </row>
    <row r="1084" spans="16:20" ht="17.25">
      <c r="P1084" s="30" t="s">
        <v>72</v>
      </c>
      <c r="Q1084" s="11" t="s">
        <v>36</v>
      </c>
      <c r="R1084" s="13">
        <v>25</v>
      </c>
      <c r="S1084" s="14">
        <v>7.5</v>
      </c>
      <c r="T1084" s="15">
        <f t="shared" si="58"/>
        <v>187.5</v>
      </c>
    </row>
    <row r="1085" spans="16:20" ht="17.25">
      <c r="P1085" s="30" t="s">
        <v>73</v>
      </c>
      <c r="Q1085" s="11" t="s">
        <v>63</v>
      </c>
      <c r="R1085" s="13">
        <v>1.5</v>
      </c>
      <c r="S1085" s="14">
        <v>200</v>
      </c>
      <c r="T1085" s="15">
        <f t="shared" si="58"/>
        <v>300</v>
      </c>
    </row>
    <row r="1086" spans="16:20" ht="17.25">
      <c r="P1086" s="30" t="s">
        <v>74</v>
      </c>
      <c r="Q1086" s="11" t="s">
        <v>40</v>
      </c>
      <c r="R1086" s="13">
        <v>0.05</v>
      </c>
      <c r="S1086" s="14">
        <v>400</v>
      </c>
      <c r="T1086" s="15">
        <f t="shared" si="58"/>
        <v>20</v>
      </c>
    </row>
    <row r="1087" spans="16:20" ht="17.25">
      <c r="P1087" s="30" t="s">
        <v>75</v>
      </c>
      <c r="Q1087" s="11" t="s">
        <v>41</v>
      </c>
      <c r="R1087" s="13">
        <v>0.1</v>
      </c>
      <c r="S1087" s="14">
        <v>40</v>
      </c>
      <c r="T1087" s="15">
        <f t="shared" si="58"/>
        <v>4</v>
      </c>
    </row>
    <row r="1088" spans="16:20" ht="17.25">
      <c r="P1088" s="30" t="s">
        <v>76</v>
      </c>
      <c r="Q1088" s="11" t="s">
        <v>42</v>
      </c>
      <c r="R1088" s="13">
        <v>2</v>
      </c>
      <c r="S1088" s="14">
        <v>40</v>
      </c>
      <c r="T1088" s="15">
        <f t="shared" si="58"/>
        <v>80</v>
      </c>
    </row>
    <row r="1089" spans="16:20" ht="17.25">
      <c r="P1089" s="30" t="s">
        <v>77</v>
      </c>
      <c r="Q1089" s="11" t="s">
        <v>43</v>
      </c>
      <c r="R1089" s="13">
        <v>3</v>
      </c>
      <c r="S1089" s="14">
        <v>45</v>
      </c>
      <c r="T1089" s="15">
        <f t="shared" si="58"/>
        <v>135</v>
      </c>
    </row>
    <row r="1090" spans="16:20" ht="17.25">
      <c r="P1090" s="30" t="s">
        <v>78</v>
      </c>
      <c r="Q1090" s="11" t="s">
        <v>44</v>
      </c>
      <c r="R1090" s="13">
        <v>2</v>
      </c>
      <c r="S1090" s="14">
        <v>65</v>
      </c>
      <c r="T1090" s="15">
        <f t="shared" si="58"/>
        <v>130</v>
      </c>
    </row>
    <row r="1091" spans="16:20" ht="17.25">
      <c r="P1091" s="30" t="s">
        <v>79</v>
      </c>
      <c r="Q1091" s="11" t="s">
        <v>45</v>
      </c>
      <c r="R1091" s="13">
        <v>1</v>
      </c>
      <c r="S1091" s="14">
        <v>60</v>
      </c>
      <c r="T1091" s="15">
        <f t="shared" si="58"/>
        <v>60</v>
      </c>
    </row>
    <row r="1092" spans="16:20" ht="17.25">
      <c r="P1092" s="30" t="s">
        <v>80</v>
      </c>
      <c r="Q1092" s="11" t="s">
        <v>46</v>
      </c>
      <c r="R1092" s="13">
        <v>0.5</v>
      </c>
      <c r="S1092" s="14">
        <v>45</v>
      </c>
      <c r="T1092" s="15">
        <f t="shared" si="58"/>
        <v>22.5</v>
      </c>
    </row>
    <row r="1093" spans="16:20" ht="17.25">
      <c r="P1093" s="30" t="s">
        <v>81</v>
      </c>
      <c r="Q1093" s="11" t="s">
        <v>47</v>
      </c>
      <c r="R1093" s="13">
        <v>0.5</v>
      </c>
      <c r="S1093" s="14">
        <v>65</v>
      </c>
      <c r="T1093" s="15">
        <f t="shared" si="58"/>
        <v>32.5</v>
      </c>
    </row>
    <row r="1094" spans="16:20" ht="17.25">
      <c r="P1094" s="30" t="s">
        <v>82</v>
      </c>
      <c r="Q1094" s="11" t="s">
        <v>48</v>
      </c>
      <c r="R1094" s="13">
        <v>1</v>
      </c>
      <c r="S1094" s="14">
        <v>200</v>
      </c>
      <c r="T1094" s="15">
        <f t="shared" si="58"/>
        <v>200</v>
      </c>
    </row>
    <row r="1095" spans="16:20" ht="17.25">
      <c r="P1095" s="30" t="s">
        <v>83</v>
      </c>
      <c r="Q1095" s="11" t="s">
        <v>49</v>
      </c>
      <c r="R1095" s="13"/>
      <c r="S1095" s="14">
        <v>745</v>
      </c>
      <c r="T1095" s="15">
        <f t="shared" si="58"/>
        <v>0</v>
      </c>
    </row>
    <row r="1096" spans="16:20" ht="17.25">
      <c r="P1096" s="30" t="s">
        <v>138</v>
      </c>
      <c r="Q1096" s="2"/>
      <c r="R1096" s="2"/>
      <c r="S1096" s="2"/>
      <c r="T1096" s="2"/>
    </row>
    <row r="1097" spans="16:20" ht="17.25">
      <c r="P1097" s="30" t="s">
        <v>139</v>
      </c>
      <c r="Q1097" s="2"/>
      <c r="R1097" s="2"/>
      <c r="S1097" s="2"/>
      <c r="T1097" s="2"/>
    </row>
    <row r="1098" spans="16:20" ht="17.25">
      <c r="P1098" s="30" t="s">
        <v>140</v>
      </c>
      <c r="Q1098" s="2"/>
      <c r="R1098" s="2"/>
      <c r="S1098" s="2"/>
      <c r="T1098" s="2"/>
    </row>
    <row r="1099" spans="16:20" ht="17.25">
      <c r="P1099" s="30" t="s">
        <v>141</v>
      </c>
      <c r="Q1099" s="2"/>
      <c r="R1099" s="2"/>
      <c r="S1099" s="2"/>
      <c r="T1099" s="2"/>
    </row>
    <row r="1100" spans="16:20" ht="17.25">
      <c r="P1100" s="30" t="s">
        <v>142</v>
      </c>
      <c r="Q1100" s="2"/>
      <c r="R1100" s="2"/>
      <c r="S1100" s="2"/>
      <c r="T1100" s="2"/>
    </row>
    <row r="1101" spans="16:20" ht="17.25">
      <c r="P1101" s="47" t="s">
        <v>16</v>
      </c>
      <c r="Q1101" s="48"/>
      <c r="R1101" s="48"/>
      <c r="S1101" s="49"/>
      <c r="T1101" s="2">
        <f>SUM(T1082:T1100)</f>
        <v>1296.5</v>
      </c>
    </row>
    <row r="1102" spans="16:20" ht="17.25">
      <c r="P1102" s="3" t="s">
        <v>17</v>
      </c>
      <c r="Q1102" s="3"/>
      <c r="R1102" s="3"/>
      <c r="S1102" s="3"/>
      <c r="T1102" s="3"/>
    </row>
    <row r="1109" spans="16:20">
      <c r="P1109" t="s">
        <v>20</v>
      </c>
    </row>
    <row r="1110" spans="16:20" ht="17.25">
      <c r="P1110" s="5" t="s">
        <v>10</v>
      </c>
      <c r="Q1110" s="2" t="s">
        <v>11</v>
      </c>
      <c r="R1110" s="2" t="s">
        <v>12</v>
      </c>
      <c r="S1110" s="2" t="s">
        <v>13</v>
      </c>
      <c r="T1110" s="2" t="s">
        <v>14</v>
      </c>
    </row>
    <row r="1111" spans="16:20">
      <c r="P1111" s="30" t="s">
        <v>97</v>
      </c>
      <c r="Q1111" s="1"/>
      <c r="R1111" s="1">
        <v>12</v>
      </c>
      <c r="S1111" s="16">
        <v>10</v>
      </c>
      <c r="T1111" s="1">
        <f>R1111*S1111</f>
        <v>120</v>
      </c>
    </row>
    <row r="1112" spans="16:20">
      <c r="P1112" s="30" t="s">
        <v>98</v>
      </c>
      <c r="Q1112" s="1"/>
      <c r="R1112" s="1">
        <v>13</v>
      </c>
      <c r="S1112" s="16">
        <v>200</v>
      </c>
      <c r="T1112" s="1">
        <f t="shared" ref="T1112:T1113" si="59">R1112*S1112</f>
        <v>2600</v>
      </c>
    </row>
    <row r="1113" spans="16:20">
      <c r="P1113" s="30" t="s">
        <v>99</v>
      </c>
      <c r="Q1113" s="1"/>
      <c r="R1113" s="1">
        <v>15</v>
      </c>
      <c r="S1113" s="16">
        <v>100</v>
      </c>
      <c r="T1113" s="1">
        <f t="shared" si="59"/>
        <v>1500</v>
      </c>
    </row>
    <row r="1114" spans="16:20">
      <c r="P1114" s="30" t="s">
        <v>100</v>
      </c>
      <c r="Q1114" s="1"/>
      <c r="R1114" s="1"/>
      <c r="S1114" s="16"/>
      <c r="T1114" s="1"/>
    </row>
    <row r="1115" spans="16:20">
      <c r="P1115" s="30" t="s">
        <v>144</v>
      </c>
      <c r="Q1115" s="1"/>
      <c r="R1115" s="1"/>
      <c r="S1115" s="1"/>
      <c r="T1115" s="1"/>
    </row>
    <row r="1116" spans="16:20">
      <c r="P1116" s="51" t="s">
        <v>21</v>
      </c>
      <c r="Q1116" s="52"/>
      <c r="R1116" s="52"/>
      <c r="S1116" s="53"/>
      <c r="T1116" s="1"/>
    </row>
    <row r="1117" spans="16:20" ht="17.25">
      <c r="P1117" s="47" t="s">
        <v>23</v>
      </c>
      <c r="Q1117" s="48"/>
      <c r="R1117" s="48"/>
      <c r="S1117" s="49"/>
      <c r="T1117" s="1"/>
    </row>
    <row r="1118" spans="16:20">
      <c r="P1118" t="s">
        <v>24</v>
      </c>
    </row>
    <row r="1119" spans="16:20" ht="17.25">
      <c r="P1119" s="32" t="s">
        <v>119</v>
      </c>
      <c r="Q1119" s="11" t="s">
        <v>37</v>
      </c>
      <c r="R1119" s="13">
        <v>0.5</v>
      </c>
      <c r="S1119" s="14">
        <v>160</v>
      </c>
      <c r="T1119" s="15">
        <f>R1119*S1119</f>
        <v>80</v>
      </c>
    </row>
    <row r="1120" spans="16:20" ht="17.25">
      <c r="P1120" s="32" t="s">
        <v>120</v>
      </c>
      <c r="Q1120" s="11" t="s">
        <v>38</v>
      </c>
      <c r="R1120" s="13">
        <v>0.25</v>
      </c>
      <c r="S1120" s="14">
        <v>180</v>
      </c>
      <c r="T1120" s="15">
        <f t="shared" ref="T1120:T1132" si="60">R1120*S1120</f>
        <v>45</v>
      </c>
    </row>
    <row r="1121" spans="16:20" ht="17.25">
      <c r="P1121" s="32" t="s">
        <v>121</v>
      </c>
      <c r="Q1121" s="11" t="s">
        <v>36</v>
      </c>
      <c r="R1121" s="13">
        <v>25</v>
      </c>
      <c r="S1121" s="14">
        <v>7.5</v>
      </c>
      <c r="T1121" s="15">
        <f t="shared" si="60"/>
        <v>187.5</v>
      </c>
    </row>
    <row r="1122" spans="16:20" ht="17.25">
      <c r="P1122" s="32" t="s">
        <v>122</v>
      </c>
      <c r="Q1122" s="11" t="s">
        <v>64</v>
      </c>
      <c r="R1122" s="13">
        <v>1.5</v>
      </c>
      <c r="S1122" s="14">
        <v>145</v>
      </c>
      <c r="T1122" s="15">
        <f t="shared" si="60"/>
        <v>217.5</v>
      </c>
    </row>
    <row r="1123" spans="16:20" ht="17.25">
      <c r="P1123" s="32" t="s">
        <v>123</v>
      </c>
      <c r="Q1123" s="11" t="s">
        <v>40</v>
      </c>
      <c r="R1123" s="13">
        <v>0.05</v>
      </c>
      <c r="S1123" s="14">
        <v>400</v>
      </c>
      <c r="T1123" s="15">
        <f t="shared" si="60"/>
        <v>20</v>
      </c>
    </row>
    <row r="1124" spans="16:20" ht="17.25">
      <c r="P1124" s="32" t="s">
        <v>124</v>
      </c>
      <c r="Q1124" s="11" t="s">
        <v>41</v>
      </c>
      <c r="R1124" s="13">
        <v>0.1</v>
      </c>
      <c r="S1124" s="14">
        <v>40</v>
      </c>
      <c r="T1124" s="15">
        <f t="shared" si="60"/>
        <v>4</v>
      </c>
    </row>
    <row r="1125" spans="16:20" ht="17.25">
      <c r="P1125" s="32" t="s">
        <v>125</v>
      </c>
      <c r="Q1125" s="11" t="s">
        <v>42</v>
      </c>
      <c r="R1125" s="13">
        <v>2</v>
      </c>
      <c r="S1125" s="14">
        <v>40</v>
      </c>
      <c r="T1125" s="15">
        <f t="shared" si="60"/>
        <v>80</v>
      </c>
    </row>
    <row r="1126" spans="16:20" ht="17.25">
      <c r="P1126" s="32" t="s">
        <v>126</v>
      </c>
      <c r="Q1126" s="11" t="s">
        <v>43</v>
      </c>
      <c r="R1126" s="13">
        <v>3</v>
      </c>
      <c r="S1126" s="14">
        <v>45</v>
      </c>
      <c r="T1126" s="15">
        <f t="shared" si="60"/>
        <v>135</v>
      </c>
    </row>
    <row r="1127" spans="16:20" ht="17.25">
      <c r="P1127" s="32" t="s">
        <v>127</v>
      </c>
      <c r="Q1127" s="11" t="s">
        <v>44</v>
      </c>
      <c r="R1127" s="13">
        <v>2</v>
      </c>
      <c r="S1127" s="14">
        <v>65</v>
      </c>
      <c r="T1127" s="15">
        <f t="shared" si="60"/>
        <v>130</v>
      </c>
    </row>
    <row r="1128" spans="16:20" ht="17.25">
      <c r="P1128" s="32" t="s">
        <v>128</v>
      </c>
      <c r="Q1128" s="11" t="s">
        <v>45</v>
      </c>
      <c r="R1128" s="13">
        <v>1</v>
      </c>
      <c r="S1128" s="14">
        <v>60</v>
      </c>
      <c r="T1128" s="15">
        <f t="shared" si="60"/>
        <v>60</v>
      </c>
    </row>
    <row r="1129" spans="16:20" ht="17.25">
      <c r="P1129" s="32" t="s">
        <v>129</v>
      </c>
      <c r="Q1129" s="11" t="s">
        <v>46</v>
      </c>
      <c r="R1129" s="13">
        <v>0.5</v>
      </c>
      <c r="S1129" s="14">
        <v>45</v>
      </c>
      <c r="T1129" s="15">
        <f t="shared" si="60"/>
        <v>22.5</v>
      </c>
    </row>
    <row r="1130" spans="16:20" ht="17.25">
      <c r="P1130" s="32" t="s">
        <v>130</v>
      </c>
      <c r="Q1130" s="11" t="s">
        <v>47</v>
      </c>
      <c r="R1130" s="13">
        <v>0.5</v>
      </c>
      <c r="S1130" s="14">
        <v>65</v>
      </c>
      <c r="T1130" s="15">
        <f t="shared" si="60"/>
        <v>32.5</v>
      </c>
    </row>
    <row r="1131" spans="16:20" ht="17.25">
      <c r="P1131" s="32" t="s">
        <v>131</v>
      </c>
      <c r="Q1131" s="11" t="s">
        <v>48</v>
      </c>
      <c r="R1131" s="13">
        <v>1</v>
      </c>
      <c r="S1131" s="14">
        <v>200</v>
      </c>
      <c r="T1131" s="15">
        <f t="shared" si="60"/>
        <v>200</v>
      </c>
    </row>
    <row r="1132" spans="16:20" ht="17.25">
      <c r="P1132" s="32" t="s">
        <v>132</v>
      </c>
      <c r="Q1132" s="11" t="s">
        <v>49</v>
      </c>
      <c r="R1132" s="13"/>
      <c r="S1132" s="14">
        <v>745</v>
      </c>
      <c r="T1132" s="15">
        <f t="shared" si="60"/>
        <v>0</v>
      </c>
    </row>
    <row r="1133" spans="16:20" ht="17.25">
      <c r="P1133" s="32" t="s">
        <v>150</v>
      </c>
      <c r="Q1133" s="2"/>
      <c r="R1133" s="2"/>
      <c r="S1133" s="2"/>
      <c r="T1133" s="2"/>
    </row>
    <row r="1134" spans="16:20" ht="17.25">
      <c r="P1134" s="32" t="s">
        <v>151</v>
      </c>
      <c r="Q1134" s="2"/>
      <c r="R1134" s="2"/>
      <c r="S1134" s="2"/>
      <c r="T1134" s="2"/>
    </row>
    <row r="1135" spans="16:20" ht="17.25">
      <c r="P1135" s="32" t="s">
        <v>152</v>
      </c>
      <c r="Q1135" s="2"/>
      <c r="R1135" s="2"/>
      <c r="S1135" s="2"/>
      <c r="T1135" s="2"/>
    </row>
    <row r="1136" spans="16:20" ht="17.25">
      <c r="P1136" s="32" t="s">
        <v>153</v>
      </c>
      <c r="Q1136" s="2"/>
      <c r="R1136" s="2"/>
      <c r="S1136" s="2"/>
      <c r="T1136" s="2"/>
    </row>
    <row r="1137" spans="16:20" ht="17.25">
      <c r="P1137" s="32" t="s">
        <v>154</v>
      </c>
      <c r="Q1137" s="2"/>
      <c r="R1137" s="2"/>
      <c r="S1137" s="2"/>
      <c r="T1137" s="2"/>
    </row>
    <row r="1138" spans="16:20" ht="17.25">
      <c r="P1138" s="47" t="s">
        <v>65</v>
      </c>
      <c r="Q1138" s="48"/>
      <c r="R1138" s="48"/>
      <c r="S1138" s="49"/>
      <c r="T1138" s="2">
        <f>SUM(T1119:T1137)</f>
        <v>1214</v>
      </c>
    </row>
    <row r="1141" spans="16:20">
      <c r="R1141" t="s">
        <v>25</v>
      </c>
    </row>
    <row r="1143" spans="16:20">
      <c r="P1143" s="45" t="s">
        <v>26</v>
      </c>
      <c r="Q1143" s="45"/>
      <c r="R1143" s="1" t="s">
        <v>27</v>
      </c>
      <c r="S1143" s="1" t="s">
        <v>28</v>
      </c>
      <c r="T1143" s="1" t="s">
        <v>29</v>
      </c>
    </row>
    <row r="1144" spans="16:20">
      <c r="P1144" s="45" t="s">
        <v>30</v>
      </c>
      <c r="Q1144" s="45"/>
      <c r="R1144" s="18">
        <f>T1080</f>
        <v>208</v>
      </c>
      <c r="S1144" s="19">
        <f>R1072</f>
        <v>17</v>
      </c>
      <c r="T1144" s="16">
        <f>R1144/S1144</f>
        <v>12.235294117647058</v>
      </c>
    </row>
    <row r="1145" spans="16:20">
      <c r="P1145" s="45" t="s">
        <v>31</v>
      </c>
      <c r="Q1145" s="45"/>
      <c r="R1145" s="18">
        <f>T1101</f>
        <v>1296.5</v>
      </c>
      <c r="S1145" s="19">
        <v>17</v>
      </c>
      <c r="T1145" s="16">
        <f t="shared" ref="T1145:T1146" si="61">R1145/S1145</f>
        <v>76.264705882352942</v>
      </c>
    </row>
    <row r="1146" spans="16:20">
      <c r="P1146" s="45" t="s">
        <v>32</v>
      </c>
      <c r="Q1146" s="45"/>
      <c r="R1146" s="18">
        <f>T1138</f>
        <v>1214</v>
      </c>
      <c r="S1146" s="19">
        <v>17</v>
      </c>
      <c r="T1146" s="16">
        <f t="shared" si="61"/>
        <v>71.411764705882348</v>
      </c>
    </row>
    <row r="1147" spans="16:20">
      <c r="P1147" s="46" t="s">
        <v>155</v>
      </c>
      <c r="Q1147" s="46"/>
      <c r="R1147" s="1"/>
      <c r="S1147" s="1"/>
      <c r="T1147" s="1"/>
    </row>
    <row r="1148" spans="16:20">
      <c r="P1148" s="46" t="s">
        <v>156</v>
      </c>
      <c r="Q1148" s="46"/>
      <c r="R1148" s="1"/>
      <c r="S1148" s="1"/>
      <c r="T1148" s="1"/>
    </row>
    <row r="1149" spans="16:20">
      <c r="P1149" s="45" t="s">
        <v>66</v>
      </c>
      <c r="Q1149" s="45"/>
      <c r="R1149" s="18">
        <f>SUM(R1144:R1148)</f>
        <v>2718.5</v>
      </c>
      <c r="S1149" s="1"/>
      <c r="T1149" s="20">
        <f>SUM(T1144:T1148)</f>
        <v>159.91176470588235</v>
      </c>
    </row>
    <row r="1164" spans="16:20">
      <c r="S1164" t="s">
        <v>19</v>
      </c>
      <c r="T1164" s="8">
        <v>42074</v>
      </c>
    </row>
    <row r="1165" spans="16:20">
      <c r="P1165" t="s">
        <v>18</v>
      </c>
    </row>
    <row r="1167" spans="16:20" ht="17.25">
      <c r="P1167" s="50" t="s">
        <v>0</v>
      </c>
      <c r="Q1167" s="50"/>
      <c r="R1167" s="2" t="s">
        <v>1</v>
      </c>
      <c r="S1167" s="2" t="s">
        <v>2</v>
      </c>
      <c r="T1167" s="2" t="s">
        <v>3</v>
      </c>
    </row>
    <row r="1168" spans="16:20" ht="17.25">
      <c r="P1168" s="50" t="s">
        <v>4</v>
      </c>
      <c r="Q1168" s="50"/>
      <c r="R1168" s="2">
        <v>17</v>
      </c>
      <c r="S1168" s="2">
        <v>17</v>
      </c>
      <c r="T1168" s="2">
        <v>17</v>
      </c>
    </row>
    <row r="1169" spans="16:20" ht="17.25">
      <c r="P1169" s="50" t="s">
        <v>5</v>
      </c>
      <c r="Q1169" s="50"/>
      <c r="R1169" s="2"/>
      <c r="S1169" s="2"/>
      <c r="T1169" s="2"/>
    </row>
    <row r="1170" spans="16:20" ht="17.25">
      <c r="P1170" s="50" t="s">
        <v>6</v>
      </c>
      <c r="Q1170" s="50"/>
      <c r="R1170" s="2"/>
      <c r="S1170" s="2"/>
      <c r="T1170" s="2"/>
    </row>
    <row r="1171" spans="16:20" ht="17.25">
      <c r="P1171" s="50" t="s">
        <v>7</v>
      </c>
      <c r="Q1171" s="50"/>
      <c r="R1171" s="2"/>
      <c r="S1171" s="2"/>
      <c r="T1171" s="2"/>
    </row>
    <row r="1172" spans="16:20" ht="17.25">
      <c r="P1172" s="50" t="s">
        <v>8</v>
      </c>
      <c r="Q1172" s="50"/>
      <c r="R1172" s="2">
        <f>SUM(R1168:R1171)</f>
        <v>17</v>
      </c>
      <c r="S1172" s="2">
        <f t="shared" ref="S1172:T1172" si="62">SUM(S1168:S1171)</f>
        <v>17</v>
      </c>
      <c r="T1172" s="2">
        <f t="shared" si="62"/>
        <v>17</v>
      </c>
    </row>
    <row r="1173" spans="16:20" ht="17.25">
      <c r="P1173" s="4" t="s">
        <v>9</v>
      </c>
      <c r="Q1173" s="3"/>
      <c r="R1173" s="3"/>
      <c r="S1173" s="3"/>
      <c r="T1173" s="3"/>
    </row>
    <row r="1174" spans="16:20" ht="17.25">
      <c r="P1174" s="5" t="s">
        <v>10</v>
      </c>
      <c r="Q1174" s="2" t="s">
        <v>11</v>
      </c>
      <c r="R1174" s="2" t="s">
        <v>12</v>
      </c>
      <c r="S1174" s="2" t="s">
        <v>13</v>
      </c>
      <c r="T1174" s="2" t="s">
        <v>14</v>
      </c>
    </row>
    <row r="1175" spans="16:20" ht="17.25">
      <c r="P1175" s="12">
        <v>1</v>
      </c>
      <c r="Q1175" s="11" t="s">
        <v>33</v>
      </c>
      <c r="R1175" s="13">
        <v>0.15</v>
      </c>
      <c r="S1175" s="14">
        <v>620</v>
      </c>
      <c r="T1175" s="15">
        <f>R1175*S1175</f>
        <v>93</v>
      </c>
    </row>
    <row r="1176" spans="16:20" ht="17.25">
      <c r="P1176" s="12">
        <v>2</v>
      </c>
      <c r="Q1176" s="11" t="s">
        <v>34</v>
      </c>
      <c r="R1176" s="13">
        <v>0.25</v>
      </c>
      <c r="S1176" s="14">
        <v>270</v>
      </c>
      <c r="T1176" s="15">
        <f t="shared" ref="T1176:T1178" si="63">R1176*S1176</f>
        <v>67.5</v>
      </c>
    </row>
    <row r="1177" spans="16:20" ht="17.25">
      <c r="P1177" s="12">
        <v>3</v>
      </c>
      <c r="Q1177" s="11" t="s">
        <v>35</v>
      </c>
      <c r="R1177" s="13">
        <v>0.5</v>
      </c>
      <c r="S1177" s="14">
        <v>95</v>
      </c>
      <c r="T1177" s="15">
        <f t="shared" si="63"/>
        <v>47.5</v>
      </c>
    </row>
    <row r="1178" spans="16:20" ht="17.25">
      <c r="P1178" s="12">
        <v>4</v>
      </c>
      <c r="Q1178" s="11" t="s">
        <v>67</v>
      </c>
      <c r="R1178" s="13">
        <v>5</v>
      </c>
      <c r="S1178" s="14">
        <v>160</v>
      </c>
      <c r="T1178" s="15">
        <f t="shared" si="63"/>
        <v>800</v>
      </c>
    </row>
    <row r="1179" spans="16:20" ht="17.25">
      <c r="P1179" s="12">
        <v>5</v>
      </c>
      <c r="Q1179" s="9"/>
      <c r="R1179" s="2"/>
      <c r="S1179" s="2"/>
      <c r="T1179" s="6"/>
    </row>
    <row r="1180" spans="16:20" ht="17.25">
      <c r="P1180" s="47" t="s">
        <v>22</v>
      </c>
      <c r="Q1180" s="48"/>
      <c r="R1180" s="48"/>
      <c r="S1180" s="49"/>
      <c r="T1180" s="15">
        <f>SUM(T1175:T1179)</f>
        <v>1008</v>
      </c>
    </row>
    <row r="1181" spans="16:20" ht="17.25">
      <c r="P1181" s="3" t="s">
        <v>15</v>
      </c>
      <c r="Q1181" s="3"/>
      <c r="R1181" s="3"/>
      <c r="S1181" s="3"/>
      <c r="T1181" s="15"/>
    </row>
    <row r="1182" spans="16:20" ht="17.25">
      <c r="P1182" s="30" t="s">
        <v>69</v>
      </c>
      <c r="Q1182" s="11" t="s">
        <v>37</v>
      </c>
      <c r="R1182" s="13">
        <v>0.5</v>
      </c>
      <c r="S1182" s="14">
        <v>160</v>
      </c>
      <c r="T1182" s="15">
        <f>R1182*S1182</f>
        <v>80</v>
      </c>
    </row>
    <row r="1183" spans="16:20" ht="17.25">
      <c r="P1183" s="30" t="s">
        <v>71</v>
      </c>
      <c r="Q1183" s="11" t="s">
        <v>38</v>
      </c>
      <c r="R1183" s="13">
        <v>0.25</v>
      </c>
      <c r="S1183" s="14">
        <v>180</v>
      </c>
      <c r="T1183" s="15">
        <f t="shared" ref="T1183:T1195" si="64">R1183*S1183</f>
        <v>45</v>
      </c>
    </row>
    <row r="1184" spans="16:20" ht="17.25">
      <c r="P1184" s="30" t="s">
        <v>72</v>
      </c>
      <c r="Q1184" s="11" t="s">
        <v>36</v>
      </c>
      <c r="R1184" s="13">
        <v>25</v>
      </c>
      <c r="S1184" s="14">
        <v>7.5</v>
      </c>
      <c r="T1184" s="15">
        <f t="shared" si="64"/>
        <v>187.5</v>
      </c>
    </row>
    <row r="1185" spans="16:20" ht="17.25">
      <c r="P1185" s="30" t="s">
        <v>73</v>
      </c>
      <c r="Q1185" s="11" t="s">
        <v>39</v>
      </c>
      <c r="R1185" s="13">
        <v>1.5</v>
      </c>
      <c r="S1185" s="14">
        <v>145</v>
      </c>
      <c r="T1185" s="15">
        <f t="shared" si="64"/>
        <v>217.5</v>
      </c>
    </row>
    <row r="1186" spans="16:20" ht="17.25">
      <c r="P1186" s="30" t="s">
        <v>74</v>
      </c>
      <c r="Q1186" s="11" t="s">
        <v>40</v>
      </c>
      <c r="R1186" s="13">
        <v>0.05</v>
      </c>
      <c r="S1186" s="14">
        <v>400</v>
      </c>
      <c r="T1186" s="15">
        <f t="shared" si="64"/>
        <v>20</v>
      </c>
    </row>
    <row r="1187" spans="16:20" ht="17.25">
      <c r="P1187" s="30" t="s">
        <v>75</v>
      </c>
      <c r="Q1187" s="11" t="s">
        <v>41</v>
      </c>
      <c r="R1187" s="13">
        <v>0.1</v>
      </c>
      <c r="S1187" s="14">
        <v>40</v>
      </c>
      <c r="T1187" s="15">
        <f t="shared" si="64"/>
        <v>4</v>
      </c>
    </row>
    <row r="1188" spans="16:20" ht="17.25">
      <c r="P1188" s="30" t="s">
        <v>76</v>
      </c>
      <c r="Q1188" s="11" t="s">
        <v>42</v>
      </c>
      <c r="R1188" s="13">
        <v>2</v>
      </c>
      <c r="S1188" s="14">
        <v>40</v>
      </c>
      <c r="T1188" s="15">
        <f t="shared" si="64"/>
        <v>80</v>
      </c>
    </row>
    <row r="1189" spans="16:20" ht="17.25">
      <c r="P1189" s="30" t="s">
        <v>77</v>
      </c>
      <c r="Q1189" s="11" t="s">
        <v>43</v>
      </c>
      <c r="R1189" s="13">
        <v>3</v>
      </c>
      <c r="S1189" s="14">
        <v>45</v>
      </c>
      <c r="T1189" s="15">
        <f t="shared" si="64"/>
        <v>135</v>
      </c>
    </row>
    <row r="1190" spans="16:20" ht="17.25">
      <c r="P1190" s="30" t="s">
        <v>78</v>
      </c>
      <c r="Q1190" s="11" t="s">
        <v>44</v>
      </c>
      <c r="R1190" s="13">
        <v>2</v>
      </c>
      <c r="S1190" s="14">
        <v>65</v>
      </c>
      <c r="T1190" s="15">
        <f t="shared" si="64"/>
        <v>130</v>
      </c>
    </row>
    <row r="1191" spans="16:20" ht="17.25">
      <c r="P1191" s="30" t="s">
        <v>79</v>
      </c>
      <c r="Q1191" s="11" t="s">
        <v>45</v>
      </c>
      <c r="R1191" s="13">
        <v>1</v>
      </c>
      <c r="S1191" s="14">
        <v>60</v>
      </c>
      <c r="T1191" s="15">
        <f t="shared" si="64"/>
        <v>60</v>
      </c>
    </row>
    <row r="1192" spans="16:20" ht="17.25">
      <c r="P1192" s="30" t="s">
        <v>80</v>
      </c>
      <c r="Q1192" s="11" t="s">
        <v>46</v>
      </c>
      <c r="R1192" s="13">
        <v>0.5</v>
      </c>
      <c r="S1192" s="14">
        <v>45</v>
      </c>
      <c r="T1192" s="15">
        <f t="shared" si="64"/>
        <v>22.5</v>
      </c>
    </row>
    <row r="1193" spans="16:20" ht="17.25">
      <c r="P1193" s="30" t="s">
        <v>81</v>
      </c>
      <c r="Q1193" s="11" t="s">
        <v>47</v>
      </c>
      <c r="R1193" s="13">
        <v>0.5</v>
      </c>
      <c r="S1193" s="14">
        <v>65</v>
      </c>
      <c r="T1193" s="15">
        <f t="shared" si="64"/>
        <v>32.5</v>
      </c>
    </row>
    <row r="1194" spans="16:20" ht="17.25">
      <c r="P1194" s="30" t="s">
        <v>82</v>
      </c>
      <c r="Q1194" s="11" t="s">
        <v>48</v>
      </c>
      <c r="R1194" s="13">
        <v>1</v>
      </c>
      <c r="S1194" s="14">
        <v>200</v>
      </c>
      <c r="T1194" s="15">
        <f t="shared" si="64"/>
        <v>200</v>
      </c>
    </row>
    <row r="1195" spans="16:20" ht="17.25">
      <c r="P1195" s="30" t="s">
        <v>83</v>
      </c>
      <c r="Q1195" s="11" t="s">
        <v>49</v>
      </c>
      <c r="R1195" s="13"/>
      <c r="S1195" s="14">
        <v>745</v>
      </c>
      <c r="T1195" s="15">
        <f t="shared" si="64"/>
        <v>0</v>
      </c>
    </row>
    <row r="1196" spans="16:20" ht="17.25">
      <c r="P1196" s="30" t="s">
        <v>138</v>
      </c>
      <c r="Q1196" s="11"/>
      <c r="R1196" s="13"/>
      <c r="S1196" s="14"/>
      <c r="T1196" s="15"/>
    </row>
    <row r="1197" spans="16:20" ht="17.25">
      <c r="P1197" s="30" t="s">
        <v>139</v>
      </c>
      <c r="Q1197" s="11"/>
      <c r="R1197" s="13"/>
      <c r="S1197" s="14"/>
      <c r="T1197" s="15"/>
    </row>
    <row r="1198" spans="16:20" ht="17.25">
      <c r="P1198" s="30" t="s">
        <v>140</v>
      </c>
      <c r="Q1198" s="11"/>
      <c r="R1198" s="13"/>
      <c r="S1198" s="14"/>
      <c r="T1198" s="15"/>
    </row>
    <row r="1199" spans="16:20" ht="17.25">
      <c r="P1199" s="30" t="s">
        <v>141</v>
      </c>
      <c r="Q1199" s="11"/>
      <c r="R1199" s="13"/>
      <c r="S1199" s="14"/>
      <c r="T1199" s="15"/>
    </row>
    <row r="1200" spans="16:20" ht="17.25">
      <c r="P1200" s="30" t="s">
        <v>142</v>
      </c>
      <c r="Q1200" s="2"/>
      <c r="R1200" s="13"/>
      <c r="S1200" s="14"/>
      <c r="T1200" s="15"/>
    </row>
    <row r="1201" spans="16:20" ht="17.25">
      <c r="P1201" s="47" t="s">
        <v>16</v>
      </c>
      <c r="Q1201" s="48"/>
      <c r="R1201" s="48"/>
      <c r="S1201" s="49"/>
      <c r="T1201" s="15">
        <f>SUM(T1182:T1200)</f>
        <v>1214</v>
      </c>
    </row>
    <row r="1202" spans="16:20" ht="17.25">
      <c r="P1202" s="3" t="s">
        <v>17</v>
      </c>
      <c r="Q1202" s="3"/>
      <c r="R1202" s="3"/>
      <c r="S1202" s="3"/>
      <c r="T1202" s="3"/>
    </row>
    <row r="1209" spans="16:20">
      <c r="P1209" t="s">
        <v>20</v>
      </c>
    </row>
    <row r="1210" spans="16:20" ht="17.25">
      <c r="P1210" s="5" t="s">
        <v>10</v>
      </c>
      <c r="Q1210" s="2" t="s">
        <v>11</v>
      </c>
      <c r="R1210" s="2" t="s">
        <v>12</v>
      </c>
      <c r="S1210" s="2" t="s">
        <v>13</v>
      </c>
      <c r="T1210" s="2" t="s">
        <v>14</v>
      </c>
    </row>
    <row r="1211" spans="16:20">
      <c r="P1211" s="30" t="s">
        <v>97</v>
      </c>
      <c r="Q1211" s="1"/>
      <c r="R1211" s="1">
        <v>12</v>
      </c>
      <c r="S1211" s="16">
        <v>10</v>
      </c>
      <c r="T1211" s="1">
        <f>R1211*S1211</f>
        <v>120</v>
      </c>
    </row>
    <row r="1212" spans="16:20">
      <c r="P1212" s="30" t="s">
        <v>98</v>
      </c>
      <c r="Q1212" s="1"/>
      <c r="R1212" s="1">
        <v>13</v>
      </c>
      <c r="S1212" s="16">
        <v>200</v>
      </c>
      <c r="T1212" s="1">
        <f t="shared" ref="T1212:T1213" si="65">R1212*S1212</f>
        <v>2600</v>
      </c>
    </row>
    <row r="1213" spans="16:20">
      <c r="P1213" s="30" t="s">
        <v>99</v>
      </c>
      <c r="Q1213" s="1"/>
      <c r="R1213" s="1">
        <v>15</v>
      </c>
      <c r="S1213" s="16">
        <v>100</v>
      </c>
      <c r="T1213" s="1">
        <f t="shared" si="65"/>
        <v>1500</v>
      </c>
    </row>
    <row r="1214" spans="16:20">
      <c r="P1214" s="30" t="s">
        <v>100</v>
      </c>
      <c r="Q1214" s="1"/>
      <c r="R1214" s="1"/>
      <c r="S1214" s="16"/>
      <c r="T1214" s="1"/>
    </row>
    <row r="1215" spans="16:20">
      <c r="P1215" s="30" t="s">
        <v>144</v>
      </c>
      <c r="Q1215" s="1"/>
      <c r="R1215" s="1"/>
      <c r="S1215" s="16"/>
      <c r="T1215" s="1"/>
    </row>
    <row r="1216" spans="16:20">
      <c r="P1216" s="51" t="s">
        <v>21</v>
      </c>
      <c r="Q1216" s="52"/>
      <c r="R1216" s="52"/>
      <c r="S1216" s="53"/>
      <c r="T1216" s="1"/>
    </row>
    <row r="1217" spans="16:20" ht="17.25">
      <c r="P1217" s="47" t="s">
        <v>23</v>
      </c>
      <c r="Q1217" s="48"/>
      <c r="R1217" s="48"/>
      <c r="S1217" s="49"/>
      <c r="T1217" s="1"/>
    </row>
    <row r="1218" spans="16:20">
      <c r="P1218" t="s">
        <v>24</v>
      </c>
    </row>
    <row r="1219" spans="16:20" ht="17.25">
      <c r="P1219" s="32" t="s">
        <v>119</v>
      </c>
      <c r="Q1219" s="11" t="s">
        <v>50</v>
      </c>
      <c r="R1219" s="14">
        <v>0.5</v>
      </c>
      <c r="S1219" s="17">
        <v>160</v>
      </c>
      <c r="T1219" s="14">
        <f>R1219*S1219</f>
        <v>80</v>
      </c>
    </row>
    <row r="1220" spans="16:20" ht="17.25">
      <c r="P1220" s="32" t="s">
        <v>120</v>
      </c>
      <c r="Q1220" s="11" t="s">
        <v>38</v>
      </c>
      <c r="R1220" s="14">
        <v>0.25</v>
      </c>
      <c r="S1220" s="17">
        <v>180</v>
      </c>
      <c r="T1220" s="14">
        <f t="shared" ref="T1220:T1230" si="66">R1220*S1220</f>
        <v>45</v>
      </c>
    </row>
    <row r="1221" spans="16:20" ht="17.25">
      <c r="P1221" s="32" t="s">
        <v>121</v>
      </c>
      <c r="Q1221" s="11" t="s">
        <v>36</v>
      </c>
      <c r="R1221" s="14">
        <v>20</v>
      </c>
      <c r="S1221" s="17">
        <v>7.5</v>
      </c>
      <c r="T1221" s="14">
        <f t="shared" si="66"/>
        <v>150</v>
      </c>
    </row>
    <row r="1222" spans="16:20" ht="17.25">
      <c r="P1222" s="32" t="s">
        <v>122</v>
      </c>
      <c r="Q1222" s="11" t="s">
        <v>51</v>
      </c>
      <c r="R1222" s="14">
        <v>0.05</v>
      </c>
      <c r="S1222" s="17">
        <v>40</v>
      </c>
      <c r="T1222" s="14">
        <f t="shared" si="66"/>
        <v>2</v>
      </c>
    </row>
    <row r="1223" spans="16:20" ht="17.25">
      <c r="P1223" s="32" t="s">
        <v>123</v>
      </c>
      <c r="Q1223" s="11" t="s">
        <v>52</v>
      </c>
      <c r="R1223" s="14">
        <v>1.5</v>
      </c>
      <c r="S1223" s="17">
        <v>90</v>
      </c>
      <c r="T1223" s="14">
        <f t="shared" si="66"/>
        <v>135</v>
      </c>
    </row>
    <row r="1224" spans="16:20" ht="17.25">
      <c r="P1224" s="32" t="s">
        <v>124</v>
      </c>
      <c r="Q1224" s="11" t="s">
        <v>42</v>
      </c>
      <c r="R1224" s="14">
        <v>2</v>
      </c>
      <c r="S1224" s="17">
        <v>45</v>
      </c>
      <c r="T1224" s="14">
        <f t="shared" si="66"/>
        <v>90</v>
      </c>
    </row>
    <row r="1225" spans="16:20" ht="17.25">
      <c r="P1225" s="32" t="s">
        <v>125</v>
      </c>
      <c r="Q1225" s="11" t="s">
        <v>43</v>
      </c>
      <c r="R1225" s="14">
        <v>1</v>
      </c>
      <c r="S1225" s="17">
        <v>45</v>
      </c>
      <c r="T1225" s="14">
        <f t="shared" si="66"/>
        <v>45</v>
      </c>
    </row>
    <row r="1226" spans="16:20" ht="17.25">
      <c r="P1226" s="32" t="s">
        <v>126</v>
      </c>
      <c r="Q1226" s="11" t="s">
        <v>44</v>
      </c>
      <c r="R1226" s="14">
        <v>0.5</v>
      </c>
      <c r="S1226" s="17">
        <v>65</v>
      </c>
      <c r="T1226" s="14">
        <f t="shared" si="66"/>
        <v>32.5</v>
      </c>
    </row>
    <row r="1227" spans="16:20" ht="17.25">
      <c r="P1227" s="32" t="s">
        <v>127</v>
      </c>
      <c r="Q1227" s="11" t="s">
        <v>46</v>
      </c>
      <c r="R1227" s="14">
        <v>0.5</v>
      </c>
      <c r="S1227" s="17">
        <v>45</v>
      </c>
      <c r="T1227" s="14">
        <f t="shared" si="66"/>
        <v>22.5</v>
      </c>
    </row>
    <row r="1228" spans="16:20" ht="17.25">
      <c r="P1228" s="32" t="s">
        <v>128</v>
      </c>
      <c r="Q1228" s="11" t="s">
        <v>54</v>
      </c>
      <c r="R1228" s="14">
        <v>0.5</v>
      </c>
      <c r="S1228" s="17">
        <v>60</v>
      </c>
      <c r="T1228" s="14">
        <f t="shared" si="66"/>
        <v>30</v>
      </c>
    </row>
    <row r="1229" spans="16:20" ht="17.25">
      <c r="P1229" s="32" t="s">
        <v>129</v>
      </c>
      <c r="Q1229" s="11" t="s">
        <v>53</v>
      </c>
      <c r="R1229" s="14">
        <v>0.05</v>
      </c>
      <c r="S1229" s="17">
        <v>200</v>
      </c>
      <c r="T1229" s="14">
        <f t="shared" si="66"/>
        <v>10</v>
      </c>
    </row>
    <row r="1230" spans="16:20" ht="17.25">
      <c r="P1230" s="32" t="s">
        <v>130</v>
      </c>
      <c r="Q1230" s="11" t="s">
        <v>49</v>
      </c>
      <c r="R1230" s="11"/>
      <c r="S1230" s="17">
        <v>745</v>
      </c>
      <c r="T1230" s="14">
        <f t="shared" si="66"/>
        <v>0</v>
      </c>
    </row>
    <row r="1231" spans="16:20" ht="17.25">
      <c r="P1231" s="32" t="s">
        <v>131</v>
      </c>
      <c r="Q1231" s="11"/>
      <c r="R1231" s="2"/>
      <c r="S1231" s="2"/>
      <c r="T1231" s="2"/>
    </row>
    <row r="1232" spans="16:20" ht="17.25">
      <c r="P1232" s="32" t="s">
        <v>132</v>
      </c>
      <c r="Q1232" s="11"/>
      <c r="R1232" s="2"/>
      <c r="S1232" s="2"/>
      <c r="T1232" s="2"/>
    </row>
    <row r="1233" spans="16:20" ht="17.25">
      <c r="P1233" s="32" t="s">
        <v>150</v>
      </c>
      <c r="Q1233" s="11"/>
      <c r="R1233" s="2"/>
      <c r="S1233" s="2"/>
      <c r="T1233" s="2"/>
    </row>
    <row r="1234" spans="16:20" ht="17.25">
      <c r="P1234" s="32" t="s">
        <v>151</v>
      </c>
      <c r="Q1234" s="11"/>
      <c r="R1234" s="2"/>
      <c r="S1234" s="2"/>
      <c r="T1234" s="2"/>
    </row>
    <row r="1235" spans="16:20" ht="17.25">
      <c r="P1235" s="32" t="s">
        <v>152</v>
      </c>
      <c r="Q1235" s="11"/>
      <c r="R1235" s="2"/>
      <c r="S1235" s="2"/>
      <c r="T1235" s="2"/>
    </row>
    <row r="1236" spans="16:20" ht="17.25">
      <c r="P1236" s="32" t="s">
        <v>153</v>
      </c>
      <c r="Q1236" s="11"/>
      <c r="R1236" s="2"/>
      <c r="S1236" s="2"/>
      <c r="T1236" s="2"/>
    </row>
    <row r="1237" spans="16:20" ht="17.25">
      <c r="P1237" s="32" t="s">
        <v>154</v>
      </c>
      <c r="Q1237" s="2"/>
      <c r="R1237" s="2"/>
      <c r="S1237" s="2"/>
      <c r="T1237" s="2"/>
    </row>
    <row r="1238" spans="16:20" ht="17.25">
      <c r="P1238" s="47" t="s">
        <v>65</v>
      </c>
      <c r="Q1238" s="48"/>
      <c r="R1238" s="48"/>
      <c r="S1238" s="49"/>
      <c r="T1238" s="14">
        <f>SUM(T1219:T1237)</f>
        <v>642</v>
      </c>
    </row>
    <row r="1241" spans="16:20">
      <c r="R1241" t="s">
        <v>25</v>
      </c>
    </row>
    <row r="1243" spans="16:20">
      <c r="P1243" s="45" t="s">
        <v>26</v>
      </c>
      <c r="Q1243" s="45"/>
      <c r="R1243" s="1" t="s">
        <v>27</v>
      </c>
      <c r="S1243" s="1" t="s">
        <v>28</v>
      </c>
      <c r="T1243" s="1" t="s">
        <v>29</v>
      </c>
    </row>
    <row r="1244" spans="16:20">
      <c r="P1244" s="45" t="s">
        <v>30</v>
      </c>
      <c r="Q1244" s="45"/>
      <c r="R1244" s="18">
        <f>T1180</f>
        <v>1008</v>
      </c>
      <c r="S1244" s="19">
        <f>R1172</f>
        <v>17</v>
      </c>
      <c r="T1244" s="16">
        <f>R1244/S1244</f>
        <v>59.294117647058826</v>
      </c>
    </row>
    <row r="1245" spans="16:20">
      <c r="P1245" s="45" t="s">
        <v>31</v>
      </c>
      <c r="Q1245" s="45"/>
      <c r="R1245" s="18">
        <f>T1201</f>
        <v>1214</v>
      </c>
      <c r="S1245" s="19">
        <v>17</v>
      </c>
      <c r="T1245" s="16">
        <f t="shared" ref="T1245:T1246" si="67">R1245/S1245</f>
        <v>71.411764705882348</v>
      </c>
    </row>
    <row r="1246" spans="16:20">
      <c r="P1246" s="45" t="s">
        <v>32</v>
      </c>
      <c r="Q1246" s="45"/>
      <c r="R1246" s="18">
        <f>T1238</f>
        <v>642</v>
      </c>
      <c r="S1246" s="19">
        <v>17</v>
      </c>
      <c r="T1246" s="16">
        <f t="shared" si="67"/>
        <v>37.764705882352942</v>
      </c>
    </row>
    <row r="1247" spans="16:20">
      <c r="P1247" s="46" t="s">
        <v>155</v>
      </c>
      <c r="Q1247" s="46"/>
      <c r="R1247" s="1"/>
      <c r="S1247" s="1"/>
      <c r="T1247" s="1"/>
    </row>
    <row r="1248" spans="16:20">
      <c r="P1248" s="46" t="s">
        <v>156</v>
      </c>
      <c r="Q1248" s="46"/>
      <c r="R1248" s="1"/>
      <c r="S1248" s="1"/>
      <c r="T1248" s="1"/>
    </row>
    <row r="1249" spans="16:20">
      <c r="P1249" s="45" t="s">
        <v>66</v>
      </c>
      <c r="Q1249" s="45"/>
      <c r="R1249" s="18">
        <f>SUM(R1244:R1248)</f>
        <v>2864</v>
      </c>
      <c r="S1249" s="1"/>
      <c r="T1249" s="20">
        <f>SUM(T1244:T1248)</f>
        <v>168.47058823529409</v>
      </c>
    </row>
    <row r="1251" spans="16:20">
      <c r="P1251" t="s">
        <v>55</v>
      </c>
      <c r="S1251" t="s">
        <v>56</v>
      </c>
    </row>
    <row r="1266" spans="16:20">
      <c r="S1266" t="s">
        <v>19</v>
      </c>
      <c r="T1266" s="8">
        <v>42075</v>
      </c>
    </row>
    <row r="1267" spans="16:20">
      <c r="P1267" t="s">
        <v>18</v>
      </c>
    </row>
    <row r="1269" spans="16:20" ht="17.25">
      <c r="P1269" s="50" t="s">
        <v>0</v>
      </c>
      <c r="Q1269" s="50"/>
      <c r="R1269" s="2" t="s">
        <v>1</v>
      </c>
      <c r="S1269" s="2" t="s">
        <v>2</v>
      </c>
      <c r="T1269" s="2" t="s">
        <v>3</v>
      </c>
    </row>
    <row r="1270" spans="16:20" ht="17.25">
      <c r="P1270" s="50" t="s">
        <v>4</v>
      </c>
      <c r="Q1270" s="50"/>
      <c r="R1270" s="10">
        <v>17</v>
      </c>
      <c r="S1270" s="10">
        <v>17</v>
      </c>
      <c r="T1270" s="10">
        <v>17</v>
      </c>
    </row>
    <row r="1271" spans="16:20" ht="17.25">
      <c r="P1271" s="50" t="s">
        <v>5</v>
      </c>
      <c r="Q1271" s="50"/>
      <c r="R1271" s="10"/>
      <c r="S1271" s="10"/>
      <c r="T1271" s="10"/>
    </row>
    <row r="1272" spans="16:20" ht="17.25">
      <c r="P1272" s="50" t="s">
        <v>6</v>
      </c>
      <c r="Q1272" s="50"/>
      <c r="R1272" s="10"/>
      <c r="S1272" s="10"/>
      <c r="T1272" s="10"/>
    </row>
    <row r="1273" spans="16:20" ht="17.25">
      <c r="P1273" s="50" t="s">
        <v>7</v>
      </c>
      <c r="Q1273" s="50"/>
      <c r="R1273" s="10"/>
      <c r="S1273" s="10"/>
      <c r="T1273" s="10"/>
    </row>
    <row r="1274" spans="16:20" ht="17.25">
      <c r="P1274" s="55" t="s">
        <v>8</v>
      </c>
      <c r="Q1274" s="55"/>
      <c r="R1274" s="10">
        <f>SUM(R1270:R1273)</f>
        <v>17</v>
      </c>
      <c r="S1274" s="10">
        <f>SUM(S1270:S1273)</f>
        <v>17</v>
      </c>
      <c r="T1274" s="10">
        <f>SUM(T1270:T1273)</f>
        <v>17</v>
      </c>
    </row>
    <row r="1275" spans="16:20" ht="17.25">
      <c r="P1275" s="4" t="s">
        <v>9</v>
      </c>
      <c r="Q1275" s="3"/>
      <c r="R1275" s="3"/>
      <c r="S1275" s="3"/>
      <c r="T1275" s="3"/>
    </row>
    <row r="1276" spans="16:20" ht="17.25">
      <c r="P1276" s="5" t="s">
        <v>68</v>
      </c>
      <c r="Q1276" s="2" t="s">
        <v>11</v>
      </c>
      <c r="R1276" s="2" t="s">
        <v>12</v>
      </c>
      <c r="S1276" s="2" t="s">
        <v>13</v>
      </c>
      <c r="T1276" s="2" t="s">
        <v>14</v>
      </c>
    </row>
    <row r="1277" spans="16:20" ht="17.25">
      <c r="P1277" s="12">
        <v>1</v>
      </c>
      <c r="Q1277" s="11" t="s">
        <v>33</v>
      </c>
      <c r="R1277" s="13">
        <v>0.15</v>
      </c>
      <c r="S1277" s="14">
        <v>620</v>
      </c>
      <c r="T1277" s="15">
        <f>R1277*S1277</f>
        <v>93</v>
      </c>
    </row>
    <row r="1278" spans="16:20" ht="17.25">
      <c r="P1278" s="12">
        <v>2</v>
      </c>
      <c r="Q1278" s="11" t="s">
        <v>34</v>
      </c>
      <c r="R1278" s="13">
        <v>0.25</v>
      </c>
      <c r="S1278" s="14">
        <v>270</v>
      </c>
      <c r="T1278" s="15">
        <f t="shared" ref="T1278:T1280" si="68">R1278*S1278</f>
        <v>67.5</v>
      </c>
    </row>
    <row r="1279" spans="16:20" ht="17.25">
      <c r="P1279" s="12">
        <v>3</v>
      </c>
      <c r="Q1279" s="11" t="s">
        <v>35</v>
      </c>
      <c r="R1279" s="13">
        <v>0.5</v>
      </c>
      <c r="S1279" s="14">
        <v>95</v>
      </c>
      <c r="T1279" s="15">
        <f t="shared" si="68"/>
        <v>47.5</v>
      </c>
    </row>
    <row r="1280" spans="16:20" ht="17.25">
      <c r="P1280" s="12">
        <v>4</v>
      </c>
      <c r="Q1280" s="11" t="s">
        <v>36</v>
      </c>
      <c r="R1280" s="10"/>
      <c r="S1280" s="10"/>
      <c r="T1280" s="15">
        <f t="shared" si="68"/>
        <v>0</v>
      </c>
    </row>
    <row r="1281" spans="16:20" ht="17.25">
      <c r="P1281" s="12">
        <v>5</v>
      </c>
      <c r="Q1281" s="2"/>
      <c r="R1281" s="2"/>
      <c r="S1281" s="2"/>
      <c r="T1281" s="7">
        <v>4</v>
      </c>
    </row>
    <row r="1282" spans="16:20" ht="17.25">
      <c r="P1282" s="47" t="s">
        <v>22</v>
      </c>
      <c r="Q1282" s="48"/>
      <c r="R1282" s="48"/>
      <c r="S1282" s="49"/>
      <c r="T1282" s="7">
        <f>SUM(T1277:T1281)</f>
        <v>212</v>
      </c>
    </row>
    <row r="1283" spans="16:20" ht="17.25">
      <c r="P1283" s="3" t="s">
        <v>15</v>
      </c>
      <c r="Q1283" s="3"/>
      <c r="R1283" s="3"/>
      <c r="S1283" s="3"/>
      <c r="T1283" s="3"/>
    </row>
    <row r="1284" spans="16:20" ht="17.25">
      <c r="P1284" s="30" t="s">
        <v>69</v>
      </c>
      <c r="Q1284" s="11" t="s">
        <v>37</v>
      </c>
      <c r="R1284" s="13">
        <v>0.5</v>
      </c>
      <c r="S1284" s="14">
        <v>160</v>
      </c>
      <c r="T1284" s="15">
        <f>R1284*S1284</f>
        <v>80</v>
      </c>
    </row>
    <row r="1285" spans="16:20" ht="17.25">
      <c r="P1285" s="30" t="s">
        <v>71</v>
      </c>
      <c r="Q1285" s="11" t="s">
        <v>38</v>
      </c>
      <c r="R1285" s="13">
        <v>0.25</v>
      </c>
      <c r="S1285" s="14">
        <v>180</v>
      </c>
      <c r="T1285" s="15">
        <f t="shared" ref="T1285:T1297" si="69">R1285*S1285</f>
        <v>45</v>
      </c>
    </row>
    <row r="1286" spans="16:20" ht="17.25">
      <c r="P1286" s="30" t="s">
        <v>72</v>
      </c>
      <c r="Q1286" s="11" t="s">
        <v>36</v>
      </c>
      <c r="R1286" s="13">
        <v>25</v>
      </c>
      <c r="S1286" s="14">
        <v>7.5</v>
      </c>
      <c r="T1286" s="15">
        <f t="shared" si="69"/>
        <v>187.5</v>
      </c>
    </row>
    <row r="1287" spans="16:20" ht="17.25">
      <c r="P1287" s="30" t="s">
        <v>73</v>
      </c>
      <c r="Q1287" s="11" t="s">
        <v>57</v>
      </c>
      <c r="R1287" s="13">
        <v>1.5</v>
      </c>
      <c r="S1287" s="14">
        <v>145</v>
      </c>
      <c r="T1287" s="15">
        <f t="shared" si="69"/>
        <v>217.5</v>
      </c>
    </row>
    <row r="1288" spans="16:20" ht="17.25">
      <c r="P1288" s="30" t="s">
        <v>74</v>
      </c>
      <c r="Q1288" s="11" t="s">
        <v>40</v>
      </c>
      <c r="R1288" s="13">
        <v>0.05</v>
      </c>
      <c r="S1288" s="14">
        <v>400</v>
      </c>
      <c r="T1288" s="15">
        <f t="shared" si="69"/>
        <v>20</v>
      </c>
    </row>
    <row r="1289" spans="16:20" ht="17.25">
      <c r="P1289" s="30" t="s">
        <v>75</v>
      </c>
      <c r="Q1289" s="11" t="s">
        <v>41</v>
      </c>
      <c r="R1289" s="13">
        <v>0.1</v>
      </c>
      <c r="S1289" s="14">
        <v>40</v>
      </c>
      <c r="T1289" s="15">
        <f t="shared" si="69"/>
        <v>4</v>
      </c>
    </row>
    <row r="1290" spans="16:20" ht="17.25">
      <c r="P1290" s="30" t="s">
        <v>76</v>
      </c>
      <c r="Q1290" s="11" t="s">
        <v>42</v>
      </c>
      <c r="R1290" s="13">
        <v>2</v>
      </c>
      <c r="S1290" s="14">
        <v>40</v>
      </c>
      <c r="T1290" s="15">
        <f t="shared" si="69"/>
        <v>80</v>
      </c>
    </row>
    <row r="1291" spans="16:20" ht="17.25">
      <c r="P1291" s="30" t="s">
        <v>77</v>
      </c>
      <c r="Q1291" s="11" t="s">
        <v>43</v>
      </c>
      <c r="R1291" s="13">
        <v>3</v>
      </c>
      <c r="S1291" s="14">
        <v>45</v>
      </c>
      <c r="T1291" s="15">
        <f t="shared" si="69"/>
        <v>135</v>
      </c>
    </row>
    <row r="1292" spans="16:20" ht="17.25">
      <c r="P1292" s="30" t="s">
        <v>78</v>
      </c>
      <c r="Q1292" s="11" t="s">
        <v>44</v>
      </c>
      <c r="R1292" s="13">
        <v>2</v>
      </c>
      <c r="S1292" s="14">
        <v>65</v>
      </c>
      <c r="T1292" s="15">
        <f t="shared" si="69"/>
        <v>130</v>
      </c>
    </row>
    <row r="1293" spans="16:20" ht="17.25">
      <c r="P1293" s="30" t="s">
        <v>79</v>
      </c>
      <c r="Q1293" s="11" t="s">
        <v>45</v>
      </c>
      <c r="R1293" s="13">
        <v>1</v>
      </c>
      <c r="S1293" s="14">
        <v>60</v>
      </c>
      <c r="T1293" s="15">
        <f t="shared" si="69"/>
        <v>60</v>
      </c>
    </row>
    <row r="1294" spans="16:20" ht="17.25">
      <c r="P1294" s="30" t="s">
        <v>80</v>
      </c>
      <c r="Q1294" s="11" t="s">
        <v>46</v>
      </c>
      <c r="R1294" s="13">
        <v>0.5</v>
      </c>
      <c r="S1294" s="14">
        <v>45</v>
      </c>
      <c r="T1294" s="15">
        <f t="shared" si="69"/>
        <v>22.5</v>
      </c>
    </row>
    <row r="1295" spans="16:20" ht="17.25">
      <c r="P1295" s="30" t="s">
        <v>81</v>
      </c>
      <c r="Q1295" s="11" t="s">
        <v>47</v>
      </c>
      <c r="R1295" s="13">
        <v>0.5</v>
      </c>
      <c r="S1295" s="14">
        <v>65</v>
      </c>
      <c r="T1295" s="15">
        <f t="shared" si="69"/>
        <v>32.5</v>
      </c>
    </row>
    <row r="1296" spans="16:20" ht="17.25">
      <c r="P1296" s="30" t="s">
        <v>82</v>
      </c>
      <c r="Q1296" s="11" t="s">
        <v>48</v>
      </c>
      <c r="R1296" s="13">
        <v>1</v>
      </c>
      <c r="S1296" s="14">
        <v>200</v>
      </c>
      <c r="T1296" s="15">
        <f t="shared" si="69"/>
        <v>200</v>
      </c>
    </row>
    <row r="1297" spans="16:20" ht="17.25">
      <c r="P1297" s="30" t="s">
        <v>83</v>
      </c>
      <c r="Q1297" s="11" t="s">
        <v>49</v>
      </c>
      <c r="R1297" s="13"/>
      <c r="S1297" s="14">
        <v>745</v>
      </c>
      <c r="T1297" s="15">
        <f t="shared" si="69"/>
        <v>0</v>
      </c>
    </row>
    <row r="1298" spans="16:20" ht="17.25">
      <c r="P1298" s="30" t="s">
        <v>138</v>
      </c>
      <c r="Q1298" s="2"/>
      <c r="R1298" s="2"/>
      <c r="S1298" s="2"/>
      <c r="T1298" s="2"/>
    </row>
    <row r="1299" spans="16:20" ht="17.25">
      <c r="P1299" s="30" t="s">
        <v>139</v>
      </c>
      <c r="Q1299" s="2"/>
      <c r="R1299" s="2"/>
      <c r="S1299" s="2"/>
      <c r="T1299" s="2"/>
    </row>
    <row r="1300" spans="16:20" ht="17.25">
      <c r="P1300" s="30" t="s">
        <v>140</v>
      </c>
      <c r="Q1300" s="2"/>
      <c r="R1300" s="2"/>
      <c r="S1300" s="2"/>
      <c r="T1300" s="2"/>
    </row>
    <row r="1301" spans="16:20" ht="17.25">
      <c r="P1301" s="30" t="s">
        <v>141</v>
      </c>
      <c r="Q1301" s="2"/>
      <c r="R1301" s="2"/>
      <c r="S1301" s="2"/>
      <c r="T1301" s="2"/>
    </row>
    <row r="1302" spans="16:20" ht="17.25">
      <c r="P1302" s="30" t="s">
        <v>142</v>
      </c>
      <c r="Q1302" s="2"/>
      <c r="R1302" s="2"/>
      <c r="S1302" s="2"/>
      <c r="T1302" s="2"/>
    </row>
    <row r="1303" spans="16:20" ht="17.25">
      <c r="P1303" s="47" t="s">
        <v>16</v>
      </c>
      <c r="Q1303" s="48"/>
      <c r="R1303" s="48"/>
      <c r="S1303" s="49"/>
      <c r="T1303" s="2">
        <f>SUM(T1284:T1302)</f>
        <v>1214</v>
      </c>
    </row>
    <row r="1304" spans="16:20" ht="17.25">
      <c r="P1304" s="3" t="s">
        <v>17</v>
      </c>
      <c r="Q1304" s="3"/>
      <c r="R1304" s="3"/>
      <c r="S1304" s="3"/>
      <c r="T1304" s="3"/>
    </row>
    <row r="1311" spans="16:20">
      <c r="P1311" t="s">
        <v>20</v>
      </c>
    </row>
    <row r="1312" spans="16:20" ht="17.25">
      <c r="P1312" s="5" t="s">
        <v>68</v>
      </c>
      <c r="Q1312" s="2" t="s">
        <v>11</v>
      </c>
      <c r="R1312" s="2" t="s">
        <v>12</v>
      </c>
      <c r="S1312" s="2" t="s">
        <v>13</v>
      </c>
      <c r="T1312" s="2" t="s">
        <v>14</v>
      </c>
    </row>
    <row r="1313" spans="16:20">
      <c r="P1313" s="30" t="s">
        <v>97</v>
      </c>
      <c r="Q1313" s="1"/>
      <c r="R1313" s="1">
        <v>12</v>
      </c>
      <c r="S1313" s="16">
        <v>10</v>
      </c>
      <c r="T1313" s="1">
        <f>R1313*S1313</f>
        <v>120</v>
      </c>
    </row>
    <row r="1314" spans="16:20">
      <c r="P1314" s="30" t="s">
        <v>98</v>
      </c>
      <c r="Q1314" s="1"/>
      <c r="R1314" s="1">
        <v>13</v>
      </c>
      <c r="S1314" s="16">
        <v>200</v>
      </c>
      <c r="T1314" s="1">
        <f t="shared" ref="T1314:T1315" si="70">R1314*S1314</f>
        <v>2600</v>
      </c>
    </row>
    <row r="1315" spans="16:20">
      <c r="P1315" s="30" t="s">
        <v>99</v>
      </c>
      <c r="Q1315" s="1"/>
      <c r="R1315" s="1">
        <v>15</v>
      </c>
      <c r="S1315" s="16">
        <v>100</v>
      </c>
      <c r="T1315" s="1">
        <f t="shared" si="70"/>
        <v>1500</v>
      </c>
    </row>
    <row r="1316" spans="16:20">
      <c r="P1316" s="30" t="s">
        <v>100</v>
      </c>
      <c r="Q1316" s="1"/>
      <c r="R1316" s="1"/>
      <c r="S1316" s="16"/>
      <c r="T1316" s="1"/>
    </row>
    <row r="1317" spans="16:20">
      <c r="P1317" s="30" t="s">
        <v>144</v>
      </c>
      <c r="Q1317" s="1"/>
      <c r="R1317" s="1"/>
      <c r="S1317" s="1"/>
      <c r="T1317" s="1"/>
    </row>
    <row r="1318" spans="16:20">
      <c r="P1318" s="51" t="s">
        <v>21</v>
      </c>
      <c r="Q1318" s="52"/>
      <c r="R1318" s="52"/>
      <c r="S1318" s="53"/>
      <c r="T1318" s="1"/>
    </row>
    <row r="1319" spans="16:20" ht="17.25">
      <c r="P1319" s="47" t="s">
        <v>23</v>
      </c>
      <c r="Q1319" s="48"/>
      <c r="R1319" s="48"/>
      <c r="S1319" s="49"/>
      <c r="T1319" s="1"/>
    </row>
    <row r="1320" spans="16:20">
      <c r="P1320" t="s">
        <v>24</v>
      </c>
    </row>
    <row r="1321" spans="16:20" ht="17.25">
      <c r="P1321" s="32" t="s">
        <v>119</v>
      </c>
      <c r="Q1321" s="11" t="s">
        <v>37</v>
      </c>
      <c r="R1321" s="13">
        <v>0.5</v>
      </c>
      <c r="S1321" s="14">
        <v>160</v>
      </c>
      <c r="T1321" s="15">
        <f>R1321*S1321</f>
        <v>80</v>
      </c>
    </row>
    <row r="1322" spans="16:20" ht="17.25">
      <c r="P1322" s="32" t="s">
        <v>120</v>
      </c>
      <c r="Q1322" s="11" t="s">
        <v>38</v>
      </c>
      <c r="R1322" s="13">
        <v>0.25</v>
      </c>
      <c r="S1322" s="14">
        <v>180</v>
      </c>
      <c r="T1322" s="15">
        <f t="shared" ref="T1322:T1334" si="71">R1322*S1322</f>
        <v>45</v>
      </c>
    </row>
    <row r="1323" spans="16:20" ht="17.25">
      <c r="P1323" s="32" t="s">
        <v>121</v>
      </c>
      <c r="Q1323" s="11" t="s">
        <v>36</v>
      </c>
      <c r="R1323" s="13">
        <v>25</v>
      </c>
      <c r="S1323" s="14">
        <v>7.5</v>
      </c>
      <c r="T1323" s="15">
        <f t="shared" si="71"/>
        <v>187.5</v>
      </c>
    </row>
    <row r="1324" spans="16:20" ht="17.25">
      <c r="P1324" s="32" t="s">
        <v>122</v>
      </c>
      <c r="Q1324" s="11" t="s">
        <v>59</v>
      </c>
      <c r="R1324" s="13">
        <v>1.5</v>
      </c>
      <c r="S1324" s="14">
        <v>60</v>
      </c>
      <c r="T1324" s="15">
        <f t="shared" si="71"/>
        <v>90</v>
      </c>
    </row>
    <row r="1325" spans="16:20" ht="17.25">
      <c r="P1325" s="32" t="s">
        <v>123</v>
      </c>
      <c r="Q1325" s="11" t="s">
        <v>40</v>
      </c>
      <c r="R1325" s="13">
        <v>0.05</v>
      </c>
      <c r="S1325" s="14">
        <v>400</v>
      </c>
      <c r="T1325" s="15">
        <f t="shared" si="71"/>
        <v>20</v>
      </c>
    </row>
    <row r="1326" spans="16:20" ht="17.25">
      <c r="P1326" s="32" t="s">
        <v>124</v>
      </c>
      <c r="Q1326" s="11" t="s">
        <v>41</v>
      </c>
      <c r="R1326" s="13">
        <v>0.1</v>
      </c>
      <c r="S1326" s="14">
        <v>40</v>
      </c>
      <c r="T1326" s="15">
        <f t="shared" si="71"/>
        <v>4</v>
      </c>
    </row>
    <row r="1327" spans="16:20" ht="17.25">
      <c r="P1327" s="32" t="s">
        <v>125</v>
      </c>
      <c r="Q1327" s="11" t="s">
        <v>42</v>
      </c>
      <c r="R1327" s="13">
        <v>2</v>
      </c>
      <c r="S1327" s="14">
        <v>40</v>
      </c>
      <c r="T1327" s="15">
        <f t="shared" si="71"/>
        <v>80</v>
      </c>
    </row>
    <row r="1328" spans="16:20" ht="17.25">
      <c r="P1328" s="32" t="s">
        <v>126</v>
      </c>
      <c r="Q1328" s="11" t="s">
        <v>43</v>
      </c>
      <c r="R1328" s="13">
        <v>3</v>
      </c>
      <c r="S1328" s="14">
        <v>45</v>
      </c>
      <c r="T1328" s="15">
        <f t="shared" si="71"/>
        <v>135</v>
      </c>
    </row>
    <row r="1329" spans="16:20" ht="17.25">
      <c r="P1329" s="32" t="s">
        <v>127</v>
      </c>
      <c r="Q1329" s="11" t="s">
        <v>44</v>
      </c>
      <c r="R1329" s="13">
        <v>2</v>
      </c>
      <c r="S1329" s="14">
        <v>65</v>
      </c>
      <c r="T1329" s="15">
        <f t="shared" si="71"/>
        <v>130</v>
      </c>
    </row>
    <row r="1330" spans="16:20" ht="17.25">
      <c r="P1330" s="32" t="s">
        <v>128</v>
      </c>
      <c r="Q1330" s="11" t="s">
        <v>45</v>
      </c>
      <c r="R1330" s="13">
        <v>1</v>
      </c>
      <c r="S1330" s="14">
        <v>60</v>
      </c>
      <c r="T1330" s="15">
        <f t="shared" si="71"/>
        <v>60</v>
      </c>
    </row>
    <row r="1331" spans="16:20" ht="17.25">
      <c r="P1331" s="32" t="s">
        <v>129</v>
      </c>
      <c r="Q1331" s="11" t="s">
        <v>46</v>
      </c>
      <c r="R1331" s="13">
        <v>0.5</v>
      </c>
      <c r="S1331" s="14">
        <v>45</v>
      </c>
      <c r="T1331" s="15">
        <f t="shared" si="71"/>
        <v>22.5</v>
      </c>
    </row>
    <row r="1332" spans="16:20" ht="17.25">
      <c r="P1332" s="32" t="s">
        <v>130</v>
      </c>
      <c r="Q1332" s="11" t="s">
        <v>47</v>
      </c>
      <c r="R1332" s="13">
        <v>0.5</v>
      </c>
      <c r="S1332" s="14">
        <v>65</v>
      </c>
      <c r="T1332" s="15">
        <f t="shared" si="71"/>
        <v>32.5</v>
      </c>
    </row>
    <row r="1333" spans="16:20" ht="17.25">
      <c r="P1333" s="32" t="s">
        <v>131</v>
      </c>
      <c r="Q1333" s="11" t="s">
        <v>48</v>
      </c>
      <c r="R1333" s="13">
        <v>1</v>
      </c>
      <c r="S1333" s="14">
        <v>200</v>
      </c>
      <c r="T1333" s="15">
        <f t="shared" si="71"/>
        <v>200</v>
      </c>
    </row>
    <row r="1334" spans="16:20" ht="17.25">
      <c r="P1334" s="32" t="s">
        <v>132</v>
      </c>
      <c r="Q1334" s="11" t="s">
        <v>49</v>
      </c>
      <c r="R1334" s="13"/>
      <c r="S1334" s="14">
        <v>745</v>
      </c>
      <c r="T1334" s="15">
        <f t="shared" si="71"/>
        <v>0</v>
      </c>
    </row>
    <row r="1335" spans="16:20" ht="17.25">
      <c r="P1335" s="32" t="s">
        <v>150</v>
      </c>
      <c r="Q1335" s="2"/>
      <c r="R1335" s="2"/>
      <c r="S1335" s="2"/>
      <c r="T1335" s="2"/>
    </row>
    <row r="1336" spans="16:20" ht="17.25">
      <c r="P1336" s="32" t="s">
        <v>151</v>
      </c>
      <c r="Q1336" s="2"/>
      <c r="R1336" s="2"/>
      <c r="S1336" s="2"/>
      <c r="T1336" s="2"/>
    </row>
    <row r="1337" spans="16:20" ht="17.25">
      <c r="P1337" s="32" t="s">
        <v>152</v>
      </c>
      <c r="Q1337" s="2"/>
      <c r="R1337" s="2"/>
      <c r="S1337" s="2"/>
      <c r="T1337" s="2"/>
    </row>
    <row r="1338" spans="16:20" ht="17.25">
      <c r="P1338" s="32" t="s">
        <v>153</v>
      </c>
      <c r="Q1338" s="2"/>
      <c r="R1338" s="2"/>
      <c r="S1338" s="2"/>
      <c r="T1338" s="2"/>
    </row>
    <row r="1339" spans="16:20" ht="17.25">
      <c r="P1339" s="32" t="s">
        <v>154</v>
      </c>
      <c r="Q1339" s="2"/>
      <c r="R1339" s="2"/>
      <c r="S1339" s="2"/>
      <c r="T1339" s="2"/>
    </row>
    <row r="1340" spans="16:20" ht="17.25">
      <c r="P1340" s="47" t="s">
        <v>65</v>
      </c>
      <c r="Q1340" s="48"/>
      <c r="R1340" s="48"/>
      <c r="S1340" s="49"/>
      <c r="T1340" s="15">
        <f>SUM(T1321:T1339)</f>
        <v>1086.5</v>
      </c>
    </row>
    <row r="1343" spans="16:20">
      <c r="R1343" t="s">
        <v>25</v>
      </c>
    </row>
    <row r="1345" spans="16:20">
      <c r="P1345" s="45" t="s">
        <v>26</v>
      </c>
      <c r="Q1345" s="45"/>
      <c r="R1345" s="1" t="s">
        <v>27</v>
      </c>
      <c r="S1345" s="1" t="s">
        <v>28</v>
      </c>
      <c r="T1345" s="1" t="s">
        <v>29</v>
      </c>
    </row>
    <row r="1346" spans="16:20">
      <c r="P1346" s="45" t="s">
        <v>30</v>
      </c>
      <c r="Q1346" s="45"/>
      <c r="R1346" s="18">
        <f>T1282</f>
        <v>212</v>
      </c>
      <c r="S1346" s="19">
        <f>R1274</f>
        <v>17</v>
      </c>
      <c r="T1346" s="16">
        <f>R1346/S1346</f>
        <v>12.470588235294118</v>
      </c>
    </row>
    <row r="1347" spans="16:20">
      <c r="P1347" s="45" t="s">
        <v>31</v>
      </c>
      <c r="Q1347" s="45"/>
      <c r="R1347" s="18">
        <f>T1303</f>
        <v>1214</v>
      </c>
      <c r="S1347" s="19">
        <v>17</v>
      </c>
      <c r="T1347" s="16">
        <f t="shared" ref="T1347:T1348" si="72">R1347/S1347</f>
        <v>71.411764705882348</v>
      </c>
    </row>
    <row r="1348" spans="16:20">
      <c r="P1348" s="45" t="s">
        <v>32</v>
      </c>
      <c r="Q1348" s="45"/>
      <c r="R1348" s="18">
        <f>T1340</f>
        <v>1086.5</v>
      </c>
      <c r="S1348" s="19">
        <v>17</v>
      </c>
      <c r="T1348" s="16">
        <f t="shared" si="72"/>
        <v>63.911764705882355</v>
      </c>
    </row>
    <row r="1349" spans="16:20">
      <c r="P1349" s="46" t="s">
        <v>155</v>
      </c>
      <c r="Q1349" s="46"/>
      <c r="R1349" s="1"/>
      <c r="S1349" s="1"/>
      <c r="T1349" s="1"/>
    </row>
    <row r="1350" spans="16:20">
      <c r="P1350" s="46" t="s">
        <v>156</v>
      </c>
      <c r="Q1350" s="46"/>
      <c r="R1350" s="1"/>
      <c r="S1350" s="1"/>
      <c r="T1350" s="1"/>
    </row>
    <row r="1351" spans="16:20">
      <c r="P1351" s="54" t="s">
        <v>66</v>
      </c>
      <c r="Q1351" s="54"/>
      <c r="R1351" s="18">
        <f>SUM(R1346:R1350)</f>
        <v>2512.5</v>
      </c>
      <c r="S1351" s="1"/>
      <c r="T1351" s="20">
        <f>SUM(T1346:T1350)</f>
        <v>147.79411764705881</v>
      </c>
    </row>
    <row r="1352" spans="16:20">
      <c r="P1352" s="23"/>
      <c r="Q1352" s="24"/>
      <c r="R1352" s="23"/>
      <c r="S1352" s="25"/>
    </row>
    <row r="1353" spans="16:20">
      <c r="P1353" s="23"/>
      <c r="Q1353" s="24"/>
      <c r="R1353" s="23"/>
      <c r="S1353" s="25"/>
    </row>
    <row r="1354" spans="16:20">
      <c r="P1354" s="23"/>
      <c r="Q1354" s="24"/>
      <c r="R1354" s="23"/>
      <c r="S1354" s="25"/>
    </row>
    <row r="1355" spans="16:20">
      <c r="P1355" s="23"/>
      <c r="Q1355" s="24"/>
      <c r="R1355" s="23"/>
      <c r="S1355" s="25"/>
    </row>
    <row r="1356" spans="16:20">
      <c r="P1356" s="23"/>
      <c r="Q1356" s="24"/>
      <c r="R1356" s="23"/>
      <c r="S1356" s="25"/>
    </row>
    <row r="1357" spans="16:20">
      <c r="P1357" s="23"/>
      <c r="Q1357" s="24"/>
      <c r="R1357" s="23"/>
      <c r="S1357" s="25"/>
    </row>
    <row r="1358" spans="16:20">
      <c r="P1358" s="23"/>
      <c r="Q1358" s="24"/>
      <c r="R1358" s="23"/>
      <c r="S1358" s="25"/>
    </row>
    <row r="1359" spans="16:20">
      <c r="P1359" s="23"/>
      <c r="Q1359" s="24"/>
      <c r="R1359" s="23"/>
      <c r="S1359" s="25"/>
    </row>
    <row r="1360" spans="16:20">
      <c r="P1360" s="23"/>
      <c r="Q1360" s="24"/>
      <c r="R1360" s="23"/>
      <c r="S1360" s="25"/>
    </row>
    <row r="1361" spans="16:20">
      <c r="P1361" s="23"/>
      <c r="Q1361" s="24"/>
      <c r="R1361" s="23"/>
      <c r="S1361" s="25"/>
    </row>
    <row r="1362" spans="16:20">
      <c r="P1362" s="23"/>
      <c r="Q1362" s="24"/>
      <c r="R1362" s="23"/>
      <c r="S1362" s="25"/>
    </row>
    <row r="1363" spans="16:20">
      <c r="P1363" s="23"/>
      <c r="Q1363" s="24"/>
      <c r="R1363" s="23"/>
      <c r="S1363" s="25"/>
    </row>
    <row r="1364" spans="16:20">
      <c r="P1364" s="23"/>
      <c r="Q1364" s="24"/>
      <c r="R1364" s="23"/>
      <c r="S1364" s="25"/>
    </row>
    <row r="1365" spans="16:20">
      <c r="P1365" s="23"/>
      <c r="Q1365" s="24"/>
      <c r="R1365" s="23"/>
      <c r="S1365" s="25"/>
    </row>
    <row r="1366" spans="16:20">
      <c r="P1366" s="23"/>
      <c r="Q1366" s="24"/>
      <c r="R1366" s="23"/>
      <c r="S1366" s="25"/>
    </row>
    <row r="1367" spans="16:20">
      <c r="S1367" t="s">
        <v>19</v>
      </c>
      <c r="T1367" s="8">
        <v>42076</v>
      </c>
    </row>
    <row r="1368" spans="16:20">
      <c r="P1368" t="s">
        <v>18</v>
      </c>
    </row>
    <row r="1370" spans="16:20" ht="17.25">
      <c r="P1370" s="50" t="s">
        <v>0</v>
      </c>
      <c r="Q1370" s="50"/>
      <c r="R1370" s="2" t="s">
        <v>1</v>
      </c>
      <c r="S1370" s="2" t="s">
        <v>2</v>
      </c>
      <c r="T1370" s="2" t="s">
        <v>3</v>
      </c>
    </row>
    <row r="1371" spans="16:20" ht="17.25">
      <c r="P1371" s="50" t="s">
        <v>4</v>
      </c>
      <c r="Q1371" s="50"/>
      <c r="R1371" s="2">
        <v>17</v>
      </c>
      <c r="S1371" s="2">
        <v>17</v>
      </c>
      <c r="T1371" s="2">
        <v>17</v>
      </c>
    </row>
    <row r="1372" spans="16:20" ht="17.25">
      <c r="P1372" s="50" t="s">
        <v>5</v>
      </c>
      <c r="Q1372" s="50"/>
      <c r="R1372" s="2"/>
      <c r="S1372" s="2"/>
      <c r="T1372" s="2"/>
    </row>
    <row r="1373" spans="16:20" ht="17.25">
      <c r="P1373" s="50" t="s">
        <v>6</v>
      </c>
      <c r="Q1373" s="50"/>
      <c r="R1373" s="2"/>
      <c r="S1373" s="2"/>
      <c r="T1373" s="2"/>
    </row>
    <row r="1374" spans="16:20" ht="17.25">
      <c r="P1374" s="50" t="s">
        <v>7</v>
      </c>
      <c r="Q1374" s="50"/>
      <c r="R1374" s="2"/>
      <c r="S1374" s="2"/>
      <c r="T1374" s="2"/>
    </row>
    <row r="1375" spans="16:20" ht="17.25">
      <c r="P1375" s="55" t="s">
        <v>8</v>
      </c>
      <c r="Q1375" s="55"/>
      <c r="R1375" s="2">
        <f>SUM(R1371:R1374)</f>
        <v>17</v>
      </c>
      <c r="S1375" s="2">
        <f>SUM(S1371:S1374)</f>
        <v>17</v>
      </c>
      <c r="T1375" s="2">
        <f>SUM(T1371:T1374)</f>
        <v>17</v>
      </c>
    </row>
    <row r="1376" spans="16:20" ht="17.25">
      <c r="P1376" s="4" t="s">
        <v>9</v>
      </c>
      <c r="Q1376" s="3"/>
      <c r="R1376" s="3"/>
      <c r="S1376" s="3"/>
      <c r="T1376" s="3"/>
    </row>
    <row r="1377" spans="16:20" ht="17.25">
      <c r="P1377" s="5" t="s">
        <v>68</v>
      </c>
      <c r="Q1377" s="2" t="s">
        <v>11</v>
      </c>
      <c r="R1377" s="2" t="s">
        <v>12</v>
      </c>
      <c r="S1377" s="2" t="s">
        <v>13</v>
      </c>
      <c r="T1377" s="2" t="s">
        <v>14</v>
      </c>
    </row>
    <row r="1378" spans="16:20" ht="17.25">
      <c r="P1378" s="12">
        <v>1</v>
      </c>
      <c r="Q1378" s="11" t="s">
        <v>33</v>
      </c>
      <c r="R1378" s="13">
        <v>0.15</v>
      </c>
      <c r="S1378" s="14">
        <v>620</v>
      </c>
      <c r="T1378" s="15">
        <f>R1378*S1378</f>
        <v>93</v>
      </c>
    </row>
    <row r="1379" spans="16:20" ht="17.25">
      <c r="P1379" s="12">
        <v>2</v>
      </c>
      <c r="Q1379" s="11" t="s">
        <v>34</v>
      </c>
      <c r="R1379" s="13">
        <v>0.25</v>
      </c>
      <c r="S1379" s="14">
        <v>270</v>
      </c>
      <c r="T1379" s="15">
        <f t="shared" ref="T1379:T1381" si="73">R1379*S1379</f>
        <v>67.5</v>
      </c>
    </row>
    <row r="1380" spans="16:20" ht="17.25">
      <c r="P1380" s="12">
        <v>3</v>
      </c>
      <c r="Q1380" s="11" t="s">
        <v>35</v>
      </c>
      <c r="R1380" s="13">
        <v>0.5</v>
      </c>
      <c r="S1380" s="14">
        <v>95</v>
      </c>
      <c r="T1380" s="15">
        <f t="shared" si="73"/>
        <v>47.5</v>
      </c>
    </row>
    <row r="1381" spans="16:20" ht="17.25">
      <c r="P1381" s="12">
        <v>4</v>
      </c>
      <c r="Q1381" s="11" t="s">
        <v>36</v>
      </c>
      <c r="R1381" s="10"/>
      <c r="S1381" s="10"/>
      <c r="T1381" s="15">
        <f t="shared" si="73"/>
        <v>0</v>
      </c>
    </row>
    <row r="1382" spans="16:20" ht="17.25">
      <c r="P1382" s="12">
        <v>5</v>
      </c>
      <c r="Q1382" s="9"/>
      <c r="R1382" s="2"/>
      <c r="S1382" s="2"/>
      <c r="T1382" s="6"/>
    </row>
    <row r="1383" spans="16:20" ht="17.25">
      <c r="P1383" s="47" t="s">
        <v>22</v>
      </c>
      <c r="Q1383" s="48"/>
      <c r="R1383" s="48"/>
      <c r="S1383" s="49"/>
      <c r="T1383" s="15">
        <f>SUM(T1378:T1382)</f>
        <v>208</v>
      </c>
    </row>
    <row r="1384" spans="16:20" ht="17.25">
      <c r="P1384" s="3" t="s">
        <v>15</v>
      </c>
      <c r="Q1384" s="3"/>
      <c r="R1384" s="3"/>
      <c r="S1384" s="3"/>
      <c r="T1384" s="3"/>
    </row>
    <row r="1385" spans="16:20" ht="17.25">
      <c r="P1385" s="30" t="s">
        <v>69</v>
      </c>
      <c r="Q1385" s="11" t="s">
        <v>37</v>
      </c>
      <c r="R1385" s="13">
        <v>0.5</v>
      </c>
      <c r="S1385" s="14">
        <v>160</v>
      </c>
      <c r="T1385" s="15">
        <f>R1385*S1385</f>
        <v>80</v>
      </c>
    </row>
    <row r="1386" spans="16:20" ht="17.25">
      <c r="P1386" s="30" t="s">
        <v>71</v>
      </c>
      <c r="Q1386" s="11" t="s">
        <v>38</v>
      </c>
      <c r="R1386" s="13">
        <v>0.25</v>
      </c>
      <c r="S1386" s="14">
        <v>180</v>
      </c>
      <c r="T1386" s="15">
        <f t="shared" ref="T1386:T1398" si="74">R1386*S1386</f>
        <v>45</v>
      </c>
    </row>
    <row r="1387" spans="16:20" ht="17.25">
      <c r="P1387" s="30" t="s">
        <v>72</v>
      </c>
      <c r="Q1387" s="11" t="s">
        <v>36</v>
      </c>
      <c r="R1387" s="13">
        <v>25</v>
      </c>
      <c r="S1387" s="14">
        <v>7.5</v>
      </c>
      <c r="T1387" s="15">
        <f t="shared" si="74"/>
        <v>187.5</v>
      </c>
    </row>
    <row r="1388" spans="16:20" ht="17.25">
      <c r="P1388" s="30" t="s">
        <v>73</v>
      </c>
      <c r="Q1388" s="11" t="s">
        <v>60</v>
      </c>
      <c r="R1388" s="13">
        <v>1.5</v>
      </c>
      <c r="S1388" s="14">
        <v>60</v>
      </c>
      <c r="T1388" s="15">
        <f t="shared" si="74"/>
        <v>90</v>
      </c>
    </row>
    <row r="1389" spans="16:20" ht="17.25">
      <c r="P1389" s="30" t="s">
        <v>74</v>
      </c>
      <c r="Q1389" s="11" t="s">
        <v>40</v>
      </c>
      <c r="R1389" s="13">
        <v>0.05</v>
      </c>
      <c r="S1389" s="14">
        <v>400</v>
      </c>
      <c r="T1389" s="15">
        <f t="shared" si="74"/>
        <v>20</v>
      </c>
    </row>
    <row r="1390" spans="16:20" ht="17.25">
      <c r="P1390" s="30" t="s">
        <v>75</v>
      </c>
      <c r="Q1390" s="11" t="s">
        <v>41</v>
      </c>
      <c r="R1390" s="13">
        <v>0.1</v>
      </c>
      <c r="S1390" s="14">
        <v>40</v>
      </c>
      <c r="T1390" s="15">
        <f t="shared" si="74"/>
        <v>4</v>
      </c>
    </row>
    <row r="1391" spans="16:20" ht="17.25">
      <c r="P1391" s="30" t="s">
        <v>76</v>
      </c>
      <c r="Q1391" s="11" t="s">
        <v>42</v>
      </c>
      <c r="R1391" s="13">
        <v>2</v>
      </c>
      <c r="S1391" s="14">
        <v>40</v>
      </c>
      <c r="T1391" s="15">
        <f t="shared" si="74"/>
        <v>80</v>
      </c>
    </row>
    <row r="1392" spans="16:20" ht="17.25">
      <c r="P1392" s="30" t="s">
        <v>77</v>
      </c>
      <c r="Q1392" s="11" t="s">
        <v>43</v>
      </c>
      <c r="R1392" s="13">
        <v>3</v>
      </c>
      <c r="S1392" s="14">
        <v>45</v>
      </c>
      <c r="T1392" s="15">
        <f t="shared" si="74"/>
        <v>135</v>
      </c>
    </row>
    <row r="1393" spans="16:20" ht="17.25">
      <c r="P1393" s="30" t="s">
        <v>78</v>
      </c>
      <c r="Q1393" s="11" t="s">
        <v>44</v>
      </c>
      <c r="R1393" s="13">
        <v>2</v>
      </c>
      <c r="S1393" s="14">
        <v>65</v>
      </c>
      <c r="T1393" s="15">
        <f t="shared" si="74"/>
        <v>130</v>
      </c>
    </row>
    <row r="1394" spans="16:20" ht="17.25">
      <c r="P1394" s="30" t="s">
        <v>79</v>
      </c>
      <c r="Q1394" s="11" t="s">
        <v>45</v>
      </c>
      <c r="R1394" s="13">
        <v>1</v>
      </c>
      <c r="S1394" s="14">
        <v>60</v>
      </c>
      <c r="T1394" s="15">
        <f t="shared" si="74"/>
        <v>60</v>
      </c>
    </row>
    <row r="1395" spans="16:20" ht="17.25">
      <c r="P1395" s="30" t="s">
        <v>80</v>
      </c>
      <c r="Q1395" s="11" t="s">
        <v>46</v>
      </c>
      <c r="R1395" s="13">
        <v>0.5</v>
      </c>
      <c r="S1395" s="14">
        <v>45</v>
      </c>
      <c r="T1395" s="15">
        <f t="shared" si="74"/>
        <v>22.5</v>
      </c>
    </row>
    <row r="1396" spans="16:20" ht="17.25">
      <c r="P1396" s="30" t="s">
        <v>81</v>
      </c>
      <c r="Q1396" s="11" t="s">
        <v>47</v>
      </c>
      <c r="R1396" s="13">
        <v>0.5</v>
      </c>
      <c r="S1396" s="14">
        <v>65</v>
      </c>
      <c r="T1396" s="15">
        <f t="shared" si="74"/>
        <v>32.5</v>
      </c>
    </row>
    <row r="1397" spans="16:20" ht="17.25">
      <c r="P1397" s="30" t="s">
        <v>82</v>
      </c>
      <c r="Q1397" s="11" t="s">
        <v>48</v>
      </c>
      <c r="R1397" s="13">
        <v>1</v>
      </c>
      <c r="S1397" s="14">
        <v>200</v>
      </c>
      <c r="T1397" s="15">
        <f t="shared" si="74"/>
        <v>200</v>
      </c>
    </row>
    <row r="1398" spans="16:20" ht="17.25">
      <c r="P1398" s="30" t="s">
        <v>83</v>
      </c>
      <c r="Q1398" s="11" t="s">
        <v>49</v>
      </c>
      <c r="R1398" s="13"/>
      <c r="S1398" s="14">
        <v>745</v>
      </c>
      <c r="T1398" s="15">
        <f t="shared" si="74"/>
        <v>0</v>
      </c>
    </row>
    <row r="1399" spans="16:20" ht="17.25">
      <c r="P1399" s="30" t="s">
        <v>138</v>
      </c>
      <c r="Q1399" s="2"/>
      <c r="R1399" s="2"/>
      <c r="S1399" s="2"/>
      <c r="T1399" s="2"/>
    </row>
    <row r="1400" spans="16:20" ht="17.25">
      <c r="P1400" s="30" t="s">
        <v>139</v>
      </c>
      <c r="Q1400" s="2"/>
      <c r="R1400" s="2"/>
      <c r="S1400" s="2"/>
      <c r="T1400" s="2"/>
    </row>
    <row r="1401" spans="16:20" ht="17.25">
      <c r="P1401" s="30" t="s">
        <v>140</v>
      </c>
      <c r="Q1401" s="2"/>
      <c r="R1401" s="2"/>
      <c r="S1401" s="2"/>
      <c r="T1401" s="2"/>
    </row>
    <row r="1402" spans="16:20" ht="17.25">
      <c r="P1402" s="30" t="s">
        <v>141</v>
      </c>
      <c r="Q1402" s="2"/>
      <c r="R1402" s="2"/>
      <c r="S1402" s="2"/>
      <c r="T1402" s="2"/>
    </row>
    <row r="1403" spans="16:20" ht="17.25">
      <c r="P1403" s="30" t="s">
        <v>142</v>
      </c>
      <c r="Q1403" s="2"/>
      <c r="R1403" s="2"/>
      <c r="S1403" s="2"/>
      <c r="T1403" s="2"/>
    </row>
    <row r="1404" spans="16:20" ht="17.25">
      <c r="P1404" s="47" t="s">
        <v>16</v>
      </c>
      <c r="Q1404" s="48"/>
      <c r="R1404" s="48"/>
      <c r="S1404" s="49"/>
      <c r="T1404" s="2">
        <f>SUM(T1385:T1403)</f>
        <v>1086.5</v>
      </c>
    </row>
    <row r="1405" spans="16:20" ht="17.25">
      <c r="P1405" s="3" t="s">
        <v>17</v>
      </c>
      <c r="Q1405" s="3"/>
      <c r="R1405" s="3"/>
      <c r="S1405" s="3"/>
      <c r="T1405" s="3"/>
    </row>
    <row r="1412" spans="16:20">
      <c r="P1412" t="s">
        <v>20</v>
      </c>
    </row>
    <row r="1413" spans="16:20" ht="17.25">
      <c r="P1413" s="5" t="s">
        <v>68</v>
      </c>
      <c r="Q1413" s="2" t="s">
        <v>11</v>
      </c>
      <c r="R1413" s="2" t="s">
        <v>12</v>
      </c>
      <c r="S1413" s="2" t="s">
        <v>13</v>
      </c>
      <c r="T1413" s="2" t="s">
        <v>14</v>
      </c>
    </row>
    <row r="1414" spans="16:20">
      <c r="P1414" s="30" t="s">
        <v>97</v>
      </c>
      <c r="Q1414" s="1"/>
      <c r="R1414" s="1">
        <v>12</v>
      </c>
      <c r="S1414" s="16">
        <v>10</v>
      </c>
      <c r="T1414" s="1">
        <f>R1414*S1414</f>
        <v>120</v>
      </c>
    </row>
    <row r="1415" spans="16:20">
      <c r="P1415" s="30" t="s">
        <v>98</v>
      </c>
      <c r="Q1415" s="1"/>
      <c r="R1415" s="1">
        <v>13</v>
      </c>
      <c r="S1415" s="16">
        <v>200</v>
      </c>
      <c r="T1415" s="1">
        <f t="shared" ref="T1415:T1416" si="75">R1415*S1415</f>
        <v>2600</v>
      </c>
    </row>
    <row r="1416" spans="16:20">
      <c r="P1416" s="30" t="s">
        <v>99</v>
      </c>
      <c r="Q1416" s="1"/>
      <c r="R1416" s="1">
        <v>15</v>
      </c>
      <c r="S1416" s="16">
        <v>100</v>
      </c>
      <c r="T1416" s="1">
        <f t="shared" si="75"/>
        <v>1500</v>
      </c>
    </row>
    <row r="1417" spans="16:20">
      <c r="P1417" s="30" t="s">
        <v>100</v>
      </c>
      <c r="Q1417" s="1"/>
      <c r="R1417" s="1"/>
      <c r="S1417" s="16"/>
      <c r="T1417" s="1"/>
    </row>
    <row r="1418" spans="16:20">
      <c r="P1418" s="30" t="s">
        <v>144</v>
      </c>
      <c r="Q1418" s="1"/>
      <c r="R1418" s="1"/>
      <c r="S1418" s="1"/>
      <c r="T1418" s="1"/>
    </row>
    <row r="1419" spans="16:20">
      <c r="P1419" s="51" t="s">
        <v>21</v>
      </c>
      <c r="Q1419" s="52"/>
      <c r="R1419" s="52"/>
      <c r="S1419" s="53"/>
      <c r="T1419" s="1"/>
    </row>
    <row r="1420" spans="16:20" ht="17.25">
      <c r="P1420" s="47" t="s">
        <v>23</v>
      </c>
      <c r="Q1420" s="48"/>
      <c r="R1420" s="48"/>
      <c r="S1420" s="49"/>
      <c r="T1420" s="1"/>
    </row>
    <row r="1421" spans="16:20">
      <c r="P1421" t="s">
        <v>24</v>
      </c>
    </row>
    <row r="1422" spans="16:20" ht="17.25">
      <c r="P1422" s="32" t="s">
        <v>119</v>
      </c>
      <c r="Q1422" s="11" t="s">
        <v>37</v>
      </c>
      <c r="R1422" s="13">
        <v>0.5</v>
      </c>
      <c r="S1422" s="14">
        <v>160</v>
      </c>
      <c r="T1422" s="15">
        <f>R1422*S1422</f>
        <v>80</v>
      </c>
    </row>
    <row r="1423" spans="16:20" ht="17.25">
      <c r="P1423" s="32" t="s">
        <v>120</v>
      </c>
      <c r="Q1423" s="11" t="s">
        <v>38</v>
      </c>
      <c r="R1423" s="13">
        <v>0.25</v>
      </c>
      <c r="S1423" s="14">
        <v>180</v>
      </c>
      <c r="T1423" s="15">
        <f t="shared" ref="T1423:T1435" si="76">R1423*S1423</f>
        <v>45</v>
      </c>
    </row>
    <row r="1424" spans="16:20" ht="17.25">
      <c r="P1424" s="32" t="s">
        <v>121</v>
      </c>
      <c r="Q1424" s="11" t="s">
        <v>36</v>
      </c>
      <c r="R1424" s="13">
        <v>25</v>
      </c>
      <c r="S1424" s="14">
        <v>7.5</v>
      </c>
      <c r="T1424" s="15">
        <f t="shared" si="76"/>
        <v>187.5</v>
      </c>
    </row>
    <row r="1425" spans="16:20" ht="17.25">
      <c r="P1425" s="32" t="s">
        <v>122</v>
      </c>
      <c r="Q1425" s="11" t="s">
        <v>52</v>
      </c>
      <c r="R1425" s="13">
        <v>1.5</v>
      </c>
      <c r="S1425" s="14">
        <v>60</v>
      </c>
      <c r="T1425" s="15">
        <f t="shared" si="76"/>
        <v>90</v>
      </c>
    </row>
    <row r="1426" spans="16:20" ht="17.25">
      <c r="P1426" s="32" t="s">
        <v>123</v>
      </c>
      <c r="Q1426" s="11" t="s">
        <v>40</v>
      </c>
      <c r="R1426" s="13">
        <v>0.05</v>
      </c>
      <c r="S1426" s="14">
        <v>400</v>
      </c>
      <c r="T1426" s="15">
        <f t="shared" si="76"/>
        <v>20</v>
      </c>
    </row>
    <row r="1427" spans="16:20" ht="17.25">
      <c r="P1427" s="32" t="s">
        <v>124</v>
      </c>
      <c r="Q1427" s="11" t="s">
        <v>41</v>
      </c>
      <c r="R1427" s="13">
        <v>0.1</v>
      </c>
      <c r="S1427" s="14">
        <v>40</v>
      </c>
      <c r="T1427" s="15">
        <f t="shared" si="76"/>
        <v>4</v>
      </c>
    </row>
    <row r="1428" spans="16:20" ht="17.25">
      <c r="P1428" s="32" t="s">
        <v>125</v>
      </c>
      <c r="Q1428" s="11" t="s">
        <v>42</v>
      </c>
      <c r="R1428" s="13">
        <v>2</v>
      </c>
      <c r="S1428" s="14">
        <v>40</v>
      </c>
      <c r="T1428" s="15">
        <f t="shared" si="76"/>
        <v>80</v>
      </c>
    </row>
    <row r="1429" spans="16:20" ht="17.25">
      <c r="P1429" s="32" t="s">
        <v>126</v>
      </c>
      <c r="Q1429" s="11" t="s">
        <v>43</v>
      </c>
      <c r="R1429" s="13">
        <v>3</v>
      </c>
      <c r="S1429" s="14">
        <v>45</v>
      </c>
      <c r="T1429" s="15">
        <f t="shared" si="76"/>
        <v>135</v>
      </c>
    </row>
    <row r="1430" spans="16:20" ht="17.25">
      <c r="P1430" s="32" t="s">
        <v>127</v>
      </c>
      <c r="Q1430" s="11" t="s">
        <v>44</v>
      </c>
      <c r="R1430" s="13">
        <v>2</v>
      </c>
      <c r="S1430" s="14">
        <v>65</v>
      </c>
      <c r="T1430" s="15">
        <f t="shared" si="76"/>
        <v>130</v>
      </c>
    </row>
    <row r="1431" spans="16:20" ht="17.25">
      <c r="P1431" s="32" t="s">
        <v>128</v>
      </c>
      <c r="Q1431" s="11" t="s">
        <v>45</v>
      </c>
      <c r="R1431" s="13">
        <v>1</v>
      </c>
      <c r="S1431" s="14">
        <v>60</v>
      </c>
      <c r="T1431" s="15">
        <f t="shared" si="76"/>
        <v>60</v>
      </c>
    </row>
    <row r="1432" spans="16:20" ht="17.25">
      <c r="P1432" s="32" t="s">
        <v>129</v>
      </c>
      <c r="Q1432" s="11" t="s">
        <v>46</v>
      </c>
      <c r="R1432" s="13">
        <v>0.5</v>
      </c>
      <c r="S1432" s="14">
        <v>45</v>
      </c>
      <c r="T1432" s="15">
        <f t="shared" si="76"/>
        <v>22.5</v>
      </c>
    </row>
    <row r="1433" spans="16:20" ht="17.25">
      <c r="P1433" s="32" t="s">
        <v>130</v>
      </c>
      <c r="Q1433" s="11" t="s">
        <v>47</v>
      </c>
      <c r="R1433" s="13">
        <v>0.5</v>
      </c>
      <c r="S1433" s="14">
        <v>65</v>
      </c>
      <c r="T1433" s="15">
        <f t="shared" si="76"/>
        <v>32.5</v>
      </c>
    </row>
    <row r="1434" spans="16:20" ht="17.25">
      <c r="P1434" s="32" t="s">
        <v>131</v>
      </c>
      <c r="Q1434" s="11" t="s">
        <v>48</v>
      </c>
      <c r="R1434" s="13">
        <v>1</v>
      </c>
      <c r="S1434" s="14">
        <v>200</v>
      </c>
      <c r="T1434" s="15">
        <f t="shared" si="76"/>
        <v>200</v>
      </c>
    </row>
    <row r="1435" spans="16:20" ht="17.25">
      <c r="P1435" s="32" t="s">
        <v>132</v>
      </c>
      <c r="Q1435" s="11" t="s">
        <v>49</v>
      </c>
      <c r="R1435" s="13"/>
      <c r="S1435" s="14">
        <v>745</v>
      </c>
      <c r="T1435" s="15">
        <f t="shared" si="76"/>
        <v>0</v>
      </c>
    </row>
    <row r="1436" spans="16:20" ht="17.25">
      <c r="P1436" s="32" t="s">
        <v>150</v>
      </c>
      <c r="Q1436" s="2"/>
      <c r="R1436" s="2"/>
      <c r="S1436" s="2"/>
      <c r="T1436" s="2"/>
    </row>
    <row r="1437" spans="16:20" ht="17.25">
      <c r="P1437" s="32" t="s">
        <v>151</v>
      </c>
      <c r="Q1437" s="2"/>
      <c r="R1437" s="2"/>
      <c r="S1437" s="2"/>
      <c r="T1437" s="2"/>
    </row>
    <row r="1438" spans="16:20" ht="17.25">
      <c r="P1438" s="32" t="s">
        <v>152</v>
      </c>
      <c r="Q1438" s="2"/>
      <c r="R1438" s="2"/>
      <c r="S1438" s="2"/>
      <c r="T1438" s="2"/>
    </row>
    <row r="1439" spans="16:20" ht="17.25">
      <c r="P1439" s="32" t="s">
        <v>153</v>
      </c>
      <c r="Q1439" s="2"/>
      <c r="R1439" s="2"/>
      <c r="S1439" s="2"/>
      <c r="T1439" s="2"/>
    </row>
    <row r="1440" spans="16:20" ht="17.25">
      <c r="P1440" s="32" t="s">
        <v>154</v>
      </c>
      <c r="Q1440" s="2"/>
      <c r="R1440" s="2"/>
      <c r="S1440" s="2"/>
      <c r="T1440" s="2"/>
    </row>
    <row r="1441" spans="16:20" ht="17.25">
      <c r="P1441" s="47" t="s">
        <v>65</v>
      </c>
      <c r="Q1441" s="48"/>
      <c r="R1441" s="48"/>
      <c r="S1441" s="49"/>
      <c r="T1441" s="2">
        <f>SUM(T1422:T1440)</f>
        <v>1086.5</v>
      </c>
    </row>
    <row r="1444" spans="16:20">
      <c r="R1444" t="s">
        <v>25</v>
      </c>
    </row>
    <row r="1446" spans="16:20">
      <c r="P1446" s="45" t="s">
        <v>26</v>
      </c>
      <c r="Q1446" s="45"/>
      <c r="R1446" s="1" t="s">
        <v>27</v>
      </c>
      <c r="S1446" s="1" t="s">
        <v>28</v>
      </c>
      <c r="T1446" s="1" t="s">
        <v>29</v>
      </c>
    </row>
    <row r="1447" spans="16:20">
      <c r="P1447" s="45" t="s">
        <v>30</v>
      </c>
      <c r="Q1447" s="45"/>
      <c r="R1447" s="18">
        <f>T1383</f>
        <v>208</v>
      </c>
      <c r="S1447" s="19">
        <f>R1375</f>
        <v>17</v>
      </c>
      <c r="T1447" s="16">
        <f>R1447/S1447</f>
        <v>12.235294117647058</v>
      </c>
    </row>
    <row r="1448" spans="16:20">
      <c r="P1448" s="45" t="s">
        <v>31</v>
      </c>
      <c r="Q1448" s="45"/>
      <c r="R1448" s="18">
        <f>T1404</f>
        <v>1086.5</v>
      </c>
      <c r="S1448" s="19">
        <v>17</v>
      </c>
      <c r="T1448" s="16">
        <f t="shared" ref="T1448:T1449" si="77">R1448/S1448</f>
        <v>63.911764705882355</v>
      </c>
    </row>
    <row r="1449" spans="16:20">
      <c r="P1449" s="45" t="s">
        <v>32</v>
      </c>
      <c r="Q1449" s="45"/>
      <c r="R1449" s="18">
        <f>T1441</f>
        <v>1086.5</v>
      </c>
      <c r="S1449" s="19">
        <v>17</v>
      </c>
      <c r="T1449" s="16">
        <f t="shared" si="77"/>
        <v>63.911764705882355</v>
      </c>
    </row>
    <row r="1450" spans="16:20">
      <c r="P1450" s="46" t="s">
        <v>155</v>
      </c>
      <c r="Q1450" s="46"/>
      <c r="R1450" s="1"/>
      <c r="S1450" s="1"/>
      <c r="T1450" s="1"/>
    </row>
    <row r="1451" spans="16:20">
      <c r="P1451" s="46" t="s">
        <v>156</v>
      </c>
      <c r="Q1451" s="46"/>
      <c r="R1451" s="1"/>
      <c r="S1451" s="1"/>
      <c r="T1451" s="1"/>
    </row>
    <row r="1452" spans="16:20">
      <c r="P1452" s="54" t="s">
        <v>66</v>
      </c>
      <c r="Q1452" s="54"/>
      <c r="R1452" s="18">
        <f>SUM(R1447:R1451)</f>
        <v>2381</v>
      </c>
      <c r="S1452" s="1"/>
      <c r="T1452" s="20">
        <f>SUM(T1447:T1451)</f>
        <v>140.05882352941177</v>
      </c>
    </row>
    <row r="1453" spans="16:20">
      <c r="P1453" s="23"/>
      <c r="Q1453" s="24"/>
      <c r="R1453" s="23"/>
      <c r="S1453" s="25"/>
    </row>
    <row r="1454" spans="16:20">
      <c r="P1454" s="23"/>
      <c r="Q1454" s="24"/>
      <c r="R1454" s="23"/>
      <c r="S1454" s="25"/>
    </row>
    <row r="1455" spans="16:20">
      <c r="P1455" s="23"/>
      <c r="Q1455" s="24"/>
      <c r="R1455" s="23"/>
      <c r="S1455" s="25"/>
    </row>
    <row r="1456" spans="16:20">
      <c r="P1456" s="23"/>
      <c r="Q1456" s="24"/>
      <c r="R1456" s="23"/>
      <c r="S1456" s="25"/>
    </row>
    <row r="1457" spans="16:20">
      <c r="P1457" s="23"/>
      <c r="Q1457" s="24"/>
      <c r="R1457" s="23"/>
      <c r="S1457" s="25"/>
    </row>
    <row r="1458" spans="16:20">
      <c r="P1458" s="23"/>
      <c r="Q1458" s="24"/>
      <c r="R1458" s="23"/>
      <c r="S1458" s="25"/>
    </row>
    <row r="1459" spans="16:20">
      <c r="P1459" s="23"/>
      <c r="Q1459" s="24"/>
      <c r="R1459" s="23"/>
      <c r="S1459" s="25"/>
    </row>
    <row r="1460" spans="16:20">
      <c r="P1460" s="23"/>
      <c r="Q1460" s="24"/>
      <c r="R1460" s="23"/>
      <c r="S1460" s="25"/>
    </row>
    <row r="1461" spans="16:20">
      <c r="P1461" s="23"/>
      <c r="Q1461" s="24"/>
      <c r="R1461" s="23"/>
      <c r="S1461" s="25"/>
    </row>
    <row r="1462" spans="16:20">
      <c r="P1462" s="23"/>
      <c r="Q1462" s="24"/>
      <c r="R1462" s="23"/>
      <c r="S1462" s="25"/>
    </row>
    <row r="1463" spans="16:20">
      <c r="P1463" s="23"/>
      <c r="Q1463" s="24"/>
      <c r="R1463" s="23"/>
      <c r="S1463" s="25"/>
    </row>
    <row r="1464" spans="16:20">
      <c r="P1464" s="23"/>
      <c r="Q1464" s="24"/>
      <c r="R1464" s="23"/>
      <c r="S1464" s="25"/>
    </row>
    <row r="1465" spans="16:20">
      <c r="P1465" s="23"/>
      <c r="Q1465" s="24"/>
      <c r="R1465" s="23"/>
      <c r="S1465" s="25"/>
    </row>
    <row r="1466" spans="16:20">
      <c r="P1466" s="23"/>
      <c r="Q1466" s="24"/>
      <c r="R1466" s="23"/>
      <c r="S1466" s="25"/>
    </row>
    <row r="1467" spans="16:20">
      <c r="P1467" s="23"/>
      <c r="Q1467" s="24"/>
      <c r="R1467" s="23"/>
      <c r="S1467" s="25"/>
    </row>
    <row r="1468" spans="16:20">
      <c r="S1468" t="s">
        <v>19</v>
      </c>
      <c r="T1468" s="8">
        <v>42077</v>
      </c>
    </row>
    <row r="1469" spans="16:20">
      <c r="P1469" t="s">
        <v>18</v>
      </c>
    </row>
    <row r="1471" spans="16:20" ht="17.25">
      <c r="P1471" s="50" t="s">
        <v>0</v>
      </c>
      <c r="Q1471" s="50"/>
      <c r="R1471" s="2" t="s">
        <v>1</v>
      </c>
      <c r="S1471" s="2" t="s">
        <v>2</v>
      </c>
      <c r="T1471" s="2" t="s">
        <v>3</v>
      </c>
    </row>
    <row r="1472" spans="16:20" ht="17.25">
      <c r="P1472" s="50" t="s">
        <v>4</v>
      </c>
      <c r="Q1472" s="50"/>
      <c r="R1472" s="2">
        <v>17</v>
      </c>
      <c r="S1472" s="2">
        <v>17</v>
      </c>
      <c r="T1472" s="2">
        <v>17</v>
      </c>
    </row>
    <row r="1473" spans="16:20" ht="17.25">
      <c r="P1473" s="50" t="s">
        <v>5</v>
      </c>
      <c r="Q1473" s="50"/>
      <c r="R1473" s="2"/>
      <c r="S1473" s="2"/>
      <c r="T1473" s="2"/>
    </row>
    <row r="1474" spans="16:20" ht="17.25">
      <c r="P1474" s="50" t="s">
        <v>6</v>
      </c>
      <c r="Q1474" s="50"/>
      <c r="R1474" s="2"/>
      <c r="S1474" s="2"/>
      <c r="T1474" s="2"/>
    </row>
    <row r="1475" spans="16:20" ht="17.25">
      <c r="P1475" s="50" t="s">
        <v>7</v>
      </c>
      <c r="Q1475" s="50"/>
      <c r="R1475" s="2"/>
      <c r="S1475" s="2"/>
      <c r="T1475" s="2"/>
    </row>
    <row r="1476" spans="16:20" ht="17.25">
      <c r="P1476" s="50" t="s">
        <v>8</v>
      </c>
      <c r="Q1476" s="50"/>
      <c r="R1476" s="2">
        <f>SUM(R1472:R1475)</f>
        <v>17</v>
      </c>
      <c r="S1476" s="2">
        <f>SUM(S1472:S1475)</f>
        <v>17</v>
      </c>
      <c r="T1476" s="2">
        <f>SUM(T1472:T1475)</f>
        <v>17</v>
      </c>
    </row>
    <row r="1477" spans="16:20" ht="17.25">
      <c r="P1477" s="4" t="s">
        <v>9</v>
      </c>
      <c r="Q1477" s="3"/>
      <c r="R1477" s="3"/>
      <c r="S1477" s="3"/>
      <c r="T1477" s="3"/>
    </row>
    <row r="1478" spans="16:20" ht="17.25">
      <c r="P1478" s="5" t="s">
        <v>68</v>
      </c>
      <c r="Q1478" s="2" t="s">
        <v>11</v>
      </c>
      <c r="R1478" s="2" t="s">
        <v>12</v>
      </c>
      <c r="S1478" s="2" t="s">
        <v>13</v>
      </c>
      <c r="T1478" s="2" t="s">
        <v>14</v>
      </c>
    </row>
    <row r="1479" spans="16:20" ht="17.25">
      <c r="P1479" s="12">
        <v>1</v>
      </c>
      <c r="Q1479" s="11" t="s">
        <v>33</v>
      </c>
      <c r="R1479" s="13">
        <v>0.15</v>
      </c>
      <c r="S1479" s="14">
        <v>620</v>
      </c>
      <c r="T1479" s="15">
        <f>R1479*S1479</f>
        <v>93</v>
      </c>
    </row>
    <row r="1480" spans="16:20" ht="17.25">
      <c r="P1480" s="12">
        <v>2</v>
      </c>
      <c r="Q1480" s="11" t="s">
        <v>34</v>
      </c>
      <c r="R1480" s="13">
        <v>0.25</v>
      </c>
      <c r="S1480" s="14">
        <v>270</v>
      </c>
      <c r="T1480" s="15">
        <f t="shared" ref="T1480:T1482" si="78">R1480*S1480</f>
        <v>67.5</v>
      </c>
    </row>
    <row r="1481" spans="16:20" ht="17.25">
      <c r="P1481" s="12">
        <v>3</v>
      </c>
      <c r="Q1481" s="11" t="s">
        <v>35</v>
      </c>
      <c r="R1481" s="13">
        <v>0.5</v>
      </c>
      <c r="S1481" s="14">
        <v>95</v>
      </c>
      <c r="T1481" s="15">
        <f t="shared" si="78"/>
        <v>47.5</v>
      </c>
    </row>
    <row r="1482" spans="16:20" ht="17.25">
      <c r="P1482" s="12">
        <v>4</v>
      </c>
      <c r="Q1482" s="11" t="s">
        <v>36</v>
      </c>
      <c r="R1482" s="10"/>
      <c r="S1482" s="10"/>
      <c r="T1482" s="15">
        <f t="shared" si="78"/>
        <v>0</v>
      </c>
    </row>
    <row r="1483" spans="16:20" ht="17.25">
      <c r="P1483" s="12">
        <v>5</v>
      </c>
      <c r="Q1483" s="9"/>
      <c r="R1483" s="2"/>
      <c r="S1483" s="2"/>
      <c r="T1483" s="6"/>
    </row>
    <row r="1484" spans="16:20" ht="17.25">
      <c r="P1484" s="47" t="s">
        <v>22</v>
      </c>
      <c r="Q1484" s="48"/>
      <c r="R1484" s="48"/>
      <c r="S1484" s="49"/>
      <c r="T1484" s="15">
        <f>SUM(T1479:T1483)</f>
        <v>208</v>
      </c>
    </row>
    <row r="1485" spans="16:20" ht="17.25">
      <c r="P1485" s="3" t="s">
        <v>15</v>
      </c>
      <c r="Q1485" s="3"/>
      <c r="R1485" s="3"/>
      <c r="S1485" s="3"/>
      <c r="T1485" s="3"/>
    </row>
    <row r="1486" spans="16:20" ht="17.25">
      <c r="P1486" s="30" t="s">
        <v>69</v>
      </c>
      <c r="Q1486" s="11" t="s">
        <v>37</v>
      </c>
      <c r="R1486" s="13">
        <v>0.5</v>
      </c>
      <c r="S1486" s="14">
        <v>160</v>
      </c>
      <c r="T1486" s="15">
        <f>R1486*S1486</f>
        <v>80</v>
      </c>
    </row>
    <row r="1487" spans="16:20" ht="17.25">
      <c r="P1487" s="30" t="s">
        <v>71</v>
      </c>
      <c r="Q1487" s="11" t="s">
        <v>38</v>
      </c>
      <c r="R1487" s="13">
        <v>0.25</v>
      </c>
      <c r="S1487" s="14">
        <v>180</v>
      </c>
      <c r="T1487" s="15">
        <f t="shared" ref="T1487:T1499" si="79">R1487*S1487</f>
        <v>45</v>
      </c>
    </row>
    <row r="1488" spans="16:20" ht="17.25">
      <c r="P1488" s="30" t="s">
        <v>72</v>
      </c>
      <c r="Q1488" s="11" t="s">
        <v>36</v>
      </c>
      <c r="R1488" s="13">
        <v>25</v>
      </c>
      <c r="S1488" s="14">
        <v>7.5</v>
      </c>
      <c r="T1488" s="15">
        <f t="shared" si="79"/>
        <v>187.5</v>
      </c>
    </row>
    <row r="1489" spans="16:20" ht="17.25">
      <c r="P1489" s="30" t="s">
        <v>73</v>
      </c>
      <c r="Q1489" s="11" t="s">
        <v>61</v>
      </c>
      <c r="R1489" s="13">
        <v>1.5</v>
      </c>
      <c r="S1489" s="14">
        <v>200</v>
      </c>
      <c r="T1489" s="15">
        <f t="shared" si="79"/>
        <v>300</v>
      </c>
    </row>
    <row r="1490" spans="16:20" ht="17.25">
      <c r="P1490" s="30" t="s">
        <v>74</v>
      </c>
      <c r="Q1490" s="11" t="s">
        <v>40</v>
      </c>
      <c r="R1490" s="13">
        <v>0.05</v>
      </c>
      <c r="S1490" s="14">
        <v>400</v>
      </c>
      <c r="T1490" s="15">
        <f t="shared" si="79"/>
        <v>20</v>
      </c>
    </row>
    <row r="1491" spans="16:20" ht="17.25">
      <c r="P1491" s="30" t="s">
        <v>75</v>
      </c>
      <c r="Q1491" s="11" t="s">
        <v>41</v>
      </c>
      <c r="R1491" s="13">
        <v>0.1</v>
      </c>
      <c r="S1491" s="14">
        <v>40</v>
      </c>
      <c r="T1491" s="15">
        <f t="shared" si="79"/>
        <v>4</v>
      </c>
    </row>
    <row r="1492" spans="16:20" ht="17.25">
      <c r="P1492" s="30" t="s">
        <v>76</v>
      </c>
      <c r="Q1492" s="11" t="s">
        <v>42</v>
      </c>
      <c r="R1492" s="13">
        <v>2</v>
      </c>
      <c r="S1492" s="14">
        <v>40</v>
      </c>
      <c r="T1492" s="15">
        <f t="shared" si="79"/>
        <v>80</v>
      </c>
    </row>
    <row r="1493" spans="16:20" ht="17.25">
      <c r="P1493" s="30" t="s">
        <v>77</v>
      </c>
      <c r="Q1493" s="11" t="s">
        <v>43</v>
      </c>
      <c r="R1493" s="13">
        <v>3</v>
      </c>
      <c r="S1493" s="14">
        <v>45</v>
      </c>
      <c r="T1493" s="15">
        <f t="shared" si="79"/>
        <v>135</v>
      </c>
    </row>
    <row r="1494" spans="16:20" ht="17.25">
      <c r="P1494" s="30" t="s">
        <v>78</v>
      </c>
      <c r="Q1494" s="11" t="s">
        <v>44</v>
      </c>
      <c r="R1494" s="13">
        <v>2</v>
      </c>
      <c r="S1494" s="14">
        <v>65</v>
      </c>
      <c r="T1494" s="15">
        <f t="shared" si="79"/>
        <v>130</v>
      </c>
    </row>
    <row r="1495" spans="16:20" ht="17.25">
      <c r="P1495" s="30" t="s">
        <v>79</v>
      </c>
      <c r="Q1495" s="11" t="s">
        <v>45</v>
      </c>
      <c r="R1495" s="13">
        <v>1</v>
      </c>
      <c r="S1495" s="14">
        <v>60</v>
      </c>
      <c r="T1495" s="15">
        <f t="shared" si="79"/>
        <v>60</v>
      </c>
    </row>
    <row r="1496" spans="16:20" ht="17.25">
      <c r="P1496" s="30" t="s">
        <v>80</v>
      </c>
      <c r="Q1496" s="11" t="s">
        <v>46</v>
      </c>
      <c r="R1496" s="13">
        <v>0.5</v>
      </c>
      <c r="S1496" s="14">
        <v>45</v>
      </c>
      <c r="T1496" s="15">
        <f t="shared" si="79"/>
        <v>22.5</v>
      </c>
    </row>
    <row r="1497" spans="16:20" ht="17.25">
      <c r="P1497" s="30" t="s">
        <v>81</v>
      </c>
      <c r="Q1497" s="11" t="s">
        <v>47</v>
      </c>
      <c r="R1497" s="13">
        <v>0.5</v>
      </c>
      <c r="S1497" s="14">
        <v>65</v>
      </c>
      <c r="T1497" s="15">
        <f t="shared" si="79"/>
        <v>32.5</v>
      </c>
    </row>
    <row r="1498" spans="16:20" ht="17.25">
      <c r="P1498" s="30" t="s">
        <v>82</v>
      </c>
      <c r="Q1498" s="11" t="s">
        <v>48</v>
      </c>
      <c r="R1498" s="13">
        <v>1</v>
      </c>
      <c r="S1498" s="14">
        <v>200</v>
      </c>
      <c r="T1498" s="15">
        <f t="shared" si="79"/>
        <v>200</v>
      </c>
    </row>
    <row r="1499" spans="16:20" ht="17.25">
      <c r="P1499" s="30" t="s">
        <v>83</v>
      </c>
      <c r="Q1499" s="11" t="s">
        <v>49</v>
      </c>
      <c r="R1499" s="13"/>
      <c r="S1499" s="14">
        <v>745</v>
      </c>
      <c r="T1499" s="15">
        <f t="shared" si="79"/>
        <v>0</v>
      </c>
    </row>
    <row r="1500" spans="16:20" ht="17.25">
      <c r="P1500" s="30" t="s">
        <v>138</v>
      </c>
      <c r="Q1500" s="2"/>
      <c r="R1500" s="2"/>
      <c r="S1500" s="2"/>
      <c r="T1500" s="2"/>
    </row>
    <row r="1501" spans="16:20" ht="17.25">
      <c r="P1501" s="30" t="s">
        <v>139</v>
      </c>
      <c r="Q1501" s="2"/>
      <c r="R1501" s="2"/>
      <c r="S1501" s="2"/>
      <c r="T1501" s="2"/>
    </row>
    <row r="1502" spans="16:20" ht="17.25">
      <c r="P1502" s="30" t="s">
        <v>140</v>
      </c>
      <c r="Q1502" s="2"/>
      <c r="R1502" s="2"/>
      <c r="S1502" s="2"/>
      <c r="T1502" s="2"/>
    </row>
    <row r="1503" spans="16:20" ht="17.25">
      <c r="P1503" s="30" t="s">
        <v>141</v>
      </c>
      <c r="Q1503" s="2"/>
      <c r="R1503" s="2"/>
      <c r="S1503" s="2"/>
      <c r="T1503" s="2"/>
    </row>
    <row r="1504" spans="16:20" ht="17.25">
      <c r="P1504" s="30" t="s">
        <v>142</v>
      </c>
      <c r="Q1504" s="2"/>
      <c r="R1504" s="2"/>
      <c r="S1504" s="2"/>
      <c r="T1504" s="2"/>
    </row>
    <row r="1505" spans="16:20" ht="17.25">
      <c r="P1505" s="47" t="s">
        <v>16</v>
      </c>
      <c r="Q1505" s="48"/>
      <c r="R1505" s="48"/>
      <c r="S1505" s="49"/>
      <c r="T1505" s="2">
        <f>SUM(T1486:T1504)</f>
        <v>1296.5</v>
      </c>
    </row>
    <row r="1506" spans="16:20" ht="17.25">
      <c r="P1506" s="3" t="s">
        <v>17</v>
      </c>
      <c r="Q1506" s="3"/>
      <c r="R1506" s="3"/>
      <c r="S1506" s="3"/>
      <c r="T1506" s="3"/>
    </row>
    <row r="1513" spans="16:20">
      <c r="P1513" t="s">
        <v>20</v>
      </c>
    </row>
    <row r="1514" spans="16:20" ht="17.25">
      <c r="P1514" s="5" t="s">
        <v>68</v>
      </c>
      <c r="Q1514" s="2" t="s">
        <v>11</v>
      </c>
      <c r="R1514" s="2" t="s">
        <v>12</v>
      </c>
      <c r="S1514" s="2" t="s">
        <v>13</v>
      </c>
      <c r="T1514" s="2" t="s">
        <v>14</v>
      </c>
    </row>
    <row r="1515" spans="16:20">
      <c r="P1515" s="30" t="s">
        <v>97</v>
      </c>
      <c r="Q1515" s="1"/>
      <c r="R1515" s="1">
        <v>12</v>
      </c>
      <c r="S1515" s="16">
        <v>10</v>
      </c>
      <c r="T1515" s="1">
        <f>R1515*S1515</f>
        <v>120</v>
      </c>
    </row>
    <row r="1516" spans="16:20">
      <c r="P1516" s="30" t="s">
        <v>98</v>
      </c>
      <c r="Q1516" s="1"/>
      <c r="R1516" s="1">
        <v>13</v>
      </c>
      <c r="S1516" s="16">
        <v>200</v>
      </c>
      <c r="T1516" s="1">
        <f t="shared" ref="T1516:T1517" si="80">R1516*S1516</f>
        <v>2600</v>
      </c>
    </row>
    <row r="1517" spans="16:20">
      <c r="P1517" s="30" t="s">
        <v>99</v>
      </c>
      <c r="Q1517" s="1"/>
      <c r="R1517" s="1">
        <v>15</v>
      </c>
      <c r="S1517" s="16">
        <v>100</v>
      </c>
      <c r="T1517" s="1">
        <f t="shared" si="80"/>
        <v>1500</v>
      </c>
    </row>
    <row r="1518" spans="16:20">
      <c r="P1518" s="30" t="s">
        <v>100</v>
      </c>
      <c r="Q1518" s="1"/>
      <c r="R1518" s="1"/>
      <c r="S1518" s="16"/>
      <c r="T1518" s="1"/>
    </row>
    <row r="1519" spans="16:20">
      <c r="P1519" s="30" t="s">
        <v>144</v>
      </c>
      <c r="Q1519" s="1"/>
      <c r="R1519" s="1"/>
      <c r="S1519" s="1"/>
      <c r="T1519" s="1"/>
    </row>
    <row r="1520" spans="16:20">
      <c r="P1520" s="51" t="s">
        <v>21</v>
      </c>
      <c r="Q1520" s="52"/>
      <c r="R1520" s="52"/>
      <c r="S1520" s="53"/>
      <c r="T1520" s="1"/>
    </row>
    <row r="1521" spans="16:20" ht="17.25">
      <c r="P1521" s="47" t="s">
        <v>23</v>
      </c>
      <c r="Q1521" s="48"/>
      <c r="R1521" s="48"/>
      <c r="S1521" s="49"/>
      <c r="T1521" s="1"/>
    </row>
    <row r="1522" spans="16:20">
      <c r="P1522" t="s">
        <v>24</v>
      </c>
    </row>
    <row r="1523" spans="16:20" ht="17.25">
      <c r="P1523" s="32" t="s">
        <v>119</v>
      </c>
      <c r="Q1523" s="11" t="s">
        <v>37</v>
      </c>
      <c r="R1523" s="13">
        <v>0.5</v>
      </c>
      <c r="S1523" s="14">
        <v>160</v>
      </c>
      <c r="T1523" s="15">
        <f>R1523*S1523</f>
        <v>80</v>
      </c>
    </row>
    <row r="1524" spans="16:20" ht="17.25">
      <c r="P1524" s="32" t="s">
        <v>120</v>
      </c>
      <c r="Q1524" s="11" t="s">
        <v>38</v>
      </c>
      <c r="R1524" s="13">
        <v>0.25</v>
      </c>
      <c r="S1524" s="14">
        <v>180</v>
      </c>
      <c r="T1524" s="15">
        <f t="shared" ref="T1524:T1536" si="81">R1524*S1524</f>
        <v>45</v>
      </c>
    </row>
    <row r="1525" spans="16:20" ht="17.25">
      <c r="P1525" s="32" t="s">
        <v>121</v>
      </c>
      <c r="Q1525" s="11" t="s">
        <v>36</v>
      </c>
      <c r="R1525" s="13">
        <v>25</v>
      </c>
      <c r="S1525" s="14">
        <v>7.5</v>
      </c>
      <c r="T1525" s="15">
        <f t="shared" si="81"/>
        <v>187.5</v>
      </c>
    </row>
    <row r="1526" spans="16:20" ht="17.25">
      <c r="P1526" s="32" t="s">
        <v>122</v>
      </c>
      <c r="Q1526" s="11" t="s">
        <v>62</v>
      </c>
      <c r="R1526" s="13">
        <v>1.5</v>
      </c>
      <c r="S1526" s="14">
        <v>145</v>
      </c>
      <c r="T1526" s="15">
        <f t="shared" si="81"/>
        <v>217.5</v>
      </c>
    </row>
    <row r="1527" spans="16:20" ht="17.25">
      <c r="P1527" s="32" t="s">
        <v>123</v>
      </c>
      <c r="Q1527" s="11" t="s">
        <v>40</v>
      </c>
      <c r="R1527" s="13">
        <v>0.05</v>
      </c>
      <c r="S1527" s="14">
        <v>400</v>
      </c>
      <c r="T1527" s="15">
        <f t="shared" si="81"/>
        <v>20</v>
      </c>
    </row>
    <row r="1528" spans="16:20" ht="17.25">
      <c r="P1528" s="32" t="s">
        <v>124</v>
      </c>
      <c r="Q1528" s="11" t="s">
        <v>41</v>
      </c>
      <c r="R1528" s="13">
        <v>0.1</v>
      </c>
      <c r="S1528" s="14">
        <v>40</v>
      </c>
      <c r="T1528" s="15">
        <f t="shared" si="81"/>
        <v>4</v>
      </c>
    </row>
    <row r="1529" spans="16:20" ht="17.25">
      <c r="P1529" s="32" t="s">
        <v>125</v>
      </c>
      <c r="Q1529" s="11" t="s">
        <v>42</v>
      </c>
      <c r="R1529" s="13">
        <v>2</v>
      </c>
      <c r="S1529" s="14">
        <v>40</v>
      </c>
      <c r="T1529" s="15">
        <f t="shared" si="81"/>
        <v>80</v>
      </c>
    </row>
    <row r="1530" spans="16:20" ht="17.25">
      <c r="P1530" s="32" t="s">
        <v>126</v>
      </c>
      <c r="Q1530" s="11" t="s">
        <v>43</v>
      </c>
      <c r="R1530" s="13">
        <v>3</v>
      </c>
      <c r="S1530" s="14">
        <v>45</v>
      </c>
      <c r="T1530" s="15">
        <f t="shared" si="81"/>
        <v>135</v>
      </c>
    </row>
    <row r="1531" spans="16:20" ht="17.25">
      <c r="P1531" s="32" t="s">
        <v>127</v>
      </c>
      <c r="Q1531" s="11" t="s">
        <v>44</v>
      </c>
      <c r="R1531" s="13">
        <v>2</v>
      </c>
      <c r="S1531" s="14">
        <v>65</v>
      </c>
      <c r="T1531" s="15">
        <f t="shared" si="81"/>
        <v>130</v>
      </c>
    </row>
    <row r="1532" spans="16:20" ht="17.25">
      <c r="P1532" s="32" t="s">
        <v>128</v>
      </c>
      <c r="Q1532" s="11" t="s">
        <v>45</v>
      </c>
      <c r="R1532" s="13">
        <v>1</v>
      </c>
      <c r="S1532" s="14">
        <v>60</v>
      </c>
      <c r="T1532" s="15">
        <f t="shared" si="81"/>
        <v>60</v>
      </c>
    </row>
    <row r="1533" spans="16:20" ht="17.25">
      <c r="P1533" s="32" t="s">
        <v>129</v>
      </c>
      <c r="Q1533" s="11" t="s">
        <v>46</v>
      </c>
      <c r="R1533" s="13">
        <v>0.5</v>
      </c>
      <c r="S1533" s="14">
        <v>45</v>
      </c>
      <c r="T1533" s="15">
        <f t="shared" si="81"/>
        <v>22.5</v>
      </c>
    </row>
    <row r="1534" spans="16:20" ht="17.25">
      <c r="P1534" s="32" t="s">
        <v>130</v>
      </c>
      <c r="Q1534" s="11" t="s">
        <v>47</v>
      </c>
      <c r="R1534" s="13">
        <v>0.5</v>
      </c>
      <c r="S1534" s="14">
        <v>65</v>
      </c>
      <c r="T1534" s="15">
        <f t="shared" si="81"/>
        <v>32.5</v>
      </c>
    </row>
    <row r="1535" spans="16:20" ht="17.25">
      <c r="P1535" s="32" t="s">
        <v>131</v>
      </c>
      <c r="Q1535" s="11" t="s">
        <v>48</v>
      </c>
      <c r="R1535" s="13">
        <v>1</v>
      </c>
      <c r="S1535" s="14">
        <v>200</v>
      </c>
      <c r="T1535" s="15">
        <f t="shared" si="81"/>
        <v>200</v>
      </c>
    </row>
    <row r="1536" spans="16:20" ht="17.25">
      <c r="P1536" s="32" t="s">
        <v>132</v>
      </c>
      <c r="Q1536" s="11" t="s">
        <v>49</v>
      </c>
      <c r="R1536" s="13"/>
      <c r="S1536" s="14">
        <v>745</v>
      </c>
      <c r="T1536" s="15">
        <f t="shared" si="81"/>
        <v>0</v>
      </c>
    </row>
    <row r="1537" spans="16:20" ht="17.25">
      <c r="P1537" s="32" t="s">
        <v>150</v>
      </c>
      <c r="Q1537" s="2"/>
      <c r="R1537" s="2"/>
      <c r="S1537" s="2"/>
      <c r="T1537" s="2"/>
    </row>
    <row r="1538" spans="16:20" ht="17.25">
      <c r="P1538" s="32" t="s">
        <v>151</v>
      </c>
      <c r="Q1538" s="2"/>
      <c r="R1538" s="2"/>
      <c r="S1538" s="2"/>
      <c r="T1538" s="2"/>
    </row>
    <row r="1539" spans="16:20" ht="17.25">
      <c r="P1539" s="32" t="s">
        <v>152</v>
      </c>
      <c r="Q1539" s="2"/>
      <c r="R1539" s="2"/>
      <c r="S1539" s="2"/>
      <c r="T1539" s="2"/>
    </row>
    <row r="1540" spans="16:20" ht="17.25">
      <c r="P1540" s="32" t="s">
        <v>153</v>
      </c>
      <c r="Q1540" s="2"/>
      <c r="R1540" s="2"/>
      <c r="S1540" s="2"/>
      <c r="T1540" s="2"/>
    </row>
    <row r="1541" spans="16:20" ht="17.25">
      <c r="P1541" s="32" t="s">
        <v>154</v>
      </c>
      <c r="Q1541" s="2"/>
      <c r="R1541" s="2"/>
      <c r="S1541" s="2"/>
      <c r="T1541" s="2"/>
    </row>
    <row r="1542" spans="16:20" ht="17.25">
      <c r="P1542" s="47" t="s">
        <v>65</v>
      </c>
      <c r="Q1542" s="48"/>
      <c r="R1542" s="48"/>
      <c r="S1542" s="49"/>
      <c r="T1542" s="2">
        <f>SUM(T1523:T1541)</f>
        <v>1214</v>
      </c>
    </row>
    <row r="1545" spans="16:20">
      <c r="R1545" t="s">
        <v>25</v>
      </c>
    </row>
    <row r="1547" spans="16:20">
      <c r="P1547" s="45" t="s">
        <v>26</v>
      </c>
      <c r="Q1547" s="45"/>
      <c r="R1547" s="1" t="s">
        <v>27</v>
      </c>
      <c r="S1547" s="1" t="s">
        <v>28</v>
      </c>
      <c r="T1547" s="1" t="s">
        <v>29</v>
      </c>
    </row>
    <row r="1548" spans="16:20">
      <c r="P1548" s="45" t="s">
        <v>30</v>
      </c>
      <c r="Q1548" s="45"/>
      <c r="R1548" s="18">
        <f>T1484</f>
        <v>208</v>
      </c>
      <c r="S1548" s="19">
        <v>17</v>
      </c>
      <c r="T1548" s="16">
        <f>R1548/S1548</f>
        <v>12.235294117647058</v>
      </c>
    </row>
    <row r="1549" spans="16:20">
      <c r="P1549" s="45" t="s">
        <v>31</v>
      </c>
      <c r="Q1549" s="45"/>
      <c r="R1549" s="18">
        <f>T1505</f>
        <v>1296.5</v>
      </c>
      <c r="S1549" s="19">
        <v>17</v>
      </c>
      <c r="T1549" s="16">
        <f t="shared" ref="T1549:T1550" si="82">R1549/S1549</f>
        <v>76.264705882352942</v>
      </c>
    </row>
    <row r="1550" spans="16:20">
      <c r="P1550" s="45" t="s">
        <v>32</v>
      </c>
      <c r="Q1550" s="45"/>
      <c r="R1550" s="18">
        <f>T1542</f>
        <v>1214</v>
      </c>
      <c r="S1550" s="19">
        <v>17</v>
      </c>
      <c r="T1550" s="16">
        <f t="shared" si="82"/>
        <v>71.411764705882348</v>
      </c>
    </row>
    <row r="1551" spans="16:20">
      <c r="P1551" s="46" t="s">
        <v>155</v>
      </c>
      <c r="Q1551" s="46"/>
      <c r="R1551" s="1"/>
      <c r="S1551" s="1"/>
      <c r="T1551" s="1"/>
    </row>
    <row r="1552" spans="16:20">
      <c r="P1552" s="46" t="s">
        <v>156</v>
      </c>
      <c r="Q1552" s="46"/>
      <c r="R1552" s="1"/>
      <c r="S1552" s="1"/>
      <c r="T1552" s="1"/>
    </row>
    <row r="1553" spans="16:20">
      <c r="P1553" s="54" t="s">
        <v>66</v>
      </c>
      <c r="Q1553" s="54"/>
      <c r="R1553" s="18">
        <f>SUM(R1548:R1552)</f>
        <v>2718.5</v>
      </c>
      <c r="S1553" s="1"/>
      <c r="T1553" s="20">
        <f>SUM(T1548:T1552)</f>
        <v>159.91176470588235</v>
      </c>
    </row>
    <row r="1554" spans="16:20">
      <c r="P1554" s="23"/>
      <c r="Q1554" s="24"/>
      <c r="R1554" s="23"/>
      <c r="S1554" s="25"/>
    </row>
    <row r="1555" spans="16:20">
      <c r="P1555" s="23"/>
      <c r="Q1555" s="24"/>
      <c r="R1555" s="23"/>
      <c r="S1555" s="25"/>
    </row>
    <row r="1556" spans="16:20">
      <c r="P1556" s="23"/>
      <c r="Q1556" s="24"/>
      <c r="R1556" s="23"/>
      <c r="S1556" s="25"/>
    </row>
    <row r="1557" spans="16:20">
      <c r="P1557" s="23"/>
      <c r="Q1557" s="24"/>
      <c r="R1557" s="23"/>
      <c r="S1557" s="25"/>
    </row>
    <row r="1558" spans="16:20">
      <c r="P1558" s="23"/>
      <c r="Q1558" s="24"/>
      <c r="R1558" s="23"/>
      <c r="S1558" s="25"/>
    </row>
    <row r="1559" spans="16:20">
      <c r="P1559" s="23"/>
      <c r="Q1559" s="24"/>
      <c r="R1559" s="23"/>
      <c r="S1559" s="25"/>
    </row>
    <row r="1560" spans="16:20">
      <c r="P1560" s="23"/>
      <c r="Q1560" s="24"/>
      <c r="R1560" s="23"/>
      <c r="S1560" s="25"/>
    </row>
    <row r="1561" spans="16:20">
      <c r="P1561" s="23"/>
      <c r="Q1561" s="24"/>
      <c r="R1561" s="23"/>
      <c r="S1561" s="25"/>
    </row>
    <row r="1562" spans="16:20">
      <c r="P1562" s="23"/>
      <c r="Q1562" s="24"/>
      <c r="R1562" s="23"/>
      <c r="S1562" s="25"/>
    </row>
    <row r="1563" spans="16:20">
      <c r="P1563" s="23"/>
      <c r="Q1563" s="24"/>
      <c r="R1563" s="23"/>
      <c r="S1563" s="25"/>
    </row>
    <row r="1564" spans="16:20">
      <c r="P1564" s="23"/>
      <c r="Q1564" s="24"/>
      <c r="R1564" s="23"/>
      <c r="S1564" s="25"/>
    </row>
    <row r="1565" spans="16:20">
      <c r="P1565" s="23"/>
      <c r="Q1565" s="24"/>
      <c r="R1565" s="23"/>
      <c r="S1565" s="25"/>
    </row>
    <row r="1566" spans="16:20">
      <c r="P1566" s="23"/>
      <c r="Q1566" s="24"/>
      <c r="R1566" s="23"/>
      <c r="S1566" s="25"/>
    </row>
    <row r="1567" spans="16:20">
      <c r="P1567" s="23"/>
      <c r="Q1567" s="24"/>
      <c r="R1567" s="23"/>
      <c r="S1567" s="25"/>
    </row>
    <row r="1568" spans="16:20">
      <c r="P1568" s="23"/>
      <c r="Q1568" s="24"/>
      <c r="R1568" s="23"/>
      <c r="S1568" s="25"/>
    </row>
    <row r="1569" spans="16:20">
      <c r="S1569" t="s">
        <v>19</v>
      </c>
      <c r="T1569" s="8">
        <v>42078</v>
      </c>
    </row>
    <row r="1570" spans="16:20">
      <c r="P1570" t="s">
        <v>18</v>
      </c>
    </row>
    <row r="1572" spans="16:20" ht="17.25">
      <c r="P1572" s="50" t="s">
        <v>0</v>
      </c>
      <c r="Q1572" s="50"/>
      <c r="R1572" s="2" t="s">
        <v>1</v>
      </c>
      <c r="S1572" s="2" t="s">
        <v>2</v>
      </c>
      <c r="T1572" s="2" t="s">
        <v>3</v>
      </c>
    </row>
    <row r="1573" spans="16:20" ht="17.25">
      <c r="P1573" s="50" t="s">
        <v>4</v>
      </c>
      <c r="Q1573" s="50"/>
      <c r="R1573" s="2">
        <v>17</v>
      </c>
      <c r="S1573" s="2">
        <v>17</v>
      </c>
      <c r="T1573" s="2">
        <v>17</v>
      </c>
    </row>
    <row r="1574" spans="16:20" ht="17.25">
      <c r="P1574" s="50" t="s">
        <v>5</v>
      </c>
      <c r="Q1574" s="50"/>
      <c r="R1574" s="2"/>
      <c r="S1574" s="2"/>
      <c r="T1574" s="2"/>
    </row>
    <row r="1575" spans="16:20" ht="17.25">
      <c r="P1575" s="50" t="s">
        <v>6</v>
      </c>
      <c r="Q1575" s="50"/>
      <c r="R1575" s="2"/>
      <c r="S1575" s="2"/>
      <c r="T1575" s="2"/>
    </row>
    <row r="1576" spans="16:20" ht="17.25">
      <c r="P1576" s="50" t="s">
        <v>7</v>
      </c>
      <c r="Q1576" s="50"/>
      <c r="R1576" s="2"/>
      <c r="S1576" s="2"/>
      <c r="T1576" s="2"/>
    </row>
    <row r="1577" spans="16:20" ht="17.25">
      <c r="P1577" s="50" t="s">
        <v>8</v>
      </c>
      <c r="Q1577" s="50"/>
      <c r="R1577" s="2">
        <f>SUM(R1573:R1576)</f>
        <v>17</v>
      </c>
      <c r="S1577" s="2">
        <f>SUM(S1573:S1576)</f>
        <v>17</v>
      </c>
      <c r="T1577" s="2">
        <f>SUM(T1573:T1576)</f>
        <v>17</v>
      </c>
    </row>
    <row r="1578" spans="16:20" ht="17.25">
      <c r="P1578" s="4" t="s">
        <v>9</v>
      </c>
      <c r="Q1578" s="3"/>
      <c r="R1578" s="3"/>
      <c r="S1578" s="3"/>
      <c r="T1578" s="3"/>
    </row>
    <row r="1579" spans="16:20" ht="17.25">
      <c r="P1579" s="5" t="s">
        <v>68</v>
      </c>
      <c r="Q1579" s="2" t="s">
        <v>11</v>
      </c>
      <c r="R1579" s="2" t="s">
        <v>12</v>
      </c>
      <c r="S1579" s="2" t="s">
        <v>13</v>
      </c>
      <c r="T1579" s="2" t="s">
        <v>14</v>
      </c>
    </row>
    <row r="1580" spans="16:20" ht="17.25">
      <c r="P1580" s="12">
        <v>1</v>
      </c>
      <c r="Q1580" s="11" t="s">
        <v>33</v>
      </c>
      <c r="R1580" s="13">
        <v>0.15</v>
      </c>
      <c r="S1580" s="14">
        <v>620</v>
      </c>
      <c r="T1580" s="15">
        <f>R1580*S1580</f>
        <v>93</v>
      </c>
    </row>
    <row r="1581" spans="16:20" ht="17.25">
      <c r="P1581" s="12">
        <v>2</v>
      </c>
      <c r="Q1581" s="11" t="s">
        <v>34</v>
      </c>
      <c r="R1581" s="13">
        <v>0.25</v>
      </c>
      <c r="S1581" s="14">
        <v>270</v>
      </c>
      <c r="T1581" s="15">
        <f t="shared" ref="T1581:T1583" si="83">R1581*S1581</f>
        <v>67.5</v>
      </c>
    </row>
    <row r="1582" spans="16:20" ht="17.25">
      <c r="P1582" s="12">
        <v>3</v>
      </c>
      <c r="Q1582" s="11" t="s">
        <v>35</v>
      </c>
      <c r="R1582" s="13">
        <v>0.5</v>
      </c>
      <c r="S1582" s="14">
        <v>95</v>
      </c>
      <c r="T1582" s="15">
        <f t="shared" si="83"/>
        <v>47.5</v>
      </c>
    </row>
    <row r="1583" spans="16:20" ht="17.25">
      <c r="P1583" s="12">
        <v>4</v>
      </c>
      <c r="Q1583" s="11" t="s">
        <v>36</v>
      </c>
      <c r="R1583" s="10"/>
      <c r="S1583" s="10"/>
      <c r="T1583" s="15">
        <f t="shared" si="83"/>
        <v>0</v>
      </c>
    </row>
    <row r="1584" spans="16:20" ht="17.25">
      <c r="P1584" s="12">
        <v>5</v>
      </c>
      <c r="Q1584" s="9"/>
      <c r="R1584" s="2"/>
      <c r="S1584" s="2"/>
      <c r="T1584" s="6"/>
    </row>
    <row r="1585" spans="16:20" ht="17.25">
      <c r="P1585" s="47" t="s">
        <v>22</v>
      </c>
      <c r="Q1585" s="48"/>
      <c r="R1585" s="48"/>
      <c r="S1585" s="49"/>
      <c r="T1585" s="15">
        <f>SUM(T1580:T1584)</f>
        <v>208</v>
      </c>
    </row>
    <row r="1586" spans="16:20" ht="17.25">
      <c r="P1586" s="3" t="s">
        <v>15</v>
      </c>
      <c r="Q1586" s="3"/>
      <c r="R1586" s="3"/>
      <c r="S1586" s="3"/>
      <c r="T1586" s="3"/>
    </row>
    <row r="1587" spans="16:20" ht="17.25">
      <c r="P1587" s="30" t="s">
        <v>69</v>
      </c>
      <c r="Q1587" s="11" t="s">
        <v>37</v>
      </c>
      <c r="R1587" s="13">
        <v>0.5</v>
      </c>
      <c r="S1587" s="14">
        <v>160</v>
      </c>
      <c r="T1587" s="15">
        <f>R1587*S1587</f>
        <v>80</v>
      </c>
    </row>
    <row r="1588" spans="16:20" ht="17.25">
      <c r="P1588" s="30" t="s">
        <v>71</v>
      </c>
      <c r="Q1588" s="11" t="s">
        <v>38</v>
      </c>
      <c r="R1588" s="13">
        <v>0.25</v>
      </c>
      <c r="S1588" s="14">
        <v>180</v>
      </c>
      <c r="T1588" s="15">
        <f t="shared" ref="T1588:T1600" si="84">R1588*S1588</f>
        <v>45</v>
      </c>
    </row>
    <row r="1589" spans="16:20" ht="17.25">
      <c r="P1589" s="30" t="s">
        <v>72</v>
      </c>
      <c r="Q1589" s="11" t="s">
        <v>36</v>
      </c>
      <c r="R1589" s="13">
        <v>25</v>
      </c>
      <c r="S1589" s="14">
        <v>7.5</v>
      </c>
      <c r="T1589" s="15">
        <f t="shared" si="84"/>
        <v>187.5</v>
      </c>
    </row>
    <row r="1590" spans="16:20" ht="17.25">
      <c r="P1590" s="30" t="s">
        <v>73</v>
      </c>
      <c r="Q1590" s="11" t="s">
        <v>63</v>
      </c>
      <c r="R1590" s="13">
        <v>1.5</v>
      </c>
      <c r="S1590" s="14">
        <v>200</v>
      </c>
      <c r="T1590" s="15">
        <f t="shared" si="84"/>
        <v>300</v>
      </c>
    </row>
    <row r="1591" spans="16:20" ht="17.25">
      <c r="P1591" s="30" t="s">
        <v>74</v>
      </c>
      <c r="Q1591" s="11" t="s">
        <v>40</v>
      </c>
      <c r="R1591" s="13">
        <v>0.05</v>
      </c>
      <c r="S1591" s="14">
        <v>400</v>
      </c>
      <c r="T1591" s="15">
        <f t="shared" si="84"/>
        <v>20</v>
      </c>
    </row>
    <row r="1592" spans="16:20" ht="17.25">
      <c r="P1592" s="30" t="s">
        <v>75</v>
      </c>
      <c r="Q1592" s="11" t="s">
        <v>41</v>
      </c>
      <c r="R1592" s="13">
        <v>0.1</v>
      </c>
      <c r="S1592" s="14">
        <v>40</v>
      </c>
      <c r="T1592" s="15">
        <f t="shared" si="84"/>
        <v>4</v>
      </c>
    </row>
    <row r="1593" spans="16:20" ht="17.25">
      <c r="P1593" s="30" t="s">
        <v>76</v>
      </c>
      <c r="Q1593" s="11" t="s">
        <v>42</v>
      </c>
      <c r="R1593" s="13">
        <v>2</v>
      </c>
      <c r="S1593" s="14">
        <v>40</v>
      </c>
      <c r="T1593" s="15">
        <f t="shared" si="84"/>
        <v>80</v>
      </c>
    </row>
    <row r="1594" spans="16:20" ht="17.25">
      <c r="P1594" s="30" t="s">
        <v>77</v>
      </c>
      <c r="Q1594" s="11" t="s">
        <v>43</v>
      </c>
      <c r="R1594" s="13">
        <v>3</v>
      </c>
      <c r="S1594" s="14">
        <v>45</v>
      </c>
      <c r="T1594" s="15">
        <f t="shared" si="84"/>
        <v>135</v>
      </c>
    </row>
    <row r="1595" spans="16:20" ht="17.25">
      <c r="P1595" s="30" t="s">
        <v>78</v>
      </c>
      <c r="Q1595" s="11" t="s">
        <v>44</v>
      </c>
      <c r="R1595" s="13">
        <v>2</v>
      </c>
      <c r="S1595" s="14">
        <v>65</v>
      </c>
      <c r="T1595" s="15">
        <f t="shared" si="84"/>
        <v>130</v>
      </c>
    </row>
    <row r="1596" spans="16:20" ht="17.25">
      <c r="P1596" s="30" t="s">
        <v>79</v>
      </c>
      <c r="Q1596" s="11" t="s">
        <v>45</v>
      </c>
      <c r="R1596" s="13">
        <v>1</v>
      </c>
      <c r="S1596" s="14">
        <v>60</v>
      </c>
      <c r="T1596" s="15">
        <f t="shared" si="84"/>
        <v>60</v>
      </c>
    </row>
    <row r="1597" spans="16:20" ht="17.25">
      <c r="P1597" s="30" t="s">
        <v>80</v>
      </c>
      <c r="Q1597" s="11" t="s">
        <v>46</v>
      </c>
      <c r="R1597" s="13">
        <v>0.5</v>
      </c>
      <c r="S1597" s="14">
        <v>45</v>
      </c>
      <c r="T1597" s="15">
        <f t="shared" si="84"/>
        <v>22.5</v>
      </c>
    </row>
    <row r="1598" spans="16:20" ht="17.25">
      <c r="P1598" s="30" t="s">
        <v>81</v>
      </c>
      <c r="Q1598" s="11" t="s">
        <v>47</v>
      </c>
      <c r="R1598" s="13">
        <v>0.5</v>
      </c>
      <c r="S1598" s="14">
        <v>65</v>
      </c>
      <c r="T1598" s="15">
        <f t="shared" si="84"/>
        <v>32.5</v>
      </c>
    </row>
    <row r="1599" spans="16:20" ht="17.25">
      <c r="P1599" s="30" t="s">
        <v>82</v>
      </c>
      <c r="Q1599" s="11" t="s">
        <v>48</v>
      </c>
      <c r="R1599" s="13">
        <v>1</v>
      </c>
      <c r="S1599" s="14">
        <v>200</v>
      </c>
      <c r="T1599" s="15">
        <f t="shared" si="84"/>
        <v>200</v>
      </c>
    </row>
    <row r="1600" spans="16:20" ht="17.25">
      <c r="P1600" s="30" t="s">
        <v>83</v>
      </c>
      <c r="Q1600" s="11" t="s">
        <v>49</v>
      </c>
      <c r="R1600" s="13"/>
      <c r="S1600" s="14">
        <v>745</v>
      </c>
      <c r="T1600" s="15">
        <f t="shared" si="84"/>
        <v>0</v>
      </c>
    </row>
    <row r="1601" spans="16:20" ht="17.25">
      <c r="P1601" s="30" t="s">
        <v>138</v>
      </c>
      <c r="Q1601" s="2"/>
      <c r="R1601" s="2"/>
      <c r="S1601" s="2"/>
      <c r="T1601" s="2"/>
    </row>
    <row r="1602" spans="16:20" ht="17.25">
      <c r="P1602" s="30" t="s">
        <v>139</v>
      </c>
      <c r="Q1602" s="2"/>
      <c r="R1602" s="2"/>
      <c r="S1602" s="2"/>
      <c r="T1602" s="2"/>
    </row>
    <row r="1603" spans="16:20" ht="17.25">
      <c r="P1603" s="30" t="s">
        <v>140</v>
      </c>
      <c r="Q1603" s="2"/>
      <c r="R1603" s="2"/>
      <c r="S1603" s="2"/>
      <c r="T1603" s="2"/>
    </row>
    <row r="1604" spans="16:20" ht="17.25">
      <c r="P1604" s="30" t="s">
        <v>141</v>
      </c>
      <c r="Q1604" s="2"/>
      <c r="R1604" s="2"/>
      <c r="S1604" s="2"/>
      <c r="T1604" s="2"/>
    </row>
    <row r="1605" spans="16:20" ht="17.25">
      <c r="P1605" s="30" t="s">
        <v>142</v>
      </c>
      <c r="Q1605" s="2"/>
      <c r="R1605" s="2"/>
      <c r="S1605" s="2"/>
      <c r="T1605" s="2"/>
    </row>
    <row r="1606" spans="16:20" ht="17.25">
      <c r="P1606" s="47" t="s">
        <v>16</v>
      </c>
      <c r="Q1606" s="48"/>
      <c r="R1606" s="48"/>
      <c r="S1606" s="49"/>
      <c r="T1606" s="2">
        <f>SUM(T1587:T1605)</f>
        <v>1296.5</v>
      </c>
    </row>
    <row r="1607" spans="16:20" ht="17.25">
      <c r="P1607" s="3" t="s">
        <v>17</v>
      </c>
      <c r="Q1607" s="3"/>
      <c r="R1607" s="3"/>
      <c r="S1607" s="3"/>
      <c r="T1607" s="3"/>
    </row>
    <row r="1614" spans="16:20">
      <c r="P1614" t="s">
        <v>20</v>
      </c>
    </row>
    <row r="1615" spans="16:20" ht="17.25">
      <c r="P1615" s="5" t="s">
        <v>10</v>
      </c>
      <c r="Q1615" s="2" t="s">
        <v>11</v>
      </c>
      <c r="R1615" s="2" t="s">
        <v>12</v>
      </c>
      <c r="S1615" s="2" t="s">
        <v>13</v>
      </c>
      <c r="T1615" s="2" t="s">
        <v>14</v>
      </c>
    </row>
    <row r="1616" spans="16:20">
      <c r="P1616" s="30" t="s">
        <v>97</v>
      </c>
      <c r="Q1616" s="1"/>
      <c r="R1616" s="1">
        <v>12</v>
      </c>
      <c r="S1616" s="16">
        <v>10</v>
      </c>
      <c r="T1616" s="1">
        <f>R1616*S1616</f>
        <v>120</v>
      </c>
    </row>
    <row r="1617" spans="16:20">
      <c r="P1617" s="30" t="s">
        <v>98</v>
      </c>
      <c r="Q1617" s="1"/>
      <c r="R1617" s="1">
        <v>13</v>
      </c>
      <c r="S1617" s="16">
        <v>200</v>
      </c>
      <c r="T1617" s="1">
        <f t="shared" ref="T1617:T1618" si="85">R1617*S1617</f>
        <v>2600</v>
      </c>
    </row>
    <row r="1618" spans="16:20">
      <c r="P1618" s="30" t="s">
        <v>99</v>
      </c>
      <c r="Q1618" s="1"/>
      <c r="R1618" s="1">
        <v>15</v>
      </c>
      <c r="S1618" s="16">
        <v>100</v>
      </c>
      <c r="T1618" s="1">
        <f t="shared" si="85"/>
        <v>1500</v>
      </c>
    </row>
    <row r="1619" spans="16:20">
      <c r="P1619" s="30" t="s">
        <v>100</v>
      </c>
      <c r="Q1619" s="1"/>
      <c r="R1619" s="1"/>
      <c r="S1619" s="16"/>
      <c r="T1619" s="1"/>
    </row>
    <row r="1620" spans="16:20">
      <c r="P1620" s="30" t="s">
        <v>144</v>
      </c>
      <c r="Q1620" s="1"/>
      <c r="R1620" s="1"/>
      <c r="S1620" s="1"/>
      <c r="T1620" s="1"/>
    </row>
    <row r="1621" spans="16:20">
      <c r="P1621" s="51" t="s">
        <v>21</v>
      </c>
      <c r="Q1621" s="52"/>
      <c r="R1621" s="52"/>
      <c r="S1621" s="53"/>
      <c r="T1621" s="1"/>
    </row>
    <row r="1622" spans="16:20" ht="17.25">
      <c r="P1622" s="47" t="s">
        <v>23</v>
      </c>
      <c r="Q1622" s="48"/>
      <c r="R1622" s="48"/>
      <c r="S1622" s="49"/>
      <c r="T1622" s="1"/>
    </row>
    <row r="1623" spans="16:20">
      <c r="P1623" t="s">
        <v>24</v>
      </c>
    </row>
    <row r="1624" spans="16:20" ht="17.25">
      <c r="P1624" s="32" t="s">
        <v>119</v>
      </c>
      <c r="Q1624" s="11" t="s">
        <v>37</v>
      </c>
      <c r="R1624" s="13">
        <v>0.5</v>
      </c>
      <c r="S1624" s="14">
        <v>160</v>
      </c>
      <c r="T1624" s="15">
        <f>R1624*S1624</f>
        <v>80</v>
      </c>
    </row>
    <row r="1625" spans="16:20" ht="17.25">
      <c r="P1625" s="32" t="s">
        <v>120</v>
      </c>
      <c r="Q1625" s="11" t="s">
        <v>38</v>
      </c>
      <c r="R1625" s="13">
        <v>0.25</v>
      </c>
      <c r="S1625" s="14">
        <v>180</v>
      </c>
      <c r="T1625" s="15">
        <f t="shared" ref="T1625:T1637" si="86">R1625*S1625</f>
        <v>45</v>
      </c>
    </row>
    <row r="1626" spans="16:20" ht="17.25">
      <c r="P1626" s="32" t="s">
        <v>121</v>
      </c>
      <c r="Q1626" s="11" t="s">
        <v>36</v>
      </c>
      <c r="R1626" s="13">
        <v>25</v>
      </c>
      <c r="S1626" s="14">
        <v>7.5</v>
      </c>
      <c r="T1626" s="15">
        <f t="shared" si="86"/>
        <v>187.5</v>
      </c>
    </row>
    <row r="1627" spans="16:20" ht="17.25">
      <c r="P1627" s="32" t="s">
        <v>122</v>
      </c>
      <c r="Q1627" s="11" t="s">
        <v>64</v>
      </c>
      <c r="R1627" s="13">
        <v>1.5</v>
      </c>
      <c r="S1627" s="14">
        <v>145</v>
      </c>
      <c r="T1627" s="15">
        <f t="shared" si="86"/>
        <v>217.5</v>
      </c>
    </row>
    <row r="1628" spans="16:20" ht="17.25">
      <c r="P1628" s="32" t="s">
        <v>123</v>
      </c>
      <c r="Q1628" s="11" t="s">
        <v>40</v>
      </c>
      <c r="R1628" s="13">
        <v>0.05</v>
      </c>
      <c r="S1628" s="14">
        <v>400</v>
      </c>
      <c r="T1628" s="15">
        <f t="shared" si="86"/>
        <v>20</v>
      </c>
    </row>
    <row r="1629" spans="16:20" ht="17.25">
      <c r="P1629" s="32" t="s">
        <v>124</v>
      </c>
      <c r="Q1629" s="11" t="s">
        <v>41</v>
      </c>
      <c r="R1629" s="13">
        <v>0.1</v>
      </c>
      <c r="S1629" s="14">
        <v>40</v>
      </c>
      <c r="T1629" s="15">
        <f t="shared" si="86"/>
        <v>4</v>
      </c>
    </row>
    <row r="1630" spans="16:20" ht="17.25">
      <c r="P1630" s="32" t="s">
        <v>125</v>
      </c>
      <c r="Q1630" s="11" t="s">
        <v>42</v>
      </c>
      <c r="R1630" s="13">
        <v>2</v>
      </c>
      <c r="S1630" s="14">
        <v>40</v>
      </c>
      <c r="T1630" s="15">
        <f t="shared" si="86"/>
        <v>80</v>
      </c>
    </row>
    <row r="1631" spans="16:20" ht="17.25">
      <c r="P1631" s="32" t="s">
        <v>126</v>
      </c>
      <c r="Q1631" s="11" t="s">
        <v>43</v>
      </c>
      <c r="R1631" s="13">
        <v>3</v>
      </c>
      <c r="S1631" s="14">
        <v>45</v>
      </c>
      <c r="T1631" s="15">
        <f t="shared" si="86"/>
        <v>135</v>
      </c>
    </row>
    <row r="1632" spans="16:20" ht="17.25">
      <c r="P1632" s="32" t="s">
        <v>127</v>
      </c>
      <c r="Q1632" s="11" t="s">
        <v>44</v>
      </c>
      <c r="R1632" s="13">
        <v>2</v>
      </c>
      <c r="S1632" s="14">
        <v>65</v>
      </c>
      <c r="T1632" s="15">
        <f t="shared" si="86"/>
        <v>130</v>
      </c>
    </row>
    <row r="1633" spans="16:20" ht="17.25">
      <c r="P1633" s="32" t="s">
        <v>128</v>
      </c>
      <c r="Q1633" s="11" t="s">
        <v>45</v>
      </c>
      <c r="R1633" s="13">
        <v>1</v>
      </c>
      <c r="S1633" s="14">
        <v>60</v>
      </c>
      <c r="T1633" s="15">
        <f t="shared" si="86"/>
        <v>60</v>
      </c>
    </row>
    <row r="1634" spans="16:20" ht="17.25">
      <c r="P1634" s="32" t="s">
        <v>129</v>
      </c>
      <c r="Q1634" s="11" t="s">
        <v>46</v>
      </c>
      <c r="R1634" s="13">
        <v>0.5</v>
      </c>
      <c r="S1634" s="14">
        <v>45</v>
      </c>
      <c r="T1634" s="15">
        <f t="shared" si="86"/>
        <v>22.5</v>
      </c>
    </row>
    <row r="1635" spans="16:20" ht="17.25">
      <c r="P1635" s="32" t="s">
        <v>130</v>
      </c>
      <c r="Q1635" s="11" t="s">
        <v>47</v>
      </c>
      <c r="R1635" s="13">
        <v>0.5</v>
      </c>
      <c r="S1635" s="14">
        <v>65</v>
      </c>
      <c r="T1635" s="15">
        <f t="shared" si="86"/>
        <v>32.5</v>
      </c>
    </row>
    <row r="1636" spans="16:20" ht="17.25">
      <c r="P1636" s="32" t="s">
        <v>131</v>
      </c>
      <c r="Q1636" s="11" t="s">
        <v>48</v>
      </c>
      <c r="R1636" s="13">
        <v>1</v>
      </c>
      <c r="S1636" s="14">
        <v>200</v>
      </c>
      <c r="T1636" s="15">
        <f t="shared" si="86"/>
        <v>200</v>
      </c>
    </row>
    <row r="1637" spans="16:20" ht="17.25">
      <c r="P1637" s="32" t="s">
        <v>132</v>
      </c>
      <c r="Q1637" s="11" t="s">
        <v>49</v>
      </c>
      <c r="R1637" s="13"/>
      <c r="S1637" s="14">
        <v>745</v>
      </c>
      <c r="T1637" s="15">
        <f t="shared" si="86"/>
        <v>0</v>
      </c>
    </row>
    <row r="1638" spans="16:20" ht="17.25">
      <c r="P1638" s="32" t="s">
        <v>150</v>
      </c>
      <c r="Q1638" s="2"/>
      <c r="R1638" s="2"/>
      <c r="S1638" s="2"/>
      <c r="T1638" s="2"/>
    </row>
    <row r="1639" spans="16:20" ht="17.25">
      <c r="P1639" s="32" t="s">
        <v>151</v>
      </c>
      <c r="Q1639" s="2"/>
      <c r="R1639" s="2"/>
      <c r="S1639" s="2"/>
      <c r="T1639" s="2"/>
    </row>
    <row r="1640" spans="16:20" ht="17.25">
      <c r="P1640" s="32" t="s">
        <v>152</v>
      </c>
      <c r="Q1640" s="2"/>
      <c r="R1640" s="2"/>
      <c r="S1640" s="2"/>
      <c r="T1640" s="2"/>
    </row>
    <row r="1641" spans="16:20" ht="17.25">
      <c r="P1641" s="32" t="s">
        <v>153</v>
      </c>
      <c r="Q1641" s="2"/>
      <c r="R1641" s="2"/>
      <c r="S1641" s="2"/>
      <c r="T1641" s="2"/>
    </row>
    <row r="1642" spans="16:20" ht="17.25">
      <c r="P1642" s="32" t="s">
        <v>154</v>
      </c>
      <c r="Q1642" s="2"/>
      <c r="R1642" s="2"/>
      <c r="S1642" s="2"/>
      <c r="T1642" s="2"/>
    </row>
    <row r="1643" spans="16:20" ht="17.25">
      <c r="P1643" s="47" t="s">
        <v>65</v>
      </c>
      <c r="Q1643" s="48"/>
      <c r="R1643" s="48"/>
      <c r="S1643" s="49"/>
      <c r="T1643" s="2">
        <f>SUM(T1624:T1642)</f>
        <v>1214</v>
      </c>
    </row>
    <row r="1646" spans="16:20">
      <c r="R1646" t="s">
        <v>25</v>
      </c>
    </row>
    <row r="1648" spans="16:20">
      <c r="P1648" s="45" t="s">
        <v>26</v>
      </c>
      <c r="Q1648" s="45"/>
      <c r="R1648" s="1" t="s">
        <v>27</v>
      </c>
      <c r="S1648" s="1" t="s">
        <v>28</v>
      </c>
      <c r="T1648" s="1" t="s">
        <v>29</v>
      </c>
    </row>
    <row r="1649" spans="16:20">
      <c r="P1649" s="45" t="s">
        <v>30</v>
      </c>
      <c r="Q1649" s="45"/>
      <c r="R1649" s="18">
        <f>T1585</f>
        <v>208</v>
      </c>
      <c r="S1649" s="19">
        <f>R1577</f>
        <v>17</v>
      </c>
      <c r="T1649" s="16">
        <f>R1649/S1649</f>
        <v>12.235294117647058</v>
      </c>
    </row>
    <row r="1650" spans="16:20">
      <c r="P1650" s="45" t="s">
        <v>31</v>
      </c>
      <c r="Q1650" s="45"/>
      <c r="R1650" s="18">
        <f>T1606</f>
        <v>1296.5</v>
      </c>
      <c r="S1650" s="19">
        <v>17</v>
      </c>
      <c r="T1650" s="16">
        <f t="shared" ref="T1650:T1651" si="87">R1650/S1650</f>
        <v>76.264705882352942</v>
      </c>
    </row>
    <row r="1651" spans="16:20">
      <c r="P1651" s="45" t="s">
        <v>32</v>
      </c>
      <c r="Q1651" s="45"/>
      <c r="R1651" s="18">
        <f>T1643</f>
        <v>1214</v>
      </c>
      <c r="S1651" s="19">
        <v>17</v>
      </c>
      <c r="T1651" s="16">
        <f t="shared" si="87"/>
        <v>71.411764705882348</v>
      </c>
    </row>
    <row r="1652" spans="16:20">
      <c r="P1652" s="46" t="s">
        <v>155</v>
      </c>
      <c r="Q1652" s="46"/>
      <c r="R1652" s="1"/>
      <c r="S1652" s="1"/>
      <c r="T1652" s="1"/>
    </row>
    <row r="1653" spans="16:20">
      <c r="P1653" s="46" t="s">
        <v>156</v>
      </c>
      <c r="Q1653" s="46"/>
      <c r="R1653" s="1"/>
      <c r="S1653" s="1"/>
      <c r="T1653" s="1"/>
    </row>
    <row r="1654" spans="16:20">
      <c r="P1654" s="45" t="s">
        <v>66</v>
      </c>
      <c r="Q1654" s="45"/>
      <c r="R1654" s="18">
        <f>SUM(R1649:R1653)</f>
        <v>2718.5</v>
      </c>
      <c r="S1654" s="1"/>
      <c r="T1654" s="20">
        <f>SUM(T1649:T1653)</f>
        <v>159.91176470588235</v>
      </c>
    </row>
    <row r="1669" spans="16:20">
      <c r="S1669" t="s">
        <v>19</v>
      </c>
      <c r="T1669" s="8">
        <v>42079</v>
      </c>
    </row>
    <row r="1670" spans="16:20">
      <c r="P1670" t="s">
        <v>18</v>
      </c>
    </row>
    <row r="1672" spans="16:20" ht="17.25">
      <c r="P1672" s="50" t="s">
        <v>0</v>
      </c>
      <c r="Q1672" s="50"/>
      <c r="R1672" s="2" t="s">
        <v>1</v>
      </c>
      <c r="S1672" s="2" t="s">
        <v>2</v>
      </c>
      <c r="T1672" s="2" t="s">
        <v>3</v>
      </c>
    </row>
    <row r="1673" spans="16:20" ht="17.25">
      <c r="P1673" s="50" t="s">
        <v>4</v>
      </c>
      <c r="Q1673" s="50"/>
      <c r="R1673" s="2">
        <v>17</v>
      </c>
      <c r="S1673" s="2">
        <v>17</v>
      </c>
      <c r="T1673" s="2">
        <v>17</v>
      </c>
    </row>
    <row r="1674" spans="16:20" ht="17.25">
      <c r="P1674" s="50" t="s">
        <v>5</v>
      </c>
      <c r="Q1674" s="50"/>
      <c r="R1674" s="2"/>
      <c r="S1674" s="2"/>
      <c r="T1674" s="2"/>
    </row>
    <row r="1675" spans="16:20" ht="17.25">
      <c r="P1675" s="50" t="s">
        <v>6</v>
      </c>
      <c r="Q1675" s="50"/>
      <c r="R1675" s="2"/>
      <c r="S1675" s="2"/>
      <c r="T1675" s="2"/>
    </row>
    <row r="1676" spans="16:20" ht="17.25">
      <c r="P1676" s="50" t="s">
        <v>7</v>
      </c>
      <c r="Q1676" s="50"/>
      <c r="R1676" s="2"/>
      <c r="S1676" s="2"/>
      <c r="T1676" s="2"/>
    </row>
    <row r="1677" spans="16:20" ht="17.25">
      <c r="P1677" s="50" t="s">
        <v>8</v>
      </c>
      <c r="Q1677" s="50"/>
      <c r="R1677" s="2">
        <f>SUM(R1673:R1676)</f>
        <v>17</v>
      </c>
      <c r="S1677" s="2">
        <f t="shared" ref="S1677:T1677" si="88">SUM(S1673:S1676)</f>
        <v>17</v>
      </c>
      <c r="T1677" s="2">
        <f t="shared" si="88"/>
        <v>17</v>
      </c>
    </row>
    <row r="1678" spans="16:20" ht="17.25">
      <c r="P1678" s="4" t="s">
        <v>9</v>
      </c>
      <c r="Q1678" s="3"/>
      <c r="R1678" s="3"/>
      <c r="S1678" s="3"/>
      <c r="T1678" s="3"/>
    </row>
    <row r="1679" spans="16:20" ht="17.25">
      <c r="P1679" s="5" t="s">
        <v>10</v>
      </c>
      <c r="Q1679" s="2" t="s">
        <v>11</v>
      </c>
      <c r="R1679" s="2" t="s">
        <v>12</v>
      </c>
      <c r="S1679" s="2" t="s">
        <v>13</v>
      </c>
      <c r="T1679" s="2" t="s">
        <v>14</v>
      </c>
    </row>
    <row r="1680" spans="16:20" ht="17.25">
      <c r="P1680" s="12">
        <v>1</v>
      </c>
      <c r="Q1680" s="11" t="s">
        <v>33</v>
      </c>
      <c r="R1680" s="13">
        <v>0.15</v>
      </c>
      <c r="S1680" s="14">
        <v>620</v>
      </c>
      <c r="T1680" s="15">
        <f>R1680*S1680</f>
        <v>93</v>
      </c>
    </row>
    <row r="1681" spans="16:20" ht="17.25">
      <c r="P1681" s="12">
        <v>2</v>
      </c>
      <c r="Q1681" s="11" t="s">
        <v>34</v>
      </c>
      <c r="R1681" s="13">
        <v>0.25</v>
      </c>
      <c r="S1681" s="14">
        <v>270</v>
      </c>
      <c r="T1681" s="15">
        <f t="shared" ref="T1681:T1683" si="89">R1681*S1681</f>
        <v>67.5</v>
      </c>
    </row>
    <row r="1682" spans="16:20" ht="17.25">
      <c r="P1682" s="12">
        <v>3</v>
      </c>
      <c r="Q1682" s="11" t="s">
        <v>35</v>
      </c>
      <c r="R1682" s="13">
        <v>0.5</v>
      </c>
      <c r="S1682" s="14">
        <v>95</v>
      </c>
      <c r="T1682" s="15">
        <f t="shared" si="89"/>
        <v>47.5</v>
      </c>
    </row>
    <row r="1683" spans="16:20" ht="17.25">
      <c r="P1683" s="12">
        <v>4</v>
      </c>
      <c r="Q1683" s="11" t="s">
        <v>67</v>
      </c>
      <c r="R1683" s="13">
        <v>5</v>
      </c>
      <c r="S1683" s="14">
        <v>160</v>
      </c>
      <c r="T1683" s="15">
        <f t="shared" si="89"/>
        <v>800</v>
      </c>
    </row>
    <row r="1684" spans="16:20" ht="17.25">
      <c r="P1684" s="12">
        <v>5</v>
      </c>
      <c r="Q1684" s="9"/>
      <c r="R1684" s="2"/>
      <c r="S1684" s="2"/>
      <c r="T1684" s="6"/>
    </row>
    <row r="1685" spans="16:20" ht="17.25">
      <c r="P1685" s="47" t="s">
        <v>22</v>
      </c>
      <c r="Q1685" s="48"/>
      <c r="R1685" s="48"/>
      <c r="S1685" s="49"/>
      <c r="T1685" s="15">
        <f>SUM(T1680:T1684)</f>
        <v>1008</v>
      </c>
    </row>
    <row r="1686" spans="16:20" ht="17.25">
      <c r="P1686" s="3" t="s">
        <v>15</v>
      </c>
      <c r="Q1686" s="3"/>
      <c r="R1686" s="3"/>
      <c r="S1686" s="3"/>
      <c r="T1686" s="15"/>
    </row>
    <row r="1687" spans="16:20" ht="17.25">
      <c r="P1687" s="30" t="s">
        <v>69</v>
      </c>
      <c r="Q1687" s="11" t="s">
        <v>37</v>
      </c>
      <c r="R1687" s="13">
        <v>0.5</v>
      </c>
      <c r="S1687" s="14">
        <v>160</v>
      </c>
      <c r="T1687" s="15">
        <f>R1687*S1687</f>
        <v>80</v>
      </c>
    </row>
    <row r="1688" spans="16:20" ht="17.25">
      <c r="P1688" s="30" t="s">
        <v>71</v>
      </c>
      <c r="Q1688" s="11" t="s">
        <v>38</v>
      </c>
      <c r="R1688" s="13">
        <v>0.25</v>
      </c>
      <c r="S1688" s="14">
        <v>180</v>
      </c>
      <c r="T1688" s="15">
        <f t="shared" ref="T1688:T1700" si="90">R1688*S1688</f>
        <v>45</v>
      </c>
    </row>
    <row r="1689" spans="16:20" ht="17.25">
      <c r="P1689" s="30" t="s">
        <v>72</v>
      </c>
      <c r="Q1689" s="11" t="s">
        <v>36</v>
      </c>
      <c r="R1689" s="13">
        <v>25</v>
      </c>
      <c r="S1689" s="14">
        <v>7.5</v>
      </c>
      <c r="T1689" s="15">
        <f t="shared" si="90"/>
        <v>187.5</v>
      </c>
    </row>
    <row r="1690" spans="16:20" ht="17.25">
      <c r="P1690" s="30" t="s">
        <v>73</v>
      </c>
      <c r="Q1690" s="11" t="s">
        <v>39</v>
      </c>
      <c r="R1690" s="13">
        <v>1.5</v>
      </c>
      <c r="S1690" s="14">
        <v>145</v>
      </c>
      <c r="T1690" s="15">
        <f t="shared" si="90"/>
        <v>217.5</v>
      </c>
    </row>
    <row r="1691" spans="16:20" ht="17.25">
      <c r="P1691" s="30" t="s">
        <v>74</v>
      </c>
      <c r="Q1691" s="11" t="s">
        <v>40</v>
      </c>
      <c r="R1691" s="13">
        <v>0.05</v>
      </c>
      <c r="S1691" s="14">
        <v>400</v>
      </c>
      <c r="T1691" s="15">
        <f t="shared" si="90"/>
        <v>20</v>
      </c>
    </row>
    <row r="1692" spans="16:20" ht="17.25">
      <c r="P1692" s="30" t="s">
        <v>75</v>
      </c>
      <c r="Q1692" s="11" t="s">
        <v>41</v>
      </c>
      <c r="R1692" s="13">
        <v>0.1</v>
      </c>
      <c r="S1692" s="14">
        <v>40</v>
      </c>
      <c r="T1692" s="15">
        <f t="shared" si="90"/>
        <v>4</v>
      </c>
    </row>
    <row r="1693" spans="16:20" ht="17.25">
      <c r="P1693" s="30" t="s">
        <v>76</v>
      </c>
      <c r="Q1693" s="11" t="s">
        <v>42</v>
      </c>
      <c r="R1693" s="13">
        <v>2</v>
      </c>
      <c r="S1693" s="14">
        <v>40</v>
      </c>
      <c r="T1693" s="15">
        <f t="shared" si="90"/>
        <v>80</v>
      </c>
    </row>
    <row r="1694" spans="16:20" ht="17.25">
      <c r="P1694" s="30" t="s">
        <v>77</v>
      </c>
      <c r="Q1694" s="11" t="s">
        <v>43</v>
      </c>
      <c r="R1694" s="13">
        <v>3</v>
      </c>
      <c r="S1694" s="14">
        <v>45</v>
      </c>
      <c r="T1694" s="15">
        <f t="shared" si="90"/>
        <v>135</v>
      </c>
    </row>
    <row r="1695" spans="16:20" ht="17.25">
      <c r="P1695" s="30" t="s">
        <v>78</v>
      </c>
      <c r="Q1695" s="11" t="s">
        <v>44</v>
      </c>
      <c r="R1695" s="13">
        <v>2</v>
      </c>
      <c r="S1695" s="14">
        <v>65</v>
      </c>
      <c r="T1695" s="15">
        <f t="shared" si="90"/>
        <v>130</v>
      </c>
    </row>
    <row r="1696" spans="16:20" ht="17.25">
      <c r="P1696" s="30" t="s">
        <v>79</v>
      </c>
      <c r="Q1696" s="11" t="s">
        <v>45</v>
      </c>
      <c r="R1696" s="13">
        <v>1</v>
      </c>
      <c r="S1696" s="14">
        <v>60</v>
      </c>
      <c r="T1696" s="15">
        <f t="shared" si="90"/>
        <v>60</v>
      </c>
    </row>
    <row r="1697" spans="16:20" ht="17.25">
      <c r="P1697" s="30" t="s">
        <v>80</v>
      </c>
      <c r="Q1697" s="11" t="s">
        <v>46</v>
      </c>
      <c r="R1697" s="13">
        <v>0.5</v>
      </c>
      <c r="S1697" s="14">
        <v>45</v>
      </c>
      <c r="T1697" s="15">
        <f t="shared" si="90"/>
        <v>22.5</v>
      </c>
    </row>
    <row r="1698" spans="16:20" ht="17.25">
      <c r="P1698" s="30" t="s">
        <v>81</v>
      </c>
      <c r="Q1698" s="11" t="s">
        <v>47</v>
      </c>
      <c r="R1698" s="13">
        <v>0.5</v>
      </c>
      <c r="S1698" s="14">
        <v>65</v>
      </c>
      <c r="T1698" s="15">
        <f t="shared" si="90"/>
        <v>32.5</v>
      </c>
    </row>
    <row r="1699" spans="16:20" ht="17.25">
      <c r="P1699" s="30" t="s">
        <v>82</v>
      </c>
      <c r="Q1699" s="11" t="s">
        <v>48</v>
      </c>
      <c r="R1699" s="13">
        <v>1</v>
      </c>
      <c r="S1699" s="14">
        <v>200</v>
      </c>
      <c r="T1699" s="15">
        <f t="shared" si="90"/>
        <v>200</v>
      </c>
    </row>
    <row r="1700" spans="16:20" ht="17.25">
      <c r="P1700" s="30" t="s">
        <v>83</v>
      </c>
      <c r="Q1700" s="11" t="s">
        <v>49</v>
      </c>
      <c r="R1700" s="13"/>
      <c r="S1700" s="14">
        <v>745</v>
      </c>
      <c r="T1700" s="15">
        <f t="shared" si="90"/>
        <v>0</v>
      </c>
    </row>
    <row r="1701" spans="16:20" ht="17.25">
      <c r="P1701" s="30" t="s">
        <v>138</v>
      </c>
      <c r="Q1701" s="11"/>
      <c r="R1701" s="13"/>
      <c r="S1701" s="14"/>
      <c r="T1701" s="15"/>
    </row>
    <row r="1702" spans="16:20" ht="17.25">
      <c r="P1702" s="30" t="s">
        <v>139</v>
      </c>
      <c r="Q1702" s="11"/>
      <c r="R1702" s="13"/>
      <c r="S1702" s="14"/>
      <c r="T1702" s="15"/>
    </row>
    <row r="1703" spans="16:20" ht="17.25">
      <c r="P1703" s="30" t="s">
        <v>140</v>
      </c>
      <c r="Q1703" s="11"/>
      <c r="R1703" s="13"/>
      <c r="S1703" s="14"/>
      <c r="T1703" s="15"/>
    </row>
    <row r="1704" spans="16:20" ht="17.25">
      <c r="P1704" s="30" t="s">
        <v>141</v>
      </c>
      <c r="Q1704" s="11"/>
      <c r="R1704" s="13"/>
      <c r="S1704" s="14"/>
      <c r="T1704" s="15"/>
    </row>
    <row r="1705" spans="16:20" ht="17.25">
      <c r="P1705" s="30" t="s">
        <v>142</v>
      </c>
      <c r="Q1705" s="2"/>
      <c r="R1705" s="13"/>
      <c r="S1705" s="14"/>
      <c r="T1705" s="15"/>
    </row>
    <row r="1706" spans="16:20" ht="17.25">
      <c r="P1706" s="47" t="s">
        <v>16</v>
      </c>
      <c r="Q1706" s="48"/>
      <c r="R1706" s="48"/>
      <c r="S1706" s="49"/>
      <c r="T1706" s="15">
        <f>SUM(T1687:T1705)</f>
        <v>1214</v>
      </c>
    </row>
    <row r="1707" spans="16:20" ht="17.25">
      <c r="P1707" s="3" t="s">
        <v>17</v>
      </c>
      <c r="Q1707" s="3"/>
      <c r="R1707" s="3"/>
      <c r="S1707" s="3"/>
      <c r="T1707" s="3"/>
    </row>
    <row r="1714" spans="16:20">
      <c r="P1714" t="s">
        <v>20</v>
      </c>
    </row>
    <row r="1715" spans="16:20" ht="17.25">
      <c r="P1715" s="5" t="s">
        <v>10</v>
      </c>
      <c r="Q1715" s="2" t="s">
        <v>11</v>
      </c>
      <c r="R1715" s="2" t="s">
        <v>12</v>
      </c>
      <c r="S1715" s="2" t="s">
        <v>13</v>
      </c>
      <c r="T1715" s="2" t="s">
        <v>14</v>
      </c>
    </row>
    <row r="1716" spans="16:20">
      <c r="P1716" s="30" t="s">
        <v>97</v>
      </c>
      <c r="Q1716" s="1"/>
      <c r="R1716" s="1">
        <v>12</v>
      </c>
      <c r="S1716" s="16">
        <v>10</v>
      </c>
      <c r="T1716" s="1">
        <f>R1716*S1716</f>
        <v>120</v>
      </c>
    </row>
    <row r="1717" spans="16:20">
      <c r="P1717" s="30" t="s">
        <v>98</v>
      </c>
      <c r="Q1717" s="1"/>
      <c r="R1717" s="1">
        <v>13</v>
      </c>
      <c r="S1717" s="16">
        <v>200</v>
      </c>
      <c r="T1717" s="1">
        <f t="shared" ref="T1717:T1718" si="91">R1717*S1717</f>
        <v>2600</v>
      </c>
    </row>
    <row r="1718" spans="16:20">
      <c r="P1718" s="30" t="s">
        <v>99</v>
      </c>
      <c r="Q1718" s="1"/>
      <c r="R1718" s="1">
        <v>15</v>
      </c>
      <c r="S1718" s="16">
        <v>100</v>
      </c>
      <c r="T1718" s="1">
        <f t="shared" si="91"/>
        <v>1500</v>
      </c>
    </row>
    <row r="1719" spans="16:20">
      <c r="P1719" s="30" t="s">
        <v>100</v>
      </c>
      <c r="Q1719" s="1"/>
      <c r="R1719" s="1"/>
      <c r="S1719" s="16"/>
      <c r="T1719" s="1"/>
    </row>
    <row r="1720" spans="16:20">
      <c r="P1720" s="30" t="s">
        <v>144</v>
      </c>
      <c r="Q1720" s="1"/>
      <c r="R1720" s="1"/>
      <c r="S1720" s="16"/>
      <c r="T1720" s="1"/>
    </row>
    <row r="1721" spans="16:20">
      <c r="P1721" s="51" t="s">
        <v>21</v>
      </c>
      <c r="Q1721" s="52"/>
      <c r="R1721" s="52"/>
      <c r="S1721" s="53"/>
      <c r="T1721" s="1"/>
    </row>
    <row r="1722" spans="16:20" ht="17.25">
      <c r="P1722" s="47" t="s">
        <v>23</v>
      </c>
      <c r="Q1722" s="48"/>
      <c r="R1722" s="48"/>
      <c r="S1722" s="49"/>
      <c r="T1722" s="1"/>
    </row>
    <row r="1723" spans="16:20">
      <c r="P1723" t="s">
        <v>24</v>
      </c>
    </row>
    <row r="1724" spans="16:20" ht="17.25">
      <c r="P1724" s="32" t="s">
        <v>119</v>
      </c>
      <c r="Q1724" s="11" t="s">
        <v>50</v>
      </c>
      <c r="R1724" s="14">
        <v>0.5</v>
      </c>
      <c r="S1724" s="17">
        <v>160</v>
      </c>
      <c r="T1724" s="14">
        <f>R1724*S1724</f>
        <v>80</v>
      </c>
    </row>
    <row r="1725" spans="16:20" ht="17.25">
      <c r="P1725" s="32" t="s">
        <v>120</v>
      </c>
      <c r="Q1725" s="11" t="s">
        <v>38</v>
      </c>
      <c r="R1725" s="14">
        <v>0.25</v>
      </c>
      <c r="S1725" s="17">
        <v>180</v>
      </c>
      <c r="T1725" s="14">
        <f t="shared" ref="T1725:T1735" si="92">R1725*S1725</f>
        <v>45</v>
      </c>
    </row>
    <row r="1726" spans="16:20" ht="17.25">
      <c r="P1726" s="32" t="s">
        <v>121</v>
      </c>
      <c r="Q1726" s="11" t="s">
        <v>36</v>
      </c>
      <c r="R1726" s="14">
        <v>20</v>
      </c>
      <c r="S1726" s="17">
        <v>7.5</v>
      </c>
      <c r="T1726" s="14">
        <f t="shared" si="92"/>
        <v>150</v>
      </c>
    </row>
    <row r="1727" spans="16:20" ht="17.25">
      <c r="P1727" s="32" t="s">
        <v>122</v>
      </c>
      <c r="Q1727" s="11" t="s">
        <v>51</v>
      </c>
      <c r="R1727" s="14">
        <v>0.05</v>
      </c>
      <c r="S1727" s="17">
        <v>40</v>
      </c>
      <c r="T1727" s="14">
        <f t="shared" si="92"/>
        <v>2</v>
      </c>
    </row>
    <row r="1728" spans="16:20" ht="17.25">
      <c r="P1728" s="32" t="s">
        <v>123</v>
      </c>
      <c r="Q1728" s="11" t="s">
        <v>52</v>
      </c>
      <c r="R1728" s="14">
        <v>1.5</v>
      </c>
      <c r="S1728" s="17">
        <v>90</v>
      </c>
      <c r="T1728" s="14">
        <f t="shared" si="92"/>
        <v>135</v>
      </c>
    </row>
    <row r="1729" spans="16:20" ht="17.25">
      <c r="P1729" s="32" t="s">
        <v>124</v>
      </c>
      <c r="Q1729" s="11" t="s">
        <v>42</v>
      </c>
      <c r="R1729" s="14">
        <v>2</v>
      </c>
      <c r="S1729" s="17">
        <v>45</v>
      </c>
      <c r="T1729" s="14">
        <f t="shared" si="92"/>
        <v>90</v>
      </c>
    </row>
    <row r="1730" spans="16:20" ht="17.25">
      <c r="P1730" s="32" t="s">
        <v>125</v>
      </c>
      <c r="Q1730" s="11" t="s">
        <v>43</v>
      </c>
      <c r="R1730" s="14">
        <v>1</v>
      </c>
      <c r="S1730" s="17">
        <v>45</v>
      </c>
      <c r="T1730" s="14">
        <f t="shared" si="92"/>
        <v>45</v>
      </c>
    </row>
    <row r="1731" spans="16:20" ht="17.25">
      <c r="P1731" s="32" t="s">
        <v>126</v>
      </c>
      <c r="Q1731" s="11" t="s">
        <v>44</v>
      </c>
      <c r="R1731" s="14">
        <v>0.5</v>
      </c>
      <c r="S1731" s="17">
        <v>65</v>
      </c>
      <c r="T1731" s="14">
        <f t="shared" si="92"/>
        <v>32.5</v>
      </c>
    </row>
    <row r="1732" spans="16:20" ht="17.25">
      <c r="P1732" s="32" t="s">
        <v>127</v>
      </c>
      <c r="Q1732" s="11" t="s">
        <v>46</v>
      </c>
      <c r="R1732" s="14">
        <v>0.5</v>
      </c>
      <c r="S1732" s="17">
        <v>45</v>
      </c>
      <c r="T1732" s="14">
        <f t="shared" si="92"/>
        <v>22.5</v>
      </c>
    </row>
    <row r="1733" spans="16:20" ht="17.25">
      <c r="P1733" s="32" t="s">
        <v>128</v>
      </c>
      <c r="Q1733" s="11" t="s">
        <v>54</v>
      </c>
      <c r="R1733" s="14">
        <v>0.5</v>
      </c>
      <c r="S1733" s="17">
        <v>60</v>
      </c>
      <c r="T1733" s="14">
        <f t="shared" si="92"/>
        <v>30</v>
      </c>
    </row>
    <row r="1734" spans="16:20" ht="17.25">
      <c r="P1734" s="32" t="s">
        <v>129</v>
      </c>
      <c r="Q1734" s="11" t="s">
        <v>53</v>
      </c>
      <c r="R1734" s="14">
        <v>0.05</v>
      </c>
      <c r="S1734" s="17">
        <v>200</v>
      </c>
      <c r="T1734" s="14">
        <f t="shared" si="92"/>
        <v>10</v>
      </c>
    </row>
    <row r="1735" spans="16:20" ht="17.25">
      <c r="P1735" s="32" t="s">
        <v>130</v>
      </c>
      <c r="Q1735" s="11" t="s">
        <v>49</v>
      </c>
      <c r="R1735" s="11"/>
      <c r="S1735" s="17">
        <v>745</v>
      </c>
      <c r="T1735" s="14">
        <f t="shared" si="92"/>
        <v>0</v>
      </c>
    </row>
    <row r="1736" spans="16:20" ht="17.25">
      <c r="P1736" s="32" t="s">
        <v>131</v>
      </c>
      <c r="Q1736" s="11"/>
      <c r="R1736" s="2"/>
      <c r="S1736" s="2"/>
      <c r="T1736" s="2"/>
    </row>
    <row r="1737" spans="16:20" ht="17.25">
      <c r="P1737" s="32" t="s">
        <v>132</v>
      </c>
      <c r="Q1737" s="11"/>
      <c r="R1737" s="2"/>
      <c r="S1737" s="2"/>
      <c r="T1737" s="2"/>
    </row>
    <row r="1738" spans="16:20" ht="17.25">
      <c r="P1738" s="32" t="s">
        <v>150</v>
      </c>
      <c r="Q1738" s="11"/>
      <c r="R1738" s="2"/>
      <c r="S1738" s="2"/>
      <c r="T1738" s="2"/>
    </row>
    <row r="1739" spans="16:20" ht="17.25">
      <c r="P1739" s="32" t="s">
        <v>151</v>
      </c>
      <c r="Q1739" s="11"/>
      <c r="R1739" s="2"/>
      <c r="S1739" s="2"/>
      <c r="T1739" s="2"/>
    </row>
    <row r="1740" spans="16:20" ht="17.25">
      <c r="P1740" s="32" t="s">
        <v>152</v>
      </c>
      <c r="Q1740" s="11"/>
      <c r="R1740" s="2"/>
      <c r="S1740" s="2"/>
      <c r="T1740" s="2"/>
    </row>
    <row r="1741" spans="16:20" ht="17.25">
      <c r="P1741" s="32" t="s">
        <v>153</v>
      </c>
      <c r="Q1741" s="11"/>
      <c r="R1741" s="2"/>
      <c r="S1741" s="2"/>
      <c r="T1741" s="2"/>
    </row>
    <row r="1742" spans="16:20" ht="17.25">
      <c r="P1742" s="32" t="s">
        <v>154</v>
      </c>
      <c r="Q1742" s="2"/>
      <c r="R1742" s="2"/>
      <c r="S1742" s="2"/>
      <c r="T1742" s="2"/>
    </row>
    <row r="1743" spans="16:20" ht="17.25">
      <c r="P1743" s="47" t="s">
        <v>65</v>
      </c>
      <c r="Q1743" s="48"/>
      <c r="R1743" s="48"/>
      <c r="S1743" s="49"/>
      <c r="T1743" s="14">
        <f>SUM(T1724:T1742)</f>
        <v>642</v>
      </c>
    </row>
    <row r="1746" spans="16:20">
      <c r="R1746" t="s">
        <v>25</v>
      </c>
    </row>
    <row r="1748" spans="16:20">
      <c r="P1748" s="45" t="s">
        <v>26</v>
      </c>
      <c r="Q1748" s="45"/>
      <c r="R1748" s="1" t="s">
        <v>27</v>
      </c>
      <c r="S1748" s="1" t="s">
        <v>28</v>
      </c>
      <c r="T1748" s="1" t="s">
        <v>29</v>
      </c>
    </row>
    <row r="1749" spans="16:20">
      <c r="P1749" s="45" t="s">
        <v>30</v>
      </c>
      <c r="Q1749" s="45"/>
      <c r="R1749" s="18">
        <f>T1685</f>
        <v>1008</v>
      </c>
      <c r="S1749" s="19">
        <f>R1677</f>
        <v>17</v>
      </c>
      <c r="T1749" s="16">
        <f>R1749/S1749</f>
        <v>59.294117647058826</v>
      </c>
    </row>
    <row r="1750" spans="16:20">
      <c r="P1750" s="45" t="s">
        <v>31</v>
      </c>
      <c r="Q1750" s="45"/>
      <c r="R1750" s="18">
        <f>T1706</f>
        <v>1214</v>
      </c>
      <c r="S1750" s="19">
        <v>17</v>
      </c>
      <c r="T1750" s="16">
        <f t="shared" ref="T1750:T1751" si="93">R1750/S1750</f>
        <v>71.411764705882348</v>
      </c>
    </row>
    <row r="1751" spans="16:20">
      <c r="P1751" s="45" t="s">
        <v>32</v>
      </c>
      <c r="Q1751" s="45"/>
      <c r="R1751" s="18">
        <f>T1743</f>
        <v>642</v>
      </c>
      <c r="S1751" s="19">
        <v>17</v>
      </c>
      <c r="T1751" s="16">
        <f t="shared" si="93"/>
        <v>37.764705882352942</v>
      </c>
    </row>
    <row r="1752" spans="16:20">
      <c r="P1752" s="46" t="s">
        <v>155</v>
      </c>
      <c r="Q1752" s="46"/>
      <c r="R1752" s="1"/>
      <c r="S1752" s="1"/>
      <c r="T1752" s="1"/>
    </row>
    <row r="1753" spans="16:20">
      <c r="P1753" s="46" t="s">
        <v>156</v>
      </c>
      <c r="Q1753" s="46"/>
      <c r="R1753" s="1"/>
      <c r="S1753" s="1"/>
      <c r="T1753" s="1"/>
    </row>
    <row r="1754" spans="16:20">
      <c r="P1754" s="45" t="s">
        <v>66</v>
      </c>
      <c r="Q1754" s="45"/>
      <c r="R1754" s="18">
        <f>SUM(R1749:R1753)</f>
        <v>2864</v>
      </c>
      <c r="S1754" s="1"/>
      <c r="T1754" s="20">
        <f>SUM(T1749:T1753)</f>
        <v>168.47058823529409</v>
      </c>
    </row>
    <row r="1756" spans="16:20">
      <c r="P1756" t="s">
        <v>55</v>
      </c>
      <c r="S1756" t="s">
        <v>56</v>
      </c>
    </row>
    <row r="1771" spans="16:20">
      <c r="S1771" t="s">
        <v>19</v>
      </c>
      <c r="T1771" s="8">
        <v>42080</v>
      </c>
    </row>
    <row r="1772" spans="16:20">
      <c r="P1772" t="s">
        <v>18</v>
      </c>
    </row>
    <row r="1774" spans="16:20" ht="17.25">
      <c r="P1774" s="50" t="s">
        <v>0</v>
      </c>
      <c r="Q1774" s="50"/>
      <c r="R1774" s="2" t="s">
        <v>1</v>
      </c>
      <c r="S1774" s="2" t="s">
        <v>2</v>
      </c>
      <c r="T1774" s="2" t="s">
        <v>3</v>
      </c>
    </row>
    <row r="1775" spans="16:20" ht="17.25">
      <c r="P1775" s="50" t="s">
        <v>4</v>
      </c>
      <c r="Q1775" s="50"/>
      <c r="R1775" s="10">
        <v>17</v>
      </c>
      <c r="S1775" s="10">
        <v>17</v>
      </c>
      <c r="T1775" s="10">
        <v>17</v>
      </c>
    </row>
    <row r="1776" spans="16:20" ht="17.25">
      <c r="P1776" s="50" t="s">
        <v>5</v>
      </c>
      <c r="Q1776" s="50"/>
      <c r="R1776" s="10"/>
      <c r="S1776" s="10"/>
      <c r="T1776" s="10"/>
    </row>
    <row r="1777" spans="16:20" ht="17.25">
      <c r="P1777" s="50" t="s">
        <v>6</v>
      </c>
      <c r="Q1777" s="50"/>
      <c r="R1777" s="10"/>
      <c r="S1777" s="10"/>
      <c r="T1777" s="10"/>
    </row>
    <row r="1778" spans="16:20" ht="17.25">
      <c r="P1778" s="50" t="s">
        <v>7</v>
      </c>
      <c r="Q1778" s="50"/>
      <c r="R1778" s="10"/>
      <c r="S1778" s="10"/>
      <c r="T1778" s="10"/>
    </row>
    <row r="1779" spans="16:20" ht="17.25">
      <c r="P1779" s="55" t="s">
        <v>8</v>
      </c>
      <c r="Q1779" s="55"/>
      <c r="R1779" s="10">
        <f>SUM(R1775:R1778)</f>
        <v>17</v>
      </c>
      <c r="S1779" s="10">
        <f>SUM(S1775:S1778)</f>
        <v>17</v>
      </c>
      <c r="T1779" s="10">
        <f>SUM(T1775:T1778)</f>
        <v>17</v>
      </c>
    </row>
    <row r="1780" spans="16:20" ht="17.25">
      <c r="P1780" s="4" t="s">
        <v>9</v>
      </c>
      <c r="Q1780" s="3"/>
      <c r="R1780" s="3"/>
      <c r="S1780" s="3"/>
      <c r="T1780" s="3"/>
    </row>
    <row r="1781" spans="16:20" ht="17.25">
      <c r="P1781" s="5" t="s">
        <v>68</v>
      </c>
      <c r="Q1781" s="2" t="s">
        <v>11</v>
      </c>
      <c r="R1781" s="2" t="s">
        <v>12</v>
      </c>
      <c r="S1781" s="2" t="s">
        <v>13</v>
      </c>
      <c r="T1781" s="2" t="s">
        <v>14</v>
      </c>
    </row>
    <row r="1782" spans="16:20" ht="17.25">
      <c r="P1782" s="12">
        <v>1</v>
      </c>
      <c r="Q1782" s="11" t="s">
        <v>33</v>
      </c>
      <c r="R1782" s="13">
        <v>0.15</v>
      </c>
      <c r="S1782" s="14">
        <v>620</v>
      </c>
      <c r="T1782" s="15">
        <f>R1782*S1782</f>
        <v>93</v>
      </c>
    </row>
    <row r="1783" spans="16:20" ht="17.25">
      <c r="P1783" s="12">
        <v>2</v>
      </c>
      <c r="Q1783" s="11" t="s">
        <v>34</v>
      </c>
      <c r="R1783" s="13">
        <v>0.25</v>
      </c>
      <c r="S1783" s="14">
        <v>270</v>
      </c>
      <c r="T1783" s="15">
        <f t="shared" ref="T1783:T1785" si="94">R1783*S1783</f>
        <v>67.5</v>
      </c>
    </row>
    <row r="1784" spans="16:20" ht="17.25">
      <c r="P1784" s="12">
        <v>3</v>
      </c>
      <c r="Q1784" s="11" t="s">
        <v>35</v>
      </c>
      <c r="R1784" s="13">
        <v>0.5</v>
      </c>
      <c r="S1784" s="14">
        <v>95</v>
      </c>
      <c r="T1784" s="15">
        <f t="shared" si="94"/>
        <v>47.5</v>
      </c>
    </row>
    <row r="1785" spans="16:20" ht="17.25">
      <c r="P1785" s="12">
        <v>4</v>
      </c>
      <c r="Q1785" s="11" t="s">
        <v>36</v>
      </c>
      <c r="R1785" s="10"/>
      <c r="S1785" s="10"/>
      <c r="T1785" s="15">
        <f t="shared" si="94"/>
        <v>0</v>
      </c>
    </row>
    <row r="1786" spans="16:20" ht="17.25">
      <c r="P1786" s="12">
        <v>5</v>
      </c>
      <c r="Q1786" s="2"/>
      <c r="R1786" s="2"/>
      <c r="S1786" s="2"/>
      <c r="T1786" s="7">
        <v>4</v>
      </c>
    </row>
    <row r="1787" spans="16:20" ht="17.25">
      <c r="P1787" s="47" t="s">
        <v>22</v>
      </c>
      <c r="Q1787" s="48"/>
      <c r="R1787" s="48"/>
      <c r="S1787" s="49"/>
      <c r="T1787" s="7">
        <f>SUM(T1782:T1786)</f>
        <v>212</v>
      </c>
    </row>
    <row r="1788" spans="16:20" ht="17.25">
      <c r="P1788" s="3" t="s">
        <v>15</v>
      </c>
      <c r="Q1788" s="3"/>
      <c r="R1788" s="3"/>
      <c r="S1788" s="3"/>
      <c r="T1788" s="3"/>
    </row>
    <row r="1789" spans="16:20" ht="17.25">
      <c r="P1789" s="30" t="s">
        <v>69</v>
      </c>
      <c r="Q1789" s="11" t="s">
        <v>37</v>
      </c>
      <c r="R1789" s="13">
        <v>0.5</v>
      </c>
      <c r="S1789" s="14">
        <v>160</v>
      </c>
      <c r="T1789" s="15">
        <f>R1789*S1789</f>
        <v>80</v>
      </c>
    </row>
    <row r="1790" spans="16:20" ht="17.25">
      <c r="P1790" s="30" t="s">
        <v>71</v>
      </c>
      <c r="Q1790" s="11" t="s">
        <v>38</v>
      </c>
      <c r="R1790" s="13">
        <v>0.25</v>
      </c>
      <c r="S1790" s="14">
        <v>180</v>
      </c>
      <c r="T1790" s="15">
        <f t="shared" ref="T1790:T1802" si="95">R1790*S1790</f>
        <v>45</v>
      </c>
    </row>
    <row r="1791" spans="16:20" ht="17.25">
      <c r="P1791" s="30" t="s">
        <v>72</v>
      </c>
      <c r="Q1791" s="11" t="s">
        <v>36</v>
      </c>
      <c r="R1791" s="13">
        <v>25</v>
      </c>
      <c r="S1791" s="14">
        <v>7.5</v>
      </c>
      <c r="T1791" s="15">
        <f t="shared" si="95"/>
        <v>187.5</v>
      </c>
    </row>
    <row r="1792" spans="16:20" ht="17.25">
      <c r="P1792" s="30" t="s">
        <v>73</v>
      </c>
      <c r="Q1792" s="11" t="s">
        <v>57</v>
      </c>
      <c r="R1792" s="13">
        <v>1.5</v>
      </c>
      <c r="S1792" s="14">
        <v>145</v>
      </c>
      <c r="T1792" s="15">
        <f t="shared" si="95"/>
        <v>217.5</v>
      </c>
    </row>
    <row r="1793" spans="16:20" ht="17.25">
      <c r="P1793" s="30" t="s">
        <v>74</v>
      </c>
      <c r="Q1793" s="11" t="s">
        <v>40</v>
      </c>
      <c r="R1793" s="13">
        <v>0.05</v>
      </c>
      <c r="S1793" s="14">
        <v>400</v>
      </c>
      <c r="T1793" s="15">
        <f t="shared" si="95"/>
        <v>20</v>
      </c>
    </row>
    <row r="1794" spans="16:20" ht="17.25">
      <c r="P1794" s="30" t="s">
        <v>75</v>
      </c>
      <c r="Q1794" s="11" t="s">
        <v>41</v>
      </c>
      <c r="R1794" s="13">
        <v>0.1</v>
      </c>
      <c r="S1794" s="14">
        <v>40</v>
      </c>
      <c r="T1794" s="15">
        <f t="shared" si="95"/>
        <v>4</v>
      </c>
    </row>
    <row r="1795" spans="16:20" ht="17.25">
      <c r="P1795" s="30" t="s">
        <v>76</v>
      </c>
      <c r="Q1795" s="11" t="s">
        <v>42</v>
      </c>
      <c r="R1795" s="13">
        <v>2</v>
      </c>
      <c r="S1795" s="14">
        <v>40</v>
      </c>
      <c r="T1795" s="15">
        <f t="shared" si="95"/>
        <v>80</v>
      </c>
    </row>
    <row r="1796" spans="16:20" ht="17.25">
      <c r="P1796" s="30" t="s">
        <v>77</v>
      </c>
      <c r="Q1796" s="11" t="s">
        <v>43</v>
      </c>
      <c r="R1796" s="13">
        <v>3</v>
      </c>
      <c r="S1796" s="14">
        <v>45</v>
      </c>
      <c r="T1796" s="15">
        <f t="shared" si="95"/>
        <v>135</v>
      </c>
    </row>
    <row r="1797" spans="16:20" ht="17.25">
      <c r="P1797" s="30" t="s">
        <v>78</v>
      </c>
      <c r="Q1797" s="11" t="s">
        <v>44</v>
      </c>
      <c r="R1797" s="13">
        <v>2</v>
      </c>
      <c r="S1797" s="14">
        <v>65</v>
      </c>
      <c r="T1797" s="15">
        <f t="shared" si="95"/>
        <v>130</v>
      </c>
    </row>
    <row r="1798" spans="16:20" ht="17.25">
      <c r="P1798" s="30" t="s">
        <v>79</v>
      </c>
      <c r="Q1798" s="11" t="s">
        <v>45</v>
      </c>
      <c r="R1798" s="13">
        <v>1</v>
      </c>
      <c r="S1798" s="14">
        <v>60</v>
      </c>
      <c r="T1798" s="15">
        <f t="shared" si="95"/>
        <v>60</v>
      </c>
    </row>
    <row r="1799" spans="16:20" ht="17.25">
      <c r="P1799" s="30" t="s">
        <v>80</v>
      </c>
      <c r="Q1799" s="11" t="s">
        <v>46</v>
      </c>
      <c r="R1799" s="13">
        <v>0.5</v>
      </c>
      <c r="S1799" s="14">
        <v>45</v>
      </c>
      <c r="T1799" s="15">
        <f t="shared" si="95"/>
        <v>22.5</v>
      </c>
    </row>
    <row r="1800" spans="16:20" ht="17.25">
      <c r="P1800" s="30" t="s">
        <v>81</v>
      </c>
      <c r="Q1800" s="11" t="s">
        <v>47</v>
      </c>
      <c r="R1800" s="13">
        <v>0.5</v>
      </c>
      <c r="S1800" s="14">
        <v>65</v>
      </c>
      <c r="T1800" s="15">
        <f t="shared" si="95"/>
        <v>32.5</v>
      </c>
    </row>
    <row r="1801" spans="16:20" ht="17.25">
      <c r="P1801" s="30" t="s">
        <v>82</v>
      </c>
      <c r="Q1801" s="11" t="s">
        <v>48</v>
      </c>
      <c r="R1801" s="13">
        <v>1</v>
      </c>
      <c r="S1801" s="14">
        <v>200</v>
      </c>
      <c r="T1801" s="15">
        <f t="shared" si="95"/>
        <v>200</v>
      </c>
    </row>
    <row r="1802" spans="16:20" ht="17.25">
      <c r="P1802" s="30" t="s">
        <v>83</v>
      </c>
      <c r="Q1802" s="11" t="s">
        <v>49</v>
      </c>
      <c r="R1802" s="13"/>
      <c r="S1802" s="14">
        <v>745</v>
      </c>
      <c r="T1802" s="15">
        <f t="shared" si="95"/>
        <v>0</v>
      </c>
    </row>
    <row r="1803" spans="16:20" ht="17.25">
      <c r="P1803" s="30" t="s">
        <v>138</v>
      </c>
      <c r="Q1803" s="2"/>
      <c r="R1803" s="2"/>
      <c r="S1803" s="2"/>
      <c r="T1803" s="2"/>
    </row>
    <row r="1804" spans="16:20" ht="17.25">
      <c r="P1804" s="30" t="s">
        <v>139</v>
      </c>
      <c r="Q1804" s="2"/>
      <c r="R1804" s="2"/>
      <c r="S1804" s="2"/>
      <c r="T1804" s="2"/>
    </row>
    <row r="1805" spans="16:20" ht="17.25">
      <c r="P1805" s="30" t="s">
        <v>140</v>
      </c>
      <c r="Q1805" s="2"/>
      <c r="R1805" s="2"/>
      <c r="S1805" s="2"/>
      <c r="T1805" s="2"/>
    </row>
    <row r="1806" spans="16:20" ht="17.25">
      <c r="P1806" s="30" t="s">
        <v>141</v>
      </c>
      <c r="Q1806" s="2"/>
      <c r="R1806" s="2"/>
      <c r="S1806" s="2"/>
      <c r="T1806" s="2"/>
    </row>
    <row r="1807" spans="16:20" ht="17.25">
      <c r="P1807" s="30" t="s">
        <v>142</v>
      </c>
      <c r="Q1807" s="2"/>
      <c r="R1807" s="2"/>
      <c r="S1807" s="2"/>
      <c r="T1807" s="2"/>
    </row>
    <row r="1808" spans="16:20" ht="17.25">
      <c r="P1808" s="47" t="s">
        <v>16</v>
      </c>
      <c r="Q1808" s="48"/>
      <c r="R1808" s="48"/>
      <c r="S1808" s="49"/>
      <c r="T1808" s="2">
        <f>SUM(T1789:T1807)</f>
        <v>1214</v>
      </c>
    </row>
    <row r="1809" spans="16:20" ht="17.25">
      <c r="P1809" s="3" t="s">
        <v>17</v>
      </c>
      <c r="Q1809" s="3"/>
      <c r="R1809" s="3"/>
      <c r="S1809" s="3"/>
      <c r="T1809" s="3"/>
    </row>
    <row r="1816" spans="16:20">
      <c r="P1816" t="s">
        <v>20</v>
      </c>
    </row>
    <row r="1817" spans="16:20" ht="17.25">
      <c r="P1817" s="5" t="s">
        <v>68</v>
      </c>
      <c r="Q1817" s="2" t="s">
        <v>11</v>
      </c>
      <c r="R1817" s="2" t="s">
        <v>12</v>
      </c>
      <c r="S1817" s="2" t="s">
        <v>13</v>
      </c>
      <c r="T1817" s="2" t="s">
        <v>14</v>
      </c>
    </row>
    <row r="1818" spans="16:20">
      <c r="P1818" s="30" t="s">
        <v>97</v>
      </c>
      <c r="Q1818" s="1"/>
      <c r="R1818" s="1">
        <v>12</v>
      </c>
      <c r="S1818" s="16">
        <v>10</v>
      </c>
      <c r="T1818" s="1">
        <f>R1818*S1818</f>
        <v>120</v>
      </c>
    </row>
    <row r="1819" spans="16:20">
      <c r="P1819" s="30" t="s">
        <v>98</v>
      </c>
      <c r="Q1819" s="1"/>
      <c r="R1819" s="1">
        <v>13</v>
      </c>
      <c r="S1819" s="16">
        <v>200</v>
      </c>
      <c r="T1819" s="1">
        <f t="shared" ref="T1819:T1820" si="96">R1819*S1819</f>
        <v>2600</v>
      </c>
    </row>
    <row r="1820" spans="16:20">
      <c r="P1820" s="30" t="s">
        <v>99</v>
      </c>
      <c r="Q1820" s="1"/>
      <c r="R1820" s="1">
        <v>15</v>
      </c>
      <c r="S1820" s="16">
        <v>100</v>
      </c>
      <c r="T1820" s="1">
        <f t="shared" si="96"/>
        <v>1500</v>
      </c>
    </row>
    <row r="1821" spans="16:20">
      <c r="P1821" s="30" t="s">
        <v>100</v>
      </c>
      <c r="Q1821" s="1"/>
      <c r="R1821" s="1"/>
      <c r="S1821" s="16"/>
      <c r="T1821" s="1"/>
    </row>
    <row r="1822" spans="16:20">
      <c r="P1822" s="30" t="s">
        <v>144</v>
      </c>
      <c r="Q1822" s="1"/>
      <c r="R1822" s="1"/>
      <c r="S1822" s="1"/>
      <c r="T1822" s="1"/>
    </row>
    <row r="1823" spans="16:20">
      <c r="P1823" s="51" t="s">
        <v>21</v>
      </c>
      <c r="Q1823" s="52"/>
      <c r="R1823" s="52"/>
      <c r="S1823" s="53"/>
      <c r="T1823" s="1"/>
    </row>
    <row r="1824" spans="16:20" ht="17.25">
      <c r="P1824" s="47" t="s">
        <v>23</v>
      </c>
      <c r="Q1824" s="48"/>
      <c r="R1824" s="48"/>
      <c r="S1824" s="49"/>
      <c r="T1824" s="1"/>
    </row>
    <row r="1825" spans="16:20">
      <c r="P1825" t="s">
        <v>24</v>
      </c>
    </row>
    <row r="1826" spans="16:20" ht="17.25">
      <c r="P1826" s="32" t="s">
        <v>119</v>
      </c>
      <c r="Q1826" s="11" t="s">
        <v>37</v>
      </c>
      <c r="R1826" s="13">
        <v>0.5</v>
      </c>
      <c r="S1826" s="14">
        <v>160</v>
      </c>
      <c r="T1826" s="15">
        <f>R1826*S1826</f>
        <v>80</v>
      </c>
    </row>
    <row r="1827" spans="16:20" ht="17.25">
      <c r="P1827" s="32" t="s">
        <v>120</v>
      </c>
      <c r="Q1827" s="11" t="s">
        <v>38</v>
      </c>
      <c r="R1827" s="13">
        <v>0.25</v>
      </c>
      <c r="S1827" s="14">
        <v>180</v>
      </c>
      <c r="T1827" s="15">
        <f t="shared" ref="T1827:T1839" si="97">R1827*S1827</f>
        <v>45</v>
      </c>
    </row>
    <row r="1828" spans="16:20" ht="17.25">
      <c r="P1828" s="32" t="s">
        <v>121</v>
      </c>
      <c r="Q1828" s="11" t="s">
        <v>36</v>
      </c>
      <c r="R1828" s="13">
        <v>25</v>
      </c>
      <c r="S1828" s="14">
        <v>7.5</v>
      </c>
      <c r="T1828" s="15">
        <f t="shared" si="97"/>
        <v>187.5</v>
      </c>
    </row>
    <row r="1829" spans="16:20" ht="17.25">
      <c r="P1829" s="32" t="s">
        <v>122</v>
      </c>
      <c r="Q1829" s="11" t="s">
        <v>59</v>
      </c>
      <c r="R1829" s="13">
        <v>1.5</v>
      </c>
      <c r="S1829" s="14">
        <v>60</v>
      </c>
      <c r="T1829" s="15">
        <f t="shared" si="97"/>
        <v>90</v>
      </c>
    </row>
    <row r="1830" spans="16:20" ht="17.25">
      <c r="P1830" s="32" t="s">
        <v>123</v>
      </c>
      <c r="Q1830" s="11" t="s">
        <v>40</v>
      </c>
      <c r="R1830" s="13">
        <v>0.05</v>
      </c>
      <c r="S1830" s="14">
        <v>400</v>
      </c>
      <c r="T1830" s="15">
        <f t="shared" si="97"/>
        <v>20</v>
      </c>
    </row>
    <row r="1831" spans="16:20" ht="17.25">
      <c r="P1831" s="32" t="s">
        <v>124</v>
      </c>
      <c r="Q1831" s="11" t="s">
        <v>41</v>
      </c>
      <c r="R1831" s="13">
        <v>0.1</v>
      </c>
      <c r="S1831" s="14">
        <v>40</v>
      </c>
      <c r="T1831" s="15">
        <f t="shared" si="97"/>
        <v>4</v>
      </c>
    </row>
    <row r="1832" spans="16:20" ht="17.25">
      <c r="P1832" s="32" t="s">
        <v>125</v>
      </c>
      <c r="Q1832" s="11" t="s">
        <v>42</v>
      </c>
      <c r="R1832" s="13">
        <v>2</v>
      </c>
      <c r="S1832" s="14">
        <v>40</v>
      </c>
      <c r="T1832" s="15">
        <f t="shared" si="97"/>
        <v>80</v>
      </c>
    </row>
    <row r="1833" spans="16:20" ht="17.25">
      <c r="P1833" s="32" t="s">
        <v>126</v>
      </c>
      <c r="Q1833" s="11" t="s">
        <v>43</v>
      </c>
      <c r="R1833" s="13">
        <v>3</v>
      </c>
      <c r="S1833" s="14">
        <v>45</v>
      </c>
      <c r="T1833" s="15">
        <f t="shared" si="97"/>
        <v>135</v>
      </c>
    </row>
    <row r="1834" spans="16:20" ht="17.25">
      <c r="P1834" s="32" t="s">
        <v>127</v>
      </c>
      <c r="Q1834" s="11" t="s">
        <v>44</v>
      </c>
      <c r="R1834" s="13">
        <v>2</v>
      </c>
      <c r="S1834" s="14">
        <v>65</v>
      </c>
      <c r="T1834" s="15">
        <f t="shared" si="97"/>
        <v>130</v>
      </c>
    </row>
    <row r="1835" spans="16:20" ht="17.25">
      <c r="P1835" s="32" t="s">
        <v>128</v>
      </c>
      <c r="Q1835" s="11" t="s">
        <v>45</v>
      </c>
      <c r="R1835" s="13">
        <v>1</v>
      </c>
      <c r="S1835" s="14">
        <v>60</v>
      </c>
      <c r="T1835" s="15">
        <f t="shared" si="97"/>
        <v>60</v>
      </c>
    </row>
    <row r="1836" spans="16:20" ht="17.25">
      <c r="P1836" s="32" t="s">
        <v>129</v>
      </c>
      <c r="Q1836" s="11" t="s">
        <v>46</v>
      </c>
      <c r="R1836" s="13">
        <v>0.5</v>
      </c>
      <c r="S1836" s="14">
        <v>45</v>
      </c>
      <c r="T1836" s="15">
        <f t="shared" si="97"/>
        <v>22.5</v>
      </c>
    </row>
    <row r="1837" spans="16:20" ht="17.25">
      <c r="P1837" s="32" t="s">
        <v>130</v>
      </c>
      <c r="Q1837" s="11" t="s">
        <v>47</v>
      </c>
      <c r="R1837" s="13">
        <v>0.5</v>
      </c>
      <c r="S1837" s="14">
        <v>65</v>
      </c>
      <c r="T1837" s="15">
        <f t="shared" si="97"/>
        <v>32.5</v>
      </c>
    </row>
    <row r="1838" spans="16:20" ht="17.25">
      <c r="P1838" s="32" t="s">
        <v>131</v>
      </c>
      <c r="Q1838" s="11" t="s">
        <v>48</v>
      </c>
      <c r="R1838" s="13">
        <v>1</v>
      </c>
      <c r="S1838" s="14">
        <v>200</v>
      </c>
      <c r="T1838" s="15">
        <f t="shared" si="97"/>
        <v>200</v>
      </c>
    </row>
    <row r="1839" spans="16:20" ht="17.25">
      <c r="P1839" s="32" t="s">
        <v>132</v>
      </c>
      <c r="Q1839" s="11" t="s">
        <v>49</v>
      </c>
      <c r="R1839" s="13"/>
      <c r="S1839" s="14">
        <v>745</v>
      </c>
      <c r="T1839" s="15">
        <f t="shared" si="97"/>
        <v>0</v>
      </c>
    </row>
    <row r="1840" spans="16:20" ht="17.25">
      <c r="P1840" s="32" t="s">
        <v>150</v>
      </c>
      <c r="Q1840" s="2"/>
      <c r="R1840" s="2"/>
      <c r="S1840" s="2"/>
      <c r="T1840" s="2"/>
    </row>
    <row r="1841" spans="16:20" ht="17.25">
      <c r="P1841" s="32" t="s">
        <v>151</v>
      </c>
      <c r="Q1841" s="2"/>
      <c r="R1841" s="2"/>
      <c r="S1841" s="2"/>
      <c r="T1841" s="2"/>
    </row>
    <row r="1842" spans="16:20" ht="17.25">
      <c r="P1842" s="32" t="s">
        <v>152</v>
      </c>
      <c r="Q1842" s="2"/>
      <c r="R1842" s="2"/>
      <c r="S1842" s="2"/>
      <c r="T1842" s="2"/>
    </row>
    <row r="1843" spans="16:20" ht="17.25">
      <c r="P1843" s="32" t="s">
        <v>153</v>
      </c>
      <c r="Q1843" s="2"/>
      <c r="R1843" s="2"/>
      <c r="S1843" s="2"/>
      <c r="T1843" s="2"/>
    </row>
    <row r="1844" spans="16:20" ht="17.25">
      <c r="P1844" s="32" t="s">
        <v>154</v>
      </c>
      <c r="Q1844" s="2"/>
      <c r="R1844" s="2"/>
      <c r="S1844" s="2"/>
      <c r="T1844" s="2"/>
    </row>
    <row r="1845" spans="16:20" ht="17.25">
      <c r="P1845" s="47" t="s">
        <v>65</v>
      </c>
      <c r="Q1845" s="48"/>
      <c r="R1845" s="48"/>
      <c r="S1845" s="49"/>
      <c r="T1845" s="15">
        <f>SUM(T1826:T1844)</f>
        <v>1086.5</v>
      </c>
    </row>
    <row r="1848" spans="16:20">
      <c r="R1848" t="s">
        <v>25</v>
      </c>
    </row>
    <row r="1850" spans="16:20">
      <c r="P1850" s="45" t="s">
        <v>26</v>
      </c>
      <c r="Q1850" s="45"/>
      <c r="R1850" s="1" t="s">
        <v>27</v>
      </c>
      <c r="S1850" s="1" t="s">
        <v>28</v>
      </c>
      <c r="T1850" s="1" t="s">
        <v>29</v>
      </c>
    </row>
    <row r="1851" spans="16:20">
      <c r="P1851" s="45" t="s">
        <v>30</v>
      </c>
      <c r="Q1851" s="45"/>
      <c r="R1851" s="18">
        <f>T1787</f>
        <v>212</v>
      </c>
      <c r="S1851" s="19">
        <f>R1779</f>
        <v>17</v>
      </c>
      <c r="T1851" s="16">
        <f>R1851/S1851</f>
        <v>12.470588235294118</v>
      </c>
    </row>
    <row r="1852" spans="16:20">
      <c r="P1852" s="45" t="s">
        <v>31</v>
      </c>
      <c r="Q1852" s="45"/>
      <c r="R1852" s="18">
        <f>T1808</f>
        <v>1214</v>
      </c>
      <c r="S1852" s="19">
        <v>17</v>
      </c>
      <c r="T1852" s="16">
        <f t="shared" ref="T1852:T1853" si="98">R1852/S1852</f>
        <v>71.411764705882348</v>
      </c>
    </row>
    <row r="1853" spans="16:20">
      <c r="P1853" s="45" t="s">
        <v>32</v>
      </c>
      <c r="Q1853" s="45"/>
      <c r="R1853" s="18">
        <f>T1845</f>
        <v>1086.5</v>
      </c>
      <c r="S1853" s="19">
        <v>17</v>
      </c>
      <c r="T1853" s="16">
        <f t="shared" si="98"/>
        <v>63.911764705882355</v>
      </c>
    </row>
    <row r="1854" spans="16:20">
      <c r="P1854" s="46" t="s">
        <v>155</v>
      </c>
      <c r="Q1854" s="46"/>
      <c r="R1854" s="1"/>
      <c r="S1854" s="1"/>
      <c r="T1854" s="1"/>
    </row>
    <row r="1855" spans="16:20">
      <c r="P1855" s="46" t="s">
        <v>156</v>
      </c>
      <c r="Q1855" s="46"/>
      <c r="R1855" s="1"/>
      <c r="S1855" s="1"/>
      <c r="T1855" s="1"/>
    </row>
    <row r="1856" spans="16:20">
      <c r="P1856" s="54" t="s">
        <v>66</v>
      </c>
      <c r="Q1856" s="54"/>
      <c r="R1856" s="18">
        <f>SUM(R1851:R1855)</f>
        <v>2512.5</v>
      </c>
      <c r="S1856" s="1"/>
      <c r="T1856" s="20">
        <f>SUM(T1851:T1855)</f>
        <v>147.79411764705881</v>
      </c>
    </row>
    <row r="1857" spans="16:20">
      <c r="P1857" s="23"/>
      <c r="Q1857" s="24"/>
      <c r="R1857" s="23"/>
      <c r="S1857" s="25"/>
    </row>
    <row r="1858" spans="16:20">
      <c r="P1858" s="23"/>
      <c r="Q1858" s="24"/>
      <c r="R1858" s="23"/>
      <c r="S1858" s="25"/>
    </row>
    <row r="1859" spans="16:20">
      <c r="P1859" s="23"/>
      <c r="Q1859" s="24"/>
      <c r="R1859" s="23"/>
      <c r="S1859" s="25"/>
    </row>
    <row r="1860" spans="16:20">
      <c r="P1860" s="23"/>
      <c r="Q1860" s="24"/>
      <c r="R1860" s="23"/>
      <c r="S1860" s="25"/>
    </row>
    <row r="1861" spans="16:20">
      <c r="P1861" s="23"/>
      <c r="Q1861" s="24"/>
      <c r="R1861" s="23"/>
      <c r="S1861" s="25"/>
    </row>
    <row r="1862" spans="16:20">
      <c r="P1862" s="23"/>
      <c r="Q1862" s="24"/>
      <c r="R1862" s="23"/>
      <c r="S1862" s="25"/>
    </row>
    <row r="1863" spans="16:20">
      <c r="P1863" s="23"/>
      <c r="Q1863" s="24"/>
      <c r="R1863" s="23"/>
      <c r="S1863" s="25"/>
    </row>
    <row r="1864" spans="16:20">
      <c r="P1864" s="23"/>
      <c r="Q1864" s="24"/>
      <c r="R1864" s="23"/>
      <c r="S1864" s="25"/>
    </row>
    <row r="1865" spans="16:20">
      <c r="P1865" s="23"/>
      <c r="Q1865" s="24"/>
      <c r="R1865" s="23"/>
      <c r="S1865" s="25"/>
    </row>
    <row r="1866" spans="16:20">
      <c r="P1866" s="23"/>
      <c r="Q1866" s="24"/>
      <c r="R1866" s="23"/>
      <c r="S1866" s="25"/>
    </row>
    <row r="1867" spans="16:20">
      <c r="P1867" s="23"/>
      <c r="Q1867" s="24"/>
      <c r="R1867" s="23"/>
      <c r="S1867" s="25"/>
    </row>
    <row r="1868" spans="16:20">
      <c r="P1868" s="23"/>
      <c r="Q1868" s="24"/>
      <c r="R1868" s="23"/>
      <c r="S1868" s="25"/>
    </row>
    <row r="1869" spans="16:20">
      <c r="P1869" s="23"/>
      <c r="Q1869" s="24"/>
      <c r="R1869" s="23"/>
      <c r="S1869" s="25"/>
    </row>
    <row r="1870" spans="16:20">
      <c r="P1870" s="23"/>
      <c r="Q1870" s="24"/>
      <c r="R1870" s="23"/>
      <c r="S1870" s="25"/>
    </row>
    <row r="1871" spans="16:20">
      <c r="P1871" s="23"/>
      <c r="Q1871" s="24"/>
      <c r="R1871" s="23"/>
      <c r="S1871" s="25"/>
    </row>
    <row r="1872" spans="16:20">
      <c r="S1872" t="s">
        <v>19</v>
      </c>
      <c r="T1872" s="8">
        <v>42081</v>
      </c>
    </row>
    <row r="1873" spans="16:20">
      <c r="P1873" t="s">
        <v>18</v>
      </c>
    </row>
    <row r="1875" spans="16:20" ht="17.25">
      <c r="P1875" s="50" t="s">
        <v>0</v>
      </c>
      <c r="Q1875" s="50"/>
      <c r="R1875" s="2" t="s">
        <v>1</v>
      </c>
      <c r="S1875" s="2" t="s">
        <v>2</v>
      </c>
      <c r="T1875" s="2" t="s">
        <v>3</v>
      </c>
    </row>
    <row r="1876" spans="16:20" ht="17.25">
      <c r="P1876" s="50" t="s">
        <v>4</v>
      </c>
      <c r="Q1876" s="50"/>
      <c r="R1876" s="2">
        <v>17</v>
      </c>
      <c r="S1876" s="2">
        <v>17</v>
      </c>
      <c r="T1876" s="2">
        <v>17</v>
      </c>
    </row>
    <row r="1877" spans="16:20" ht="17.25">
      <c r="P1877" s="50" t="s">
        <v>5</v>
      </c>
      <c r="Q1877" s="50"/>
      <c r="R1877" s="2"/>
      <c r="S1877" s="2"/>
      <c r="T1877" s="2"/>
    </row>
    <row r="1878" spans="16:20" ht="17.25">
      <c r="P1878" s="50" t="s">
        <v>6</v>
      </c>
      <c r="Q1878" s="50"/>
      <c r="R1878" s="2"/>
      <c r="S1878" s="2"/>
      <c r="T1878" s="2"/>
    </row>
    <row r="1879" spans="16:20" ht="17.25">
      <c r="P1879" s="50" t="s">
        <v>7</v>
      </c>
      <c r="Q1879" s="50"/>
      <c r="R1879" s="2"/>
      <c r="S1879" s="2"/>
      <c r="T1879" s="2"/>
    </row>
    <row r="1880" spans="16:20" ht="17.25">
      <c r="P1880" s="55" t="s">
        <v>8</v>
      </c>
      <c r="Q1880" s="55"/>
      <c r="R1880" s="2">
        <f>SUM(R1876:R1879)</f>
        <v>17</v>
      </c>
      <c r="S1880" s="2">
        <f>SUM(S1876:S1879)</f>
        <v>17</v>
      </c>
      <c r="T1880" s="2">
        <f>SUM(T1876:T1879)</f>
        <v>17</v>
      </c>
    </row>
    <row r="1881" spans="16:20" ht="17.25">
      <c r="P1881" s="4" t="s">
        <v>9</v>
      </c>
      <c r="Q1881" s="3"/>
      <c r="R1881" s="3"/>
      <c r="S1881" s="3"/>
      <c r="T1881" s="3"/>
    </row>
    <row r="1882" spans="16:20" ht="17.25">
      <c r="P1882" s="5" t="s">
        <v>68</v>
      </c>
      <c r="Q1882" s="2" t="s">
        <v>11</v>
      </c>
      <c r="R1882" s="2" t="s">
        <v>12</v>
      </c>
      <c r="S1882" s="2" t="s">
        <v>13</v>
      </c>
      <c r="T1882" s="2" t="s">
        <v>14</v>
      </c>
    </row>
    <row r="1883" spans="16:20" ht="17.25">
      <c r="P1883" s="12">
        <v>1</v>
      </c>
      <c r="Q1883" s="11" t="s">
        <v>33</v>
      </c>
      <c r="R1883" s="13">
        <v>0.15</v>
      </c>
      <c r="S1883" s="14">
        <v>620</v>
      </c>
      <c r="T1883" s="15">
        <f>R1883*S1883</f>
        <v>93</v>
      </c>
    </row>
    <row r="1884" spans="16:20" ht="17.25">
      <c r="P1884" s="12">
        <v>2</v>
      </c>
      <c r="Q1884" s="11" t="s">
        <v>34</v>
      </c>
      <c r="R1884" s="13">
        <v>0.25</v>
      </c>
      <c r="S1884" s="14">
        <v>270</v>
      </c>
      <c r="T1884" s="15">
        <f t="shared" ref="T1884:T1886" si="99">R1884*S1884</f>
        <v>67.5</v>
      </c>
    </row>
    <row r="1885" spans="16:20" ht="17.25">
      <c r="P1885" s="12">
        <v>3</v>
      </c>
      <c r="Q1885" s="11" t="s">
        <v>35</v>
      </c>
      <c r="R1885" s="13">
        <v>0.5</v>
      </c>
      <c r="S1885" s="14">
        <v>95</v>
      </c>
      <c r="T1885" s="15">
        <f t="shared" si="99"/>
        <v>47.5</v>
      </c>
    </row>
    <row r="1886" spans="16:20" ht="17.25">
      <c r="P1886" s="12">
        <v>4</v>
      </c>
      <c r="Q1886" s="11" t="s">
        <v>36</v>
      </c>
      <c r="R1886" s="10"/>
      <c r="S1886" s="10"/>
      <c r="T1886" s="15">
        <f t="shared" si="99"/>
        <v>0</v>
      </c>
    </row>
    <row r="1887" spans="16:20" ht="17.25">
      <c r="P1887" s="12">
        <v>5</v>
      </c>
      <c r="Q1887" s="9"/>
      <c r="R1887" s="2"/>
      <c r="S1887" s="2"/>
      <c r="T1887" s="6"/>
    </row>
    <row r="1888" spans="16:20" ht="17.25">
      <c r="P1888" s="47" t="s">
        <v>22</v>
      </c>
      <c r="Q1888" s="48"/>
      <c r="R1888" s="48"/>
      <c r="S1888" s="49"/>
      <c r="T1888" s="15">
        <f>SUM(T1883:T1887)</f>
        <v>208</v>
      </c>
    </row>
    <row r="1889" spans="16:20" ht="17.25">
      <c r="P1889" s="3" t="s">
        <v>15</v>
      </c>
      <c r="Q1889" s="3"/>
      <c r="R1889" s="3"/>
      <c r="S1889" s="3"/>
      <c r="T1889" s="3"/>
    </row>
    <row r="1890" spans="16:20" ht="17.25">
      <c r="P1890" s="30" t="s">
        <v>69</v>
      </c>
      <c r="Q1890" s="11" t="s">
        <v>37</v>
      </c>
      <c r="R1890" s="13">
        <v>0.5</v>
      </c>
      <c r="S1890" s="14">
        <v>160</v>
      </c>
      <c r="T1890" s="15">
        <f>R1890*S1890</f>
        <v>80</v>
      </c>
    </row>
    <row r="1891" spans="16:20" ht="17.25">
      <c r="P1891" s="30" t="s">
        <v>71</v>
      </c>
      <c r="Q1891" s="11" t="s">
        <v>38</v>
      </c>
      <c r="R1891" s="13">
        <v>0.25</v>
      </c>
      <c r="S1891" s="14">
        <v>180</v>
      </c>
      <c r="T1891" s="15">
        <f t="shared" ref="T1891:T1903" si="100">R1891*S1891</f>
        <v>45</v>
      </c>
    </row>
    <row r="1892" spans="16:20" ht="17.25">
      <c r="P1892" s="30" t="s">
        <v>72</v>
      </c>
      <c r="Q1892" s="11" t="s">
        <v>36</v>
      </c>
      <c r="R1892" s="13">
        <v>25</v>
      </c>
      <c r="S1892" s="14">
        <v>7.5</v>
      </c>
      <c r="T1892" s="15">
        <f t="shared" si="100"/>
        <v>187.5</v>
      </c>
    </row>
    <row r="1893" spans="16:20" ht="17.25">
      <c r="P1893" s="30" t="s">
        <v>73</v>
      </c>
      <c r="Q1893" s="11" t="s">
        <v>60</v>
      </c>
      <c r="R1893" s="13">
        <v>1.5</v>
      </c>
      <c r="S1893" s="14">
        <v>60</v>
      </c>
      <c r="T1893" s="15">
        <f t="shared" si="100"/>
        <v>90</v>
      </c>
    </row>
    <row r="1894" spans="16:20" ht="17.25">
      <c r="P1894" s="30" t="s">
        <v>74</v>
      </c>
      <c r="Q1894" s="11" t="s">
        <v>40</v>
      </c>
      <c r="R1894" s="13">
        <v>0.05</v>
      </c>
      <c r="S1894" s="14">
        <v>400</v>
      </c>
      <c r="T1894" s="15">
        <f t="shared" si="100"/>
        <v>20</v>
      </c>
    </row>
    <row r="1895" spans="16:20" ht="17.25">
      <c r="P1895" s="30" t="s">
        <v>75</v>
      </c>
      <c r="Q1895" s="11" t="s">
        <v>41</v>
      </c>
      <c r="R1895" s="13">
        <v>0.1</v>
      </c>
      <c r="S1895" s="14">
        <v>40</v>
      </c>
      <c r="T1895" s="15">
        <f t="shared" si="100"/>
        <v>4</v>
      </c>
    </row>
    <row r="1896" spans="16:20" ht="17.25">
      <c r="P1896" s="30" t="s">
        <v>76</v>
      </c>
      <c r="Q1896" s="11" t="s">
        <v>42</v>
      </c>
      <c r="R1896" s="13">
        <v>2</v>
      </c>
      <c r="S1896" s="14">
        <v>40</v>
      </c>
      <c r="T1896" s="15">
        <f t="shared" si="100"/>
        <v>80</v>
      </c>
    </row>
    <row r="1897" spans="16:20" ht="17.25">
      <c r="P1897" s="30" t="s">
        <v>77</v>
      </c>
      <c r="Q1897" s="11" t="s">
        <v>43</v>
      </c>
      <c r="R1897" s="13">
        <v>3</v>
      </c>
      <c r="S1897" s="14">
        <v>45</v>
      </c>
      <c r="T1897" s="15">
        <f t="shared" si="100"/>
        <v>135</v>
      </c>
    </row>
    <row r="1898" spans="16:20" ht="17.25">
      <c r="P1898" s="30" t="s">
        <v>78</v>
      </c>
      <c r="Q1898" s="11" t="s">
        <v>44</v>
      </c>
      <c r="R1898" s="13">
        <v>2</v>
      </c>
      <c r="S1898" s="14">
        <v>65</v>
      </c>
      <c r="T1898" s="15">
        <f t="shared" si="100"/>
        <v>130</v>
      </c>
    </row>
    <row r="1899" spans="16:20" ht="17.25">
      <c r="P1899" s="30" t="s">
        <v>79</v>
      </c>
      <c r="Q1899" s="11" t="s">
        <v>45</v>
      </c>
      <c r="R1899" s="13">
        <v>1</v>
      </c>
      <c r="S1899" s="14">
        <v>60</v>
      </c>
      <c r="T1899" s="15">
        <f t="shared" si="100"/>
        <v>60</v>
      </c>
    </row>
    <row r="1900" spans="16:20" ht="17.25">
      <c r="P1900" s="30" t="s">
        <v>80</v>
      </c>
      <c r="Q1900" s="11" t="s">
        <v>46</v>
      </c>
      <c r="R1900" s="13">
        <v>0.5</v>
      </c>
      <c r="S1900" s="14">
        <v>45</v>
      </c>
      <c r="T1900" s="15">
        <f t="shared" si="100"/>
        <v>22.5</v>
      </c>
    </row>
    <row r="1901" spans="16:20" ht="17.25">
      <c r="P1901" s="30" t="s">
        <v>81</v>
      </c>
      <c r="Q1901" s="11" t="s">
        <v>47</v>
      </c>
      <c r="R1901" s="13">
        <v>0.5</v>
      </c>
      <c r="S1901" s="14">
        <v>65</v>
      </c>
      <c r="T1901" s="15">
        <f t="shared" si="100"/>
        <v>32.5</v>
      </c>
    </row>
    <row r="1902" spans="16:20" ht="17.25">
      <c r="P1902" s="30" t="s">
        <v>82</v>
      </c>
      <c r="Q1902" s="11" t="s">
        <v>48</v>
      </c>
      <c r="R1902" s="13">
        <v>1</v>
      </c>
      <c r="S1902" s="14">
        <v>200</v>
      </c>
      <c r="T1902" s="15">
        <f t="shared" si="100"/>
        <v>200</v>
      </c>
    </row>
    <row r="1903" spans="16:20" ht="17.25">
      <c r="P1903" s="30" t="s">
        <v>83</v>
      </c>
      <c r="Q1903" s="11" t="s">
        <v>49</v>
      </c>
      <c r="R1903" s="13"/>
      <c r="S1903" s="14">
        <v>745</v>
      </c>
      <c r="T1903" s="15">
        <f t="shared" si="100"/>
        <v>0</v>
      </c>
    </row>
    <row r="1904" spans="16:20" ht="17.25">
      <c r="P1904" s="30" t="s">
        <v>138</v>
      </c>
      <c r="Q1904" s="2"/>
      <c r="R1904" s="2"/>
      <c r="S1904" s="2"/>
      <c r="T1904" s="2"/>
    </row>
    <row r="1905" spans="16:20" ht="17.25">
      <c r="P1905" s="30" t="s">
        <v>139</v>
      </c>
      <c r="Q1905" s="2"/>
      <c r="R1905" s="2"/>
      <c r="S1905" s="2"/>
      <c r="T1905" s="2"/>
    </row>
    <row r="1906" spans="16:20" ht="17.25">
      <c r="P1906" s="30" t="s">
        <v>140</v>
      </c>
      <c r="Q1906" s="2"/>
      <c r="R1906" s="2"/>
      <c r="S1906" s="2"/>
      <c r="T1906" s="2"/>
    </row>
    <row r="1907" spans="16:20" ht="17.25">
      <c r="P1907" s="30" t="s">
        <v>141</v>
      </c>
      <c r="Q1907" s="2"/>
      <c r="R1907" s="2"/>
      <c r="S1907" s="2"/>
      <c r="T1907" s="2"/>
    </row>
    <row r="1908" spans="16:20" ht="17.25">
      <c r="P1908" s="30" t="s">
        <v>142</v>
      </c>
      <c r="Q1908" s="2"/>
      <c r="R1908" s="2"/>
      <c r="S1908" s="2"/>
      <c r="T1908" s="2"/>
    </row>
    <row r="1909" spans="16:20" ht="17.25">
      <c r="P1909" s="47" t="s">
        <v>16</v>
      </c>
      <c r="Q1909" s="48"/>
      <c r="R1909" s="48"/>
      <c r="S1909" s="49"/>
      <c r="T1909" s="2">
        <f>SUM(T1890:T1908)</f>
        <v>1086.5</v>
      </c>
    </row>
    <row r="1910" spans="16:20" ht="17.25">
      <c r="P1910" s="3" t="s">
        <v>17</v>
      </c>
      <c r="Q1910" s="3"/>
      <c r="R1910" s="3"/>
      <c r="S1910" s="3"/>
      <c r="T1910" s="3"/>
    </row>
    <row r="1917" spans="16:20">
      <c r="P1917" t="s">
        <v>20</v>
      </c>
    </row>
    <row r="1918" spans="16:20" ht="17.25">
      <c r="P1918" s="5" t="s">
        <v>68</v>
      </c>
      <c r="Q1918" s="2" t="s">
        <v>11</v>
      </c>
      <c r="R1918" s="2" t="s">
        <v>12</v>
      </c>
      <c r="S1918" s="2" t="s">
        <v>13</v>
      </c>
      <c r="T1918" s="2" t="s">
        <v>14</v>
      </c>
    </row>
    <row r="1919" spans="16:20">
      <c r="P1919" s="30" t="s">
        <v>97</v>
      </c>
      <c r="Q1919" s="1"/>
      <c r="R1919" s="1">
        <v>12</v>
      </c>
      <c r="S1919" s="16">
        <v>10</v>
      </c>
      <c r="T1919" s="1">
        <f>R1919*S1919</f>
        <v>120</v>
      </c>
    </row>
    <row r="1920" spans="16:20">
      <c r="P1920" s="30" t="s">
        <v>98</v>
      </c>
      <c r="Q1920" s="1"/>
      <c r="R1920" s="1">
        <v>13</v>
      </c>
      <c r="S1920" s="16">
        <v>200</v>
      </c>
      <c r="T1920" s="1">
        <f t="shared" ref="T1920:T1921" si="101">R1920*S1920</f>
        <v>2600</v>
      </c>
    </row>
    <row r="1921" spans="16:20">
      <c r="P1921" s="30" t="s">
        <v>99</v>
      </c>
      <c r="Q1921" s="1"/>
      <c r="R1921" s="1">
        <v>15</v>
      </c>
      <c r="S1921" s="16">
        <v>100</v>
      </c>
      <c r="T1921" s="1">
        <f t="shared" si="101"/>
        <v>1500</v>
      </c>
    </row>
    <row r="1922" spans="16:20">
      <c r="P1922" s="30" t="s">
        <v>100</v>
      </c>
      <c r="Q1922" s="1"/>
      <c r="R1922" s="1"/>
      <c r="S1922" s="16"/>
      <c r="T1922" s="1"/>
    </row>
    <row r="1923" spans="16:20">
      <c r="P1923" s="30" t="s">
        <v>144</v>
      </c>
      <c r="Q1923" s="1"/>
      <c r="R1923" s="1"/>
      <c r="S1923" s="1"/>
      <c r="T1923" s="1"/>
    </row>
    <row r="1924" spans="16:20">
      <c r="P1924" s="51" t="s">
        <v>21</v>
      </c>
      <c r="Q1924" s="52"/>
      <c r="R1924" s="52"/>
      <c r="S1924" s="53"/>
      <c r="T1924" s="1"/>
    </row>
    <row r="1925" spans="16:20" ht="17.25">
      <c r="P1925" s="47" t="s">
        <v>23</v>
      </c>
      <c r="Q1925" s="48"/>
      <c r="R1925" s="48"/>
      <c r="S1925" s="49"/>
      <c r="T1925" s="1"/>
    </row>
    <row r="1926" spans="16:20">
      <c r="P1926" t="s">
        <v>24</v>
      </c>
    </row>
    <row r="1927" spans="16:20" ht="17.25">
      <c r="P1927" s="32" t="s">
        <v>119</v>
      </c>
      <c r="Q1927" s="11" t="s">
        <v>37</v>
      </c>
      <c r="R1927" s="13">
        <v>0.5</v>
      </c>
      <c r="S1927" s="14">
        <v>160</v>
      </c>
      <c r="T1927" s="15">
        <f>R1927*S1927</f>
        <v>80</v>
      </c>
    </row>
    <row r="1928" spans="16:20" ht="17.25">
      <c r="P1928" s="32" t="s">
        <v>120</v>
      </c>
      <c r="Q1928" s="11" t="s">
        <v>38</v>
      </c>
      <c r="R1928" s="13">
        <v>0.25</v>
      </c>
      <c r="S1928" s="14">
        <v>180</v>
      </c>
      <c r="T1928" s="15">
        <f t="shared" ref="T1928:T1940" si="102">R1928*S1928</f>
        <v>45</v>
      </c>
    </row>
    <row r="1929" spans="16:20" ht="17.25">
      <c r="P1929" s="32" t="s">
        <v>121</v>
      </c>
      <c r="Q1929" s="11" t="s">
        <v>36</v>
      </c>
      <c r="R1929" s="13">
        <v>25</v>
      </c>
      <c r="S1929" s="14">
        <v>7.5</v>
      </c>
      <c r="T1929" s="15">
        <f t="shared" si="102"/>
        <v>187.5</v>
      </c>
    </row>
    <row r="1930" spans="16:20" ht="17.25">
      <c r="P1930" s="32" t="s">
        <v>122</v>
      </c>
      <c r="Q1930" s="11" t="s">
        <v>52</v>
      </c>
      <c r="R1930" s="13">
        <v>1.5</v>
      </c>
      <c r="S1930" s="14">
        <v>60</v>
      </c>
      <c r="T1930" s="15">
        <f t="shared" si="102"/>
        <v>90</v>
      </c>
    </row>
    <row r="1931" spans="16:20" ht="17.25">
      <c r="P1931" s="32" t="s">
        <v>123</v>
      </c>
      <c r="Q1931" s="11" t="s">
        <v>40</v>
      </c>
      <c r="R1931" s="13">
        <v>0.05</v>
      </c>
      <c r="S1931" s="14">
        <v>400</v>
      </c>
      <c r="T1931" s="15">
        <f t="shared" si="102"/>
        <v>20</v>
      </c>
    </row>
    <row r="1932" spans="16:20" ht="17.25">
      <c r="P1932" s="32" t="s">
        <v>124</v>
      </c>
      <c r="Q1932" s="11" t="s">
        <v>41</v>
      </c>
      <c r="R1932" s="13">
        <v>0.1</v>
      </c>
      <c r="S1932" s="14">
        <v>40</v>
      </c>
      <c r="T1932" s="15">
        <f t="shared" si="102"/>
        <v>4</v>
      </c>
    </row>
    <row r="1933" spans="16:20" ht="17.25">
      <c r="P1933" s="32" t="s">
        <v>125</v>
      </c>
      <c r="Q1933" s="11" t="s">
        <v>42</v>
      </c>
      <c r="R1933" s="13">
        <v>2</v>
      </c>
      <c r="S1933" s="14">
        <v>40</v>
      </c>
      <c r="T1933" s="15">
        <f t="shared" si="102"/>
        <v>80</v>
      </c>
    </row>
    <row r="1934" spans="16:20" ht="17.25">
      <c r="P1934" s="32" t="s">
        <v>126</v>
      </c>
      <c r="Q1934" s="11" t="s">
        <v>43</v>
      </c>
      <c r="R1934" s="13">
        <v>3</v>
      </c>
      <c r="S1934" s="14">
        <v>45</v>
      </c>
      <c r="T1934" s="15">
        <f t="shared" si="102"/>
        <v>135</v>
      </c>
    </row>
    <row r="1935" spans="16:20" ht="17.25">
      <c r="P1935" s="32" t="s">
        <v>127</v>
      </c>
      <c r="Q1935" s="11" t="s">
        <v>44</v>
      </c>
      <c r="R1935" s="13">
        <v>2</v>
      </c>
      <c r="S1935" s="14">
        <v>65</v>
      </c>
      <c r="T1935" s="15">
        <f t="shared" si="102"/>
        <v>130</v>
      </c>
    </row>
    <row r="1936" spans="16:20" ht="17.25">
      <c r="P1936" s="32" t="s">
        <v>128</v>
      </c>
      <c r="Q1936" s="11" t="s">
        <v>45</v>
      </c>
      <c r="R1936" s="13">
        <v>1</v>
      </c>
      <c r="S1936" s="14">
        <v>60</v>
      </c>
      <c r="T1936" s="15">
        <f t="shared" si="102"/>
        <v>60</v>
      </c>
    </row>
    <row r="1937" spans="16:20" ht="17.25">
      <c r="P1937" s="32" t="s">
        <v>129</v>
      </c>
      <c r="Q1937" s="11" t="s">
        <v>46</v>
      </c>
      <c r="R1937" s="13">
        <v>0.5</v>
      </c>
      <c r="S1937" s="14">
        <v>45</v>
      </c>
      <c r="T1937" s="15">
        <f t="shared" si="102"/>
        <v>22.5</v>
      </c>
    </row>
    <row r="1938" spans="16:20" ht="17.25">
      <c r="P1938" s="32" t="s">
        <v>130</v>
      </c>
      <c r="Q1938" s="11" t="s">
        <v>47</v>
      </c>
      <c r="R1938" s="13">
        <v>0.5</v>
      </c>
      <c r="S1938" s="14">
        <v>65</v>
      </c>
      <c r="T1938" s="15">
        <f t="shared" si="102"/>
        <v>32.5</v>
      </c>
    </row>
    <row r="1939" spans="16:20" ht="17.25">
      <c r="P1939" s="32" t="s">
        <v>131</v>
      </c>
      <c r="Q1939" s="11" t="s">
        <v>48</v>
      </c>
      <c r="R1939" s="13">
        <v>1</v>
      </c>
      <c r="S1939" s="14">
        <v>200</v>
      </c>
      <c r="T1939" s="15">
        <f t="shared" si="102"/>
        <v>200</v>
      </c>
    </row>
    <row r="1940" spans="16:20" ht="17.25">
      <c r="P1940" s="32" t="s">
        <v>132</v>
      </c>
      <c r="Q1940" s="11" t="s">
        <v>49</v>
      </c>
      <c r="R1940" s="13"/>
      <c r="S1940" s="14">
        <v>745</v>
      </c>
      <c r="T1940" s="15">
        <f t="shared" si="102"/>
        <v>0</v>
      </c>
    </row>
    <row r="1941" spans="16:20" ht="17.25">
      <c r="P1941" s="32" t="s">
        <v>150</v>
      </c>
      <c r="Q1941" s="2"/>
      <c r="R1941" s="2"/>
      <c r="S1941" s="2"/>
      <c r="T1941" s="2"/>
    </row>
    <row r="1942" spans="16:20" ht="17.25">
      <c r="P1942" s="32" t="s">
        <v>151</v>
      </c>
      <c r="Q1942" s="2"/>
      <c r="R1942" s="2"/>
      <c r="S1942" s="2"/>
      <c r="T1942" s="2"/>
    </row>
    <row r="1943" spans="16:20" ht="17.25">
      <c r="P1943" s="32" t="s">
        <v>152</v>
      </c>
      <c r="Q1943" s="2"/>
      <c r="R1943" s="2"/>
      <c r="S1943" s="2"/>
      <c r="T1943" s="2"/>
    </row>
    <row r="1944" spans="16:20" ht="17.25">
      <c r="P1944" s="32" t="s">
        <v>153</v>
      </c>
      <c r="Q1944" s="2"/>
      <c r="R1944" s="2"/>
      <c r="S1944" s="2"/>
      <c r="T1944" s="2"/>
    </row>
    <row r="1945" spans="16:20" ht="17.25">
      <c r="P1945" s="32" t="s">
        <v>154</v>
      </c>
      <c r="Q1945" s="2"/>
      <c r="R1945" s="2"/>
      <c r="S1945" s="2"/>
      <c r="T1945" s="2"/>
    </row>
    <row r="1946" spans="16:20" ht="17.25">
      <c r="P1946" s="47" t="s">
        <v>65</v>
      </c>
      <c r="Q1946" s="48"/>
      <c r="R1946" s="48"/>
      <c r="S1946" s="49"/>
      <c r="T1946" s="2">
        <f>SUM(T1927:T1945)</f>
        <v>1086.5</v>
      </c>
    </row>
    <row r="1949" spans="16:20">
      <c r="R1949" t="s">
        <v>25</v>
      </c>
    </row>
    <row r="1951" spans="16:20">
      <c r="P1951" s="45" t="s">
        <v>26</v>
      </c>
      <c r="Q1951" s="45"/>
      <c r="R1951" s="1" t="s">
        <v>27</v>
      </c>
      <c r="S1951" s="1" t="s">
        <v>28</v>
      </c>
      <c r="T1951" s="1" t="s">
        <v>29</v>
      </c>
    </row>
    <row r="1952" spans="16:20">
      <c r="P1952" s="45" t="s">
        <v>30</v>
      </c>
      <c r="Q1952" s="45"/>
      <c r="R1952" s="18">
        <f>T1888</f>
        <v>208</v>
      </c>
      <c r="S1952" s="19">
        <f>R1880</f>
        <v>17</v>
      </c>
      <c r="T1952" s="16">
        <f>R1952/S1952</f>
        <v>12.235294117647058</v>
      </c>
    </row>
    <row r="1953" spans="16:20">
      <c r="P1953" s="45" t="s">
        <v>31</v>
      </c>
      <c r="Q1953" s="45"/>
      <c r="R1953" s="18">
        <f>T1909</f>
        <v>1086.5</v>
      </c>
      <c r="S1953" s="19">
        <v>17</v>
      </c>
      <c r="T1953" s="16">
        <f t="shared" ref="T1953:T1954" si="103">R1953/S1953</f>
        <v>63.911764705882355</v>
      </c>
    </row>
    <row r="1954" spans="16:20">
      <c r="P1954" s="45" t="s">
        <v>32</v>
      </c>
      <c r="Q1954" s="45"/>
      <c r="R1954" s="18">
        <f>T1946</f>
        <v>1086.5</v>
      </c>
      <c r="S1954" s="19">
        <v>17</v>
      </c>
      <c r="T1954" s="16">
        <f t="shared" si="103"/>
        <v>63.911764705882355</v>
      </c>
    </row>
    <row r="1955" spans="16:20">
      <c r="P1955" s="46" t="s">
        <v>155</v>
      </c>
      <c r="Q1955" s="46"/>
      <c r="R1955" s="1"/>
      <c r="S1955" s="1"/>
      <c r="T1955" s="1"/>
    </row>
    <row r="1956" spans="16:20">
      <c r="P1956" s="46" t="s">
        <v>156</v>
      </c>
      <c r="Q1956" s="46"/>
      <c r="R1956" s="1"/>
      <c r="S1956" s="1"/>
      <c r="T1956" s="1"/>
    </row>
    <row r="1957" spans="16:20">
      <c r="P1957" s="54" t="s">
        <v>66</v>
      </c>
      <c r="Q1957" s="54"/>
      <c r="R1957" s="18">
        <f>SUM(R1952:R1956)</f>
        <v>2381</v>
      </c>
      <c r="S1957" s="1"/>
      <c r="T1957" s="20">
        <f>SUM(T1952:T1956)</f>
        <v>140.05882352941177</v>
      </c>
    </row>
    <row r="1958" spans="16:20">
      <c r="P1958" s="23"/>
      <c r="Q1958" s="24"/>
      <c r="R1958" s="23"/>
      <c r="S1958" s="25"/>
    </row>
    <row r="1959" spans="16:20">
      <c r="P1959" s="23"/>
      <c r="Q1959" s="24"/>
      <c r="R1959" s="23"/>
      <c r="S1959" s="25"/>
    </row>
    <row r="1960" spans="16:20">
      <c r="P1960" s="23"/>
      <c r="Q1960" s="24"/>
      <c r="R1960" s="23"/>
      <c r="S1960" s="25"/>
    </row>
    <row r="1961" spans="16:20">
      <c r="P1961" s="23"/>
      <c r="Q1961" s="24"/>
      <c r="R1961" s="23"/>
      <c r="S1961" s="25"/>
    </row>
    <row r="1962" spans="16:20">
      <c r="P1962" s="23"/>
      <c r="Q1962" s="24"/>
      <c r="R1962" s="23"/>
      <c r="S1962" s="25"/>
    </row>
    <row r="1963" spans="16:20">
      <c r="P1963" s="23"/>
      <c r="Q1963" s="24"/>
      <c r="R1963" s="23"/>
      <c r="S1963" s="25"/>
    </row>
    <row r="1964" spans="16:20">
      <c r="P1964" s="23"/>
      <c r="Q1964" s="24"/>
      <c r="R1964" s="23"/>
      <c r="S1964" s="25"/>
    </row>
    <row r="1965" spans="16:20">
      <c r="P1965" s="23"/>
      <c r="Q1965" s="24"/>
      <c r="R1965" s="23"/>
      <c r="S1965" s="25"/>
    </row>
    <row r="1966" spans="16:20">
      <c r="P1966" s="23"/>
      <c r="Q1966" s="24"/>
      <c r="R1966" s="23"/>
      <c r="S1966" s="25"/>
    </row>
    <row r="1967" spans="16:20">
      <c r="P1967" s="23"/>
      <c r="Q1967" s="24"/>
      <c r="R1967" s="23"/>
      <c r="S1967" s="25"/>
    </row>
    <row r="1968" spans="16:20">
      <c r="P1968" s="23"/>
      <c r="Q1968" s="24"/>
      <c r="R1968" s="23"/>
      <c r="S1968" s="25"/>
    </row>
    <row r="1969" spans="16:20">
      <c r="P1969" s="23"/>
      <c r="Q1969" s="24"/>
      <c r="R1969" s="23"/>
      <c r="S1969" s="25"/>
    </row>
    <row r="1970" spans="16:20">
      <c r="P1970" s="23"/>
      <c r="Q1970" s="24"/>
      <c r="R1970" s="23"/>
      <c r="S1970" s="25"/>
    </row>
    <row r="1971" spans="16:20">
      <c r="P1971" s="23"/>
      <c r="Q1971" s="24"/>
      <c r="R1971" s="23"/>
      <c r="S1971" s="25"/>
    </row>
    <row r="1972" spans="16:20">
      <c r="P1972" s="23"/>
      <c r="Q1972" s="24"/>
      <c r="R1972" s="23"/>
      <c r="S1972" s="25"/>
    </row>
    <row r="1973" spans="16:20">
      <c r="S1973" t="s">
        <v>19</v>
      </c>
      <c r="T1973" s="8">
        <v>42082</v>
      </c>
    </row>
    <row r="1974" spans="16:20">
      <c r="P1974" t="s">
        <v>18</v>
      </c>
    </row>
    <row r="1976" spans="16:20" ht="17.25">
      <c r="P1976" s="50" t="s">
        <v>0</v>
      </c>
      <c r="Q1976" s="50"/>
      <c r="R1976" s="2" t="s">
        <v>1</v>
      </c>
      <c r="S1976" s="2" t="s">
        <v>2</v>
      </c>
      <c r="T1976" s="2" t="s">
        <v>3</v>
      </c>
    </row>
    <row r="1977" spans="16:20" ht="17.25">
      <c r="P1977" s="50" t="s">
        <v>4</v>
      </c>
      <c r="Q1977" s="50"/>
      <c r="R1977" s="2">
        <v>17</v>
      </c>
      <c r="S1977" s="2">
        <v>17</v>
      </c>
      <c r="T1977" s="2">
        <v>17</v>
      </c>
    </row>
    <row r="1978" spans="16:20" ht="17.25">
      <c r="P1978" s="50" t="s">
        <v>5</v>
      </c>
      <c r="Q1978" s="50"/>
      <c r="R1978" s="2"/>
      <c r="S1978" s="2"/>
      <c r="T1978" s="2"/>
    </row>
    <row r="1979" spans="16:20" ht="17.25">
      <c r="P1979" s="50" t="s">
        <v>6</v>
      </c>
      <c r="Q1979" s="50"/>
      <c r="R1979" s="2"/>
      <c r="S1979" s="2"/>
      <c r="T1979" s="2"/>
    </row>
    <row r="1980" spans="16:20" ht="17.25">
      <c r="P1980" s="50" t="s">
        <v>7</v>
      </c>
      <c r="Q1980" s="50"/>
      <c r="R1980" s="2"/>
      <c r="S1980" s="2"/>
      <c r="T1980" s="2"/>
    </row>
    <row r="1981" spans="16:20" ht="17.25">
      <c r="P1981" s="50" t="s">
        <v>8</v>
      </c>
      <c r="Q1981" s="50"/>
      <c r="R1981" s="2">
        <f>SUM(R1977:R1980)</f>
        <v>17</v>
      </c>
      <c r="S1981" s="2">
        <f>SUM(S1977:S1980)</f>
        <v>17</v>
      </c>
      <c r="T1981" s="2">
        <f>SUM(T1977:T1980)</f>
        <v>17</v>
      </c>
    </row>
    <row r="1982" spans="16:20" ht="17.25">
      <c r="P1982" s="4" t="s">
        <v>9</v>
      </c>
      <c r="Q1982" s="3"/>
      <c r="R1982" s="3"/>
      <c r="S1982" s="3"/>
      <c r="T1982" s="3"/>
    </row>
    <row r="1983" spans="16:20" ht="17.25">
      <c r="P1983" s="5" t="s">
        <v>68</v>
      </c>
      <c r="Q1983" s="2" t="s">
        <v>11</v>
      </c>
      <c r="R1983" s="2" t="s">
        <v>12</v>
      </c>
      <c r="S1983" s="2" t="s">
        <v>13</v>
      </c>
      <c r="T1983" s="2" t="s">
        <v>14</v>
      </c>
    </row>
    <row r="1984" spans="16:20" ht="17.25">
      <c r="P1984" s="12">
        <v>1</v>
      </c>
      <c r="Q1984" s="11" t="s">
        <v>33</v>
      </c>
      <c r="R1984" s="13">
        <v>0.15</v>
      </c>
      <c r="S1984" s="14">
        <v>620</v>
      </c>
      <c r="T1984" s="15">
        <f>R1984*S1984</f>
        <v>93</v>
      </c>
    </row>
    <row r="1985" spans="16:20" ht="17.25">
      <c r="P1985" s="12">
        <v>2</v>
      </c>
      <c r="Q1985" s="11" t="s">
        <v>34</v>
      </c>
      <c r="R1985" s="13">
        <v>0.25</v>
      </c>
      <c r="S1985" s="14">
        <v>270</v>
      </c>
      <c r="T1985" s="15">
        <f t="shared" ref="T1985:T1987" si="104">R1985*S1985</f>
        <v>67.5</v>
      </c>
    </row>
    <row r="1986" spans="16:20" ht="17.25">
      <c r="P1986" s="12">
        <v>3</v>
      </c>
      <c r="Q1986" s="11" t="s">
        <v>35</v>
      </c>
      <c r="R1986" s="13">
        <v>0.5</v>
      </c>
      <c r="S1986" s="14">
        <v>95</v>
      </c>
      <c r="T1986" s="15">
        <f t="shared" si="104"/>
        <v>47.5</v>
      </c>
    </row>
    <row r="1987" spans="16:20" ht="17.25">
      <c r="P1987" s="12">
        <v>4</v>
      </c>
      <c r="Q1987" s="11" t="s">
        <v>36</v>
      </c>
      <c r="R1987" s="10"/>
      <c r="S1987" s="10"/>
      <c r="T1987" s="15">
        <f t="shared" si="104"/>
        <v>0</v>
      </c>
    </row>
    <row r="1988" spans="16:20" ht="17.25">
      <c r="P1988" s="12">
        <v>5</v>
      </c>
      <c r="Q1988" s="9"/>
      <c r="R1988" s="2"/>
      <c r="S1988" s="2"/>
      <c r="T1988" s="6"/>
    </row>
    <row r="1989" spans="16:20" ht="17.25">
      <c r="P1989" s="47" t="s">
        <v>22</v>
      </c>
      <c r="Q1989" s="48"/>
      <c r="R1989" s="48"/>
      <c r="S1989" s="49"/>
      <c r="T1989" s="15">
        <f>SUM(T1984:T1988)</f>
        <v>208</v>
      </c>
    </row>
    <row r="1990" spans="16:20" ht="17.25">
      <c r="P1990" s="3" t="s">
        <v>15</v>
      </c>
      <c r="Q1990" s="3"/>
      <c r="R1990" s="3"/>
      <c r="S1990" s="3"/>
      <c r="T1990" s="3"/>
    </row>
    <row r="1991" spans="16:20" ht="17.25">
      <c r="P1991" s="30" t="s">
        <v>69</v>
      </c>
      <c r="Q1991" s="11" t="s">
        <v>37</v>
      </c>
      <c r="R1991" s="13">
        <v>0.5</v>
      </c>
      <c r="S1991" s="14">
        <v>160</v>
      </c>
      <c r="T1991" s="15">
        <f>R1991*S1991</f>
        <v>80</v>
      </c>
    </row>
    <row r="1992" spans="16:20" ht="17.25">
      <c r="P1992" s="30" t="s">
        <v>71</v>
      </c>
      <c r="Q1992" s="11" t="s">
        <v>38</v>
      </c>
      <c r="R1992" s="13">
        <v>0.25</v>
      </c>
      <c r="S1992" s="14">
        <v>180</v>
      </c>
      <c r="T1992" s="15">
        <f t="shared" ref="T1992:T2004" si="105">R1992*S1992</f>
        <v>45</v>
      </c>
    </row>
    <row r="1993" spans="16:20" ht="17.25">
      <c r="P1993" s="30" t="s">
        <v>72</v>
      </c>
      <c r="Q1993" s="11" t="s">
        <v>36</v>
      </c>
      <c r="R1993" s="13">
        <v>25</v>
      </c>
      <c r="S1993" s="14">
        <v>7.5</v>
      </c>
      <c r="T1993" s="15">
        <f t="shared" si="105"/>
        <v>187.5</v>
      </c>
    </row>
    <row r="1994" spans="16:20" ht="17.25">
      <c r="P1994" s="30" t="s">
        <v>73</v>
      </c>
      <c r="Q1994" s="11" t="s">
        <v>61</v>
      </c>
      <c r="R1994" s="13">
        <v>1.5</v>
      </c>
      <c r="S1994" s="14">
        <v>200</v>
      </c>
      <c r="T1994" s="15">
        <f t="shared" si="105"/>
        <v>300</v>
      </c>
    </row>
    <row r="1995" spans="16:20" ht="17.25">
      <c r="P1995" s="30" t="s">
        <v>74</v>
      </c>
      <c r="Q1995" s="11" t="s">
        <v>40</v>
      </c>
      <c r="R1995" s="13">
        <v>0.05</v>
      </c>
      <c r="S1995" s="14">
        <v>400</v>
      </c>
      <c r="T1995" s="15">
        <f t="shared" si="105"/>
        <v>20</v>
      </c>
    </row>
    <row r="1996" spans="16:20" ht="17.25">
      <c r="P1996" s="30" t="s">
        <v>75</v>
      </c>
      <c r="Q1996" s="11" t="s">
        <v>41</v>
      </c>
      <c r="R1996" s="13">
        <v>0.1</v>
      </c>
      <c r="S1996" s="14">
        <v>40</v>
      </c>
      <c r="T1996" s="15">
        <f t="shared" si="105"/>
        <v>4</v>
      </c>
    </row>
    <row r="1997" spans="16:20" ht="17.25">
      <c r="P1997" s="30" t="s">
        <v>76</v>
      </c>
      <c r="Q1997" s="11" t="s">
        <v>42</v>
      </c>
      <c r="R1997" s="13">
        <v>2</v>
      </c>
      <c r="S1997" s="14">
        <v>40</v>
      </c>
      <c r="T1997" s="15">
        <f t="shared" si="105"/>
        <v>80</v>
      </c>
    </row>
    <row r="1998" spans="16:20" ht="17.25">
      <c r="P1998" s="30" t="s">
        <v>77</v>
      </c>
      <c r="Q1998" s="11" t="s">
        <v>43</v>
      </c>
      <c r="R1998" s="13">
        <v>3</v>
      </c>
      <c r="S1998" s="14">
        <v>45</v>
      </c>
      <c r="T1998" s="15">
        <f t="shared" si="105"/>
        <v>135</v>
      </c>
    </row>
    <row r="1999" spans="16:20" ht="17.25">
      <c r="P1999" s="30" t="s">
        <v>78</v>
      </c>
      <c r="Q1999" s="11" t="s">
        <v>44</v>
      </c>
      <c r="R1999" s="13">
        <v>2</v>
      </c>
      <c r="S1999" s="14">
        <v>65</v>
      </c>
      <c r="T1999" s="15">
        <f t="shared" si="105"/>
        <v>130</v>
      </c>
    </row>
    <row r="2000" spans="16:20" ht="17.25">
      <c r="P2000" s="30" t="s">
        <v>79</v>
      </c>
      <c r="Q2000" s="11" t="s">
        <v>45</v>
      </c>
      <c r="R2000" s="13">
        <v>1</v>
      </c>
      <c r="S2000" s="14">
        <v>60</v>
      </c>
      <c r="T2000" s="15">
        <f t="shared" si="105"/>
        <v>60</v>
      </c>
    </row>
    <row r="2001" spans="16:20" ht="17.25">
      <c r="P2001" s="30" t="s">
        <v>80</v>
      </c>
      <c r="Q2001" s="11" t="s">
        <v>46</v>
      </c>
      <c r="R2001" s="13">
        <v>0.5</v>
      </c>
      <c r="S2001" s="14">
        <v>45</v>
      </c>
      <c r="T2001" s="15">
        <f t="shared" si="105"/>
        <v>22.5</v>
      </c>
    </row>
    <row r="2002" spans="16:20" ht="17.25">
      <c r="P2002" s="30" t="s">
        <v>81</v>
      </c>
      <c r="Q2002" s="11" t="s">
        <v>47</v>
      </c>
      <c r="R2002" s="13">
        <v>0.5</v>
      </c>
      <c r="S2002" s="14">
        <v>65</v>
      </c>
      <c r="T2002" s="15">
        <f t="shared" si="105"/>
        <v>32.5</v>
      </c>
    </row>
    <row r="2003" spans="16:20" ht="17.25">
      <c r="P2003" s="30" t="s">
        <v>82</v>
      </c>
      <c r="Q2003" s="11" t="s">
        <v>48</v>
      </c>
      <c r="R2003" s="13">
        <v>1</v>
      </c>
      <c r="S2003" s="14">
        <v>200</v>
      </c>
      <c r="T2003" s="15">
        <f t="shared" si="105"/>
        <v>200</v>
      </c>
    </row>
    <row r="2004" spans="16:20" ht="17.25">
      <c r="P2004" s="30" t="s">
        <v>83</v>
      </c>
      <c r="Q2004" s="11" t="s">
        <v>49</v>
      </c>
      <c r="R2004" s="13"/>
      <c r="S2004" s="14">
        <v>745</v>
      </c>
      <c r="T2004" s="15">
        <f t="shared" si="105"/>
        <v>0</v>
      </c>
    </row>
    <row r="2005" spans="16:20" ht="17.25">
      <c r="P2005" s="30" t="s">
        <v>138</v>
      </c>
      <c r="Q2005" s="2"/>
      <c r="R2005" s="2"/>
      <c r="S2005" s="2"/>
      <c r="T2005" s="2"/>
    </row>
    <row r="2006" spans="16:20" ht="17.25">
      <c r="P2006" s="30" t="s">
        <v>139</v>
      </c>
      <c r="Q2006" s="2"/>
      <c r="R2006" s="2"/>
      <c r="S2006" s="2"/>
      <c r="T2006" s="2"/>
    </row>
    <row r="2007" spans="16:20" ht="17.25">
      <c r="P2007" s="30" t="s">
        <v>140</v>
      </c>
      <c r="Q2007" s="2"/>
      <c r="R2007" s="2"/>
      <c r="S2007" s="2"/>
      <c r="T2007" s="2"/>
    </row>
    <row r="2008" spans="16:20" ht="17.25">
      <c r="P2008" s="30" t="s">
        <v>141</v>
      </c>
      <c r="Q2008" s="2"/>
      <c r="R2008" s="2"/>
      <c r="S2008" s="2"/>
      <c r="T2008" s="2"/>
    </row>
    <row r="2009" spans="16:20" ht="17.25">
      <c r="P2009" s="30" t="s">
        <v>142</v>
      </c>
      <c r="Q2009" s="2"/>
      <c r="R2009" s="2"/>
      <c r="S2009" s="2"/>
      <c r="T2009" s="2"/>
    </row>
    <row r="2010" spans="16:20" ht="17.25">
      <c r="P2010" s="47" t="s">
        <v>16</v>
      </c>
      <c r="Q2010" s="48"/>
      <c r="R2010" s="48"/>
      <c r="S2010" s="49"/>
      <c r="T2010" s="2">
        <f>SUM(T1991:T2009)</f>
        <v>1296.5</v>
      </c>
    </row>
    <row r="2011" spans="16:20" ht="17.25">
      <c r="P2011" s="3" t="s">
        <v>17</v>
      </c>
      <c r="Q2011" s="3"/>
      <c r="R2011" s="3"/>
      <c r="S2011" s="3"/>
      <c r="T2011" s="3"/>
    </row>
    <row r="2018" spans="16:20">
      <c r="P2018" t="s">
        <v>20</v>
      </c>
    </row>
    <row r="2019" spans="16:20" ht="17.25">
      <c r="P2019" s="5" t="s">
        <v>68</v>
      </c>
      <c r="Q2019" s="2" t="s">
        <v>11</v>
      </c>
      <c r="R2019" s="2" t="s">
        <v>12</v>
      </c>
      <c r="S2019" s="2" t="s">
        <v>13</v>
      </c>
      <c r="T2019" s="2" t="s">
        <v>14</v>
      </c>
    </row>
    <row r="2020" spans="16:20">
      <c r="P2020" s="30" t="s">
        <v>97</v>
      </c>
      <c r="Q2020" s="1"/>
      <c r="R2020" s="1">
        <v>12</v>
      </c>
      <c r="S2020" s="16">
        <v>10</v>
      </c>
      <c r="T2020" s="1">
        <f>R2020*S2020</f>
        <v>120</v>
      </c>
    </row>
    <row r="2021" spans="16:20">
      <c r="P2021" s="30" t="s">
        <v>98</v>
      </c>
      <c r="Q2021" s="1"/>
      <c r="R2021" s="1">
        <v>13</v>
      </c>
      <c r="S2021" s="16">
        <v>200</v>
      </c>
      <c r="T2021" s="1">
        <f t="shared" ref="T2021:T2022" si="106">R2021*S2021</f>
        <v>2600</v>
      </c>
    </row>
    <row r="2022" spans="16:20">
      <c r="P2022" s="30" t="s">
        <v>99</v>
      </c>
      <c r="Q2022" s="1"/>
      <c r="R2022" s="1">
        <v>15</v>
      </c>
      <c r="S2022" s="16">
        <v>100</v>
      </c>
      <c r="T2022" s="1">
        <f t="shared" si="106"/>
        <v>1500</v>
      </c>
    </row>
    <row r="2023" spans="16:20">
      <c r="P2023" s="30" t="s">
        <v>100</v>
      </c>
      <c r="Q2023" s="1"/>
      <c r="R2023" s="1"/>
      <c r="S2023" s="16"/>
      <c r="T2023" s="1"/>
    </row>
    <row r="2024" spans="16:20">
      <c r="P2024" s="30" t="s">
        <v>144</v>
      </c>
      <c r="Q2024" s="1"/>
      <c r="R2024" s="1"/>
      <c r="S2024" s="1"/>
      <c r="T2024" s="1"/>
    </row>
    <row r="2025" spans="16:20">
      <c r="P2025" s="51" t="s">
        <v>21</v>
      </c>
      <c r="Q2025" s="52"/>
      <c r="R2025" s="52"/>
      <c r="S2025" s="53"/>
      <c r="T2025" s="1"/>
    </row>
    <row r="2026" spans="16:20" ht="17.25">
      <c r="P2026" s="47" t="s">
        <v>23</v>
      </c>
      <c r="Q2026" s="48"/>
      <c r="R2026" s="48"/>
      <c r="S2026" s="49"/>
      <c r="T2026" s="1"/>
    </row>
    <row r="2027" spans="16:20">
      <c r="P2027" t="s">
        <v>24</v>
      </c>
    </row>
    <row r="2028" spans="16:20" ht="17.25">
      <c r="P2028" s="32" t="s">
        <v>119</v>
      </c>
      <c r="Q2028" s="11" t="s">
        <v>37</v>
      </c>
      <c r="R2028" s="13">
        <v>0.5</v>
      </c>
      <c r="S2028" s="14">
        <v>160</v>
      </c>
      <c r="T2028" s="15">
        <f>R2028*S2028</f>
        <v>80</v>
      </c>
    </row>
    <row r="2029" spans="16:20" ht="17.25">
      <c r="P2029" s="32" t="s">
        <v>120</v>
      </c>
      <c r="Q2029" s="11" t="s">
        <v>38</v>
      </c>
      <c r="R2029" s="13">
        <v>0.25</v>
      </c>
      <c r="S2029" s="14">
        <v>180</v>
      </c>
      <c r="T2029" s="15">
        <f t="shared" ref="T2029:T2041" si="107">R2029*S2029</f>
        <v>45</v>
      </c>
    </row>
    <row r="2030" spans="16:20" ht="17.25">
      <c r="P2030" s="32" t="s">
        <v>121</v>
      </c>
      <c r="Q2030" s="11" t="s">
        <v>36</v>
      </c>
      <c r="R2030" s="13">
        <v>25</v>
      </c>
      <c r="S2030" s="14">
        <v>7.5</v>
      </c>
      <c r="T2030" s="15">
        <f t="shared" si="107"/>
        <v>187.5</v>
      </c>
    </row>
    <row r="2031" spans="16:20" ht="17.25">
      <c r="P2031" s="32" t="s">
        <v>122</v>
      </c>
      <c r="Q2031" s="11" t="s">
        <v>62</v>
      </c>
      <c r="R2031" s="13">
        <v>1.5</v>
      </c>
      <c r="S2031" s="14">
        <v>145</v>
      </c>
      <c r="T2031" s="15">
        <f t="shared" si="107"/>
        <v>217.5</v>
      </c>
    </row>
    <row r="2032" spans="16:20" ht="17.25">
      <c r="P2032" s="32" t="s">
        <v>123</v>
      </c>
      <c r="Q2032" s="11" t="s">
        <v>40</v>
      </c>
      <c r="R2032" s="13">
        <v>0.05</v>
      </c>
      <c r="S2032" s="14">
        <v>400</v>
      </c>
      <c r="T2032" s="15">
        <f t="shared" si="107"/>
        <v>20</v>
      </c>
    </row>
    <row r="2033" spans="16:20" ht="17.25">
      <c r="P2033" s="32" t="s">
        <v>124</v>
      </c>
      <c r="Q2033" s="11" t="s">
        <v>41</v>
      </c>
      <c r="R2033" s="13">
        <v>0.1</v>
      </c>
      <c r="S2033" s="14">
        <v>40</v>
      </c>
      <c r="T2033" s="15">
        <f t="shared" si="107"/>
        <v>4</v>
      </c>
    </row>
    <row r="2034" spans="16:20" ht="17.25">
      <c r="P2034" s="32" t="s">
        <v>125</v>
      </c>
      <c r="Q2034" s="11" t="s">
        <v>42</v>
      </c>
      <c r="R2034" s="13">
        <v>2</v>
      </c>
      <c r="S2034" s="14">
        <v>40</v>
      </c>
      <c r="T2034" s="15">
        <f t="shared" si="107"/>
        <v>80</v>
      </c>
    </row>
    <row r="2035" spans="16:20" ht="17.25">
      <c r="P2035" s="32" t="s">
        <v>126</v>
      </c>
      <c r="Q2035" s="11" t="s">
        <v>43</v>
      </c>
      <c r="R2035" s="13">
        <v>3</v>
      </c>
      <c r="S2035" s="14">
        <v>45</v>
      </c>
      <c r="T2035" s="15">
        <f t="shared" si="107"/>
        <v>135</v>
      </c>
    </row>
    <row r="2036" spans="16:20" ht="17.25">
      <c r="P2036" s="32" t="s">
        <v>127</v>
      </c>
      <c r="Q2036" s="11" t="s">
        <v>44</v>
      </c>
      <c r="R2036" s="13">
        <v>2</v>
      </c>
      <c r="S2036" s="14">
        <v>65</v>
      </c>
      <c r="T2036" s="15">
        <f t="shared" si="107"/>
        <v>130</v>
      </c>
    </row>
    <row r="2037" spans="16:20" ht="17.25">
      <c r="P2037" s="32" t="s">
        <v>128</v>
      </c>
      <c r="Q2037" s="11" t="s">
        <v>45</v>
      </c>
      <c r="R2037" s="13">
        <v>1</v>
      </c>
      <c r="S2037" s="14">
        <v>60</v>
      </c>
      <c r="T2037" s="15">
        <f t="shared" si="107"/>
        <v>60</v>
      </c>
    </row>
    <row r="2038" spans="16:20" ht="17.25">
      <c r="P2038" s="32" t="s">
        <v>129</v>
      </c>
      <c r="Q2038" s="11" t="s">
        <v>46</v>
      </c>
      <c r="R2038" s="13">
        <v>0.5</v>
      </c>
      <c r="S2038" s="14">
        <v>45</v>
      </c>
      <c r="T2038" s="15">
        <f t="shared" si="107"/>
        <v>22.5</v>
      </c>
    </row>
    <row r="2039" spans="16:20" ht="17.25">
      <c r="P2039" s="32" t="s">
        <v>130</v>
      </c>
      <c r="Q2039" s="11" t="s">
        <v>47</v>
      </c>
      <c r="R2039" s="13">
        <v>0.5</v>
      </c>
      <c r="S2039" s="14">
        <v>65</v>
      </c>
      <c r="T2039" s="15">
        <f t="shared" si="107"/>
        <v>32.5</v>
      </c>
    </row>
    <row r="2040" spans="16:20" ht="17.25">
      <c r="P2040" s="32" t="s">
        <v>131</v>
      </c>
      <c r="Q2040" s="11" t="s">
        <v>48</v>
      </c>
      <c r="R2040" s="13">
        <v>1</v>
      </c>
      <c r="S2040" s="14">
        <v>200</v>
      </c>
      <c r="T2040" s="15">
        <f t="shared" si="107"/>
        <v>200</v>
      </c>
    </row>
    <row r="2041" spans="16:20" ht="17.25">
      <c r="P2041" s="32" t="s">
        <v>132</v>
      </c>
      <c r="Q2041" s="11" t="s">
        <v>49</v>
      </c>
      <c r="R2041" s="13"/>
      <c r="S2041" s="14">
        <v>745</v>
      </c>
      <c r="T2041" s="15">
        <f t="shared" si="107"/>
        <v>0</v>
      </c>
    </row>
    <row r="2042" spans="16:20" ht="17.25">
      <c r="P2042" s="32" t="s">
        <v>150</v>
      </c>
      <c r="Q2042" s="2"/>
      <c r="R2042" s="2"/>
      <c r="S2042" s="2"/>
      <c r="T2042" s="2"/>
    </row>
    <row r="2043" spans="16:20" ht="17.25">
      <c r="P2043" s="32" t="s">
        <v>151</v>
      </c>
      <c r="Q2043" s="2"/>
      <c r="R2043" s="2"/>
      <c r="S2043" s="2"/>
      <c r="T2043" s="2"/>
    </row>
    <row r="2044" spans="16:20" ht="17.25">
      <c r="P2044" s="32" t="s">
        <v>152</v>
      </c>
      <c r="Q2044" s="2"/>
      <c r="R2044" s="2"/>
      <c r="S2044" s="2"/>
      <c r="T2044" s="2"/>
    </row>
    <row r="2045" spans="16:20" ht="17.25">
      <c r="P2045" s="32" t="s">
        <v>153</v>
      </c>
      <c r="Q2045" s="2"/>
      <c r="R2045" s="2"/>
      <c r="S2045" s="2"/>
      <c r="T2045" s="2"/>
    </row>
    <row r="2046" spans="16:20" ht="17.25">
      <c r="P2046" s="32" t="s">
        <v>154</v>
      </c>
      <c r="Q2046" s="2"/>
      <c r="R2046" s="2"/>
      <c r="S2046" s="2"/>
      <c r="T2046" s="2"/>
    </row>
    <row r="2047" spans="16:20" ht="17.25">
      <c r="P2047" s="47" t="s">
        <v>65</v>
      </c>
      <c r="Q2047" s="48"/>
      <c r="R2047" s="48"/>
      <c r="S2047" s="49"/>
      <c r="T2047" s="2">
        <f>SUM(T2028:T2046)</f>
        <v>1214</v>
      </c>
    </row>
    <row r="2050" spans="16:20">
      <c r="R2050" t="s">
        <v>25</v>
      </c>
    </row>
    <row r="2052" spans="16:20">
      <c r="P2052" s="45" t="s">
        <v>26</v>
      </c>
      <c r="Q2052" s="45"/>
      <c r="R2052" s="1" t="s">
        <v>27</v>
      </c>
      <c r="S2052" s="1" t="s">
        <v>28</v>
      </c>
      <c r="T2052" s="1" t="s">
        <v>29</v>
      </c>
    </row>
    <row r="2053" spans="16:20">
      <c r="P2053" s="45" t="s">
        <v>30</v>
      </c>
      <c r="Q2053" s="45"/>
      <c r="R2053" s="18">
        <f>T1989</f>
        <v>208</v>
      </c>
      <c r="S2053" s="19">
        <v>17</v>
      </c>
      <c r="T2053" s="16">
        <f>R2053/S2053</f>
        <v>12.235294117647058</v>
      </c>
    </row>
    <row r="2054" spans="16:20">
      <c r="P2054" s="45" t="s">
        <v>31</v>
      </c>
      <c r="Q2054" s="45"/>
      <c r="R2054" s="18">
        <f>T2010</f>
        <v>1296.5</v>
      </c>
      <c r="S2054" s="19">
        <v>17</v>
      </c>
      <c r="T2054" s="16">
        <f t="shared" ref="T2054:T2055" si="108">R2054/S2054</f>
        <v>76.264705882352942</v>
      </c>
    </row>
    <row r="2055" spans="16:20">
      <c r="P2055" s="45" t="s">
        <v>32</v>
      </c>
      <c r="Q2055" s="45"/>
      <c r="R2055" s="18">
        <f>T2047</f>
        <v>1214</v>
      </c>
      <c r="S2055" s="19">
        <v>17</v>
      </c>
      <c r="T2055" s="16">
        <f t="shared" si="108"/>
        <v>71.411764705882348</v>
      </c>
    </row>
    <row r="2056" spans="16:20">
      <c r="P2056" s="46" t="s">
        <v>155</v>
      </c>
      <c r="Q2056" s="46"/>
      <c r="R2056" s="1"/>
      <c r="S2056" s="1"/>
      <c r="T2056" s="1"/>
    </row>
    <row r="2057" spans="16:20">
      <c r="P2057" s="46" t="s">
        <v>156</v>
      </c>
      <c r="Q2057" s="46"/>
      <c r="R2057" s="1"/>
      <c r="S2057" s="1"/>
      <c r="T2057" s="1"/>
    </row>
    <row r="2058" spans="16:20">
      <c r="P2058" s="54" t="s">
        <v>66</v>
      </c>
      <c r="Q2058" s="54"/>
      <c r="R2058" s="18">
        <f>SUM(R2053:R2057)</f>
        <v>2718.5</v>
      </c>
      <c r="S2058" s="1"/>
      <c r="T2058" s="20">
        <f>SUM(T2053:T2057)</f>
        <v>159.91176470588235</v>
      </c>
    </row>
    <row r="2059" spans="16:20">
      <c r="P2059" s="23"/>
      <c r="Q2059" s="24"/>
      <c r="R2059" s="23"/>
      <c r="S2059" s="25"/>
    </row>
    <row r="2060" spans="16:20">
      <c r="P2060" s="23"/>
      <c r="Q2060" s="24"/>
      <c r="R2060" s="23"/>
      <c r="S2060" s="25"/>
    </row>
    <row r="2061" spans="16:20">
      <c r="P2061" s="23"/>
      <c r="Q2061" s="24"/>
      <c r="R2061" s="23"/>
      <c r="S2061" s="25"/>
    </row>
    <row r="2062" spans="16:20">
      <c r="P2062" s="23"/>
      <c r="Q2062" s="24"/>
      <c r="R2062" s="23"/>
      <c r="S2062" s="25"/>
    </row>
    <row r="2063" spans="16:20">
      <c r="P2063" s="23"/>
      <c r="Q2063" s="24"/>
      <c r="R2063" s="23"/>
      <c r="S2063" s="25"/>
    </row>
    <row r="2064" spans="16:20">
      <c r="P2064" s="23"/>
      <c r="Q2064" s="24"/>
      <c r="R2064" s="23"/>
      <c r="S2064" s="25"/>
    </row>
    <row r="2065" spans="16:20">
      <c r="P2065" s="23"/>
      <c r="Q2065" s="24"/>
      <c r="R2065" s="23"/>
      <c r="S2065" s="25"/>
    </row>
    <row r="2066" spans="16:20">
      <c r="P2066" s="23"/>
      <c r="Q2066" s="24"/>
      <c r="R2066" s="23"/>
      <c r="S2066" s="25"/>
    </row>
    <row r="2067" spans="16:20">
      <c r="P2067" s="23"/>
      <c r="Q2067" s="24"/>
      <c r="R2067" s="23"/>
      <c r="S2067" s="25"/>
    </row>
    <row r="2068" spans="16:20">
      <c r="P2068" s="23"/>
      <c r="Q2068" s="24"/>
      <c r="R2068" s="23"/>
      <c r="S2068" s="25"/>
    </row>
    <row r="2069" spans="16:20">
      <c r="P2069" s="23"/>
      <c r="Q2069" s="24"/>
      <c r="R2069" s="23"/>
      <c r="S2069" s="25"/>
    </row>
    <row r="2070" spans="16:20">
      <c r="P2070" s="23"/>
      <c r="Q2070" s="24"/>
      <c r="R2070" s="23"/>
      <c r="S2070" s="25"/>
    </row>
    <row r="2071" spans="16:20">
      <c r="P2071" s="23"/>
      <c r="Q2071" s="24"/>
      <c r="R2071" s="23"/>
      <c r="S2071" s="25"/>
    </row>
    <row r="2072" spans="16:20">
      <c r="P2072" s="23"/>
      <c r="Q2072" s="24"/>
      <c r="R2072" s="23"/>
      <c r="S2072" s="25"/>
    </row>
    <row r="2073" spans="16:20">
      <c r="P2073" s="23"/>
      <c r="Q2073" s="24"/>
      <c r="R2073" s="23"/>
      <c r="S2073" s="25"/>
    </row>
    <row r="2074" spans="16:20">
      <c r="S2074" t="s">
        <v>19</v>
      </c>
      <c r="T2074" s="8">
        <v>42083</v>
      </c>
    </row>
    <row r="2075" spans="16:20">
      <c r="P2075" t="s">
        <v>18</v>
      </c>
    </row>
    <row r="2077" spans="16:20" ht="17.25">
      <c r="P2077" s="50" t="s">
        <v>0</v>
      </c>
      <c r="Q2077" s="50"/>
      <c r="R2077" s="2" t="s">
        <v>1</v>
      </c>
      <c r="S2077" s="2" t="s">
        <v>2</v>
      </c>
      <c r="T2077" s="2" t="s">
        <v>3</v>
      </c>
    </row>
    <row r="2078" spans="16:20" ht="17.25">
      <c r="P2078" s="50" t="s">
        <v>4</v>
      </c>
      <c r="Q2078" s="50"/>
      <c r="R2078" s="2">
        <v>17</v>
      </c>
      <c r="S2078" s="2">
        <v>17</v>
      </c>
      <c r="T2078" s="2">
        <v>17</v>
      </c>
    </row>
    <row r="2079" spans="16:20" ht="17.25">
      <c r="P2079" s="50" t="s">
        <v>5</v>
      </c>
      <c r="Q2079" s="50"/>
      <c r="R2079" s="2"/>
      <c r="S2079" s="2"/>
      <c r="T2079" s="2"/>
    </row>
    <row r="2080" spans="16:20" ht="17.25">
      <c r="P2080" s="50" t="s">
        <v>6</v>
      </c>
      <c r="Q2080" s="50"/>
      <c r="R2080" s="2"/>
      <c r="S2080" s="2"/>
      <c r="T2080" s="2"/>
    </row>
    <row r="2081" spans="16:20" ht="17.25">
      <c r="P2081" s="50" t="s">
        <v>7</v>
      </c>
      <c r="Q2081" s="50"/>
      <c r="R2081" s="2"/>
      <c r="S2081" s="2"/>
      <c r="T2081" s="2"/>
    </row>
    <row r="2082" spans="16:20" ht="17.25">
      <c r="P2082" s="50" t="s">
        <v>8</v>
      </c>
      <c r="Q2082" s="50"/>
      <c r="R2082" s="2">
        <f>SUM(R2078:R2081)</f>
        <v>17</v>
      </c>
      <c r="S2082" s="2">
        <f>SUM(S2078:S2081)</f>
        <v>17</v>
      </c>
      <c r="T2082" s="2">
        <f>SUM(T2078:T2081)</f>
        <v>17</v>
      </c>
    </row>
    <row r="2083" spans="16:20" ht="17.25">
      <c r="P2083" s="4" t="s">
        <v>9</v>
      </c>
      <c r="Q2083" s="3"/>
      <c r="R2083" s="3"/>
      <c r="S2083" s="3"/>
      <c r="T2083" s="3"/>
    </row>
    <row r="2084" spans="16:20" ht="17.25">
      <c r="P2084" s="5" t="s">
        <v>68</v>
      </c>
      <c r="Q2084" s="2" t="s">
        <v>11</v>
      </c>
      <c r="R2084" s="2" t="s">
        <v>12</v>
      </c>
      <c r="S2084" s="2" t="s">
        <v>13</v>
      </c>
      <c r="T2084" s="2" t="s">
        <v>14</v>
      </c>
    </row>
    <row r="2085" spans="16:20" ht="17.25">
      <c r="P2085" s="12">
        <v>1</v>
      </c>
      <c r="Q2085" s="11" t="s">
        <v>33</v>
      </c>
      <c r="R2085" s="13">
        <v>0.15</v>
      </c>
      <c r="S2085" s="14">
        <v>620</v>
      </c>
      <c r="T2085" s="15">
        <f>R2085*S2085</f>
        <v>93</v>
      </c>
    </row>
    <row r="2086" spans="16:20" ht="17.25">
      <c r="P2086" s="12">
        <v>2</v>
      </c>
      <c r="Q2086" s="11" t="s">
        <v>34</v>
      </c>
      <c r="R2086" s="13">
        <v>0.25</v>
      </c>
      <c r="S2086" s="14">
        <v>270</v>
      </c>
      <c r="T2086" s="15">
        <f t="shared" ref="T2086:T2088" si="109">R2086*S2086</f>
        <v>67.5</v>
      </c>
    </row>
    <row r="2087" spans="16:20" ht="17.25">
      <c r="P2087" s="12">
        <v>3</v>
      </c>
      <c r="Q2087" s="11" t="s">
        <v>35</v>
      </c>
      <c r="R2087" s="13">
        <v>0.5</v>
      </c>
      <c r="S2087" s="14">
        <v>95</v>
      </c>
      <c r="T2087" s="15">
        <f t="shared" si="109"/>
        <v>47.5</v>
      </c>
    </row>
    <row r="2088" spans="16:20" ht="17.25">
      <c r="P2088" s="12">
        <v>4</v>
      </c>
      <c r="Q2088" s="11" t="s">
        <v>36</v>
      </c>
      <c r="R2088" s="10"/>
      <c r="S2088" s="10"/>
      <c r="T2088" s="15">
        <f t="shared" si="109"/>
        <v>0</v>
      </c>
    </row>
    <row r="2089" spans="16:20" ht="17.25">
      <c r="P2089" s="12">
        <v>5</v>
      </c>
      <c r="Q2089" s="9"/>
      <c r="R2089" s="2"/>
      <c r="S2089" s="2"/>
      <c r="T2089" s="6"/>
    </row>
    <row r="2090" spans="16:20" ht="17.25">
      <c r="P2090" s="47" t="s">
        <v>22</v>
      </c>
      <c r="Q2090" s="48"/>
      <c r="R2090" s="48"/>
      <c r="S2090" s="49"/>
      <c r="T2090" s="15">
        <f>SUM(T2085:T2089)</f>
        <v>208</v>
      </c>
    </row>
    <row r="2091" spans="16:20" ht="17.25">
      <c r="P2091" s="3" t="s">
        <v>15</v>
      </c>
      <c r="Q2091" s="3"/>
      <c r="R2091" s="3"/>
      <c r="S2091" s="3"/>
      <c r="T2091" s="3"/>
    </row>
    <row r="2092" spans="16:20" ht="17.25">
      <c r="P2092" s="30" t="s">
        <v>69</v>
      </c>
      <c r="Q2092" s="11" t="s">
        <v>37</v>
      </c>
      <c r="R2092" s="13">
        <v>0.5</v>
      </c>
      <c r="S2092" s="14">
        <v>160</v>
      </c>
      <c r="T2092" s="15">
        <f>R2092*S2092</f>
        <v>80</v>
      </c>
    </row>
    <row r="2093" spans="16:20" ht="17.25">
      <c r="P2093" s="30" t="s">
        <v>71</v>
      </c>
      <c r="Q2093" s="11" t="s">
        <v>38</v>
      </c>
      <c r="R2093" s="13">
        <v>0.25</v>
      </c>
      <c r="S2093" s="14">
        <v>180</v>
      </c>
      <c r="T2093" s="15">
        <f t="shared" ref="T2093:T2105" si="110">R2093*S2093</f>
        <v>45</v>
      </c>
    </row>
    <row r="2094" spans="16:20" ht="17.25">
      <c r="P2094" s="30" t="s">
        <v>72</v>
      </c>
      <c r="Q2094" s="11" t="s">
        <v>36</v>
      </c>
      <c r="R2094" s="13">
        <v>25</v>
      </c>
      <c r="S2094" s="14">
        <v>7.5</v>
      </c>
      <c r="T2094" s="15">
        <f t="shared" si="110"/>
        <v>187.5</v>
      </c>
    </row>
    <row r="2095" spans="16:20" ht="17.25">
      <c r="P2095" s="30" t="s">
        <v>73</v>
      </c>
      <c r="Q2095" s="11" t="s">
        <v>63</v>
      </c>
      <c r="R2095" s="13">
        <v>1.5</v>
      </c>
      <c r="S2095" s="14">
        <v>200</v>
      </c>
      <c r="T2095" s="15">
        <f t="shared" si="110"/>
        <v>300</v>
      </c>
    </row>
    <row r="2096" spans="16:20" ht="17.25">
      <c r="P2096" s="30" t="s">
        <v>74</v>
      </c>
      <c r="Q2096" s="11" t="s">
        <v>40</v>
      </c>
      <c r="R2096" s="13">
        <v>0.05</v>
      </c>
      <c r="S2096" s="14">
        <v>400</v>
      </c>
      <c r="T2096" s="15">
        <f t="shared" si="110"/>
        <v>20</v>
      </c>
    </row>
    <row r="2097" spans="16:20" ht="17.25">
      <c r="P2097" s="30" t="s">
        <v>75</v>
      </c>
      <c r="Q2097" s="11" t="s">
        <v>41</v>
      </c>
      <c r="R2097" s="13">
        <v>0.1</v>
      </c>
      <c r="S2097" s="14">
        <v>40</v>
      </c>
      <c r="T2097" s="15">
        <f t="shared" si="110"/>
        <v>4</v>
      </c>
    </row>
    <row r="2098" spans="16:20" ht="17.25">
      <c r="P2098" s="30" t="s">
        <v>76</v>
      </c>
      <c r="Q2098" s="11" t="s">
        <v>42</v>
      </c>
      <c r="R2098" s="13">
        <v>2</v>
      </c>
      <c r="S2098" s="14">
        <v>40</v>
      </c>
      <c r="T2098" s="15">
        <f t="shared" si="110"/>
        <v>80</v>
      </c>
    </row>
    <row r="2099" spans="16:20" ht="17.25">
      <c r="P2099" s="30" t="s">
        <v>77</v>
      </c>
      <c r="Q2099" s="11" t="s">
        <v>43</v>
      </c>
      <c r="R2099" s="13">
        <v>3</v>
      </c>
      <c r="S2099" s="14">
        <v>45</v>
      </c>
      <c r="T2099" s="15">
        <f t="shared" si="110"/>
        <v>135</v>
      </c>
    </row>
    <row r="2100" spans="16:20" ht="17.25">
      <c r="P2100" s="30" t="s">
        <v>78</v>
      </c>
      <c r="Q2100" s="11" t="s">
        <v>44</v>
      </c>
      <c r="R2100" s="13">
        <v>2</v>
      </c>
      <c r="S2100" s="14">
        <v>65</v>
      </c>
      <c r="T2100" s="15">
        <f t="shared" si="110"/>
        <v>130</v>
      </c>
    </row>
    <row r="2101" spans="16:20" ht="17.25">
      <c r="P2101" s="30" t="s">
        <v>79</v>
      </c>
      <c r="Q2101" s="11" t="s">
        <v>45</v>
      </c>
      <c r="R2101" s="13">
        <v>1</v>
      </c>
      <c r="S2101" s="14">
        <v>60</v>
      </c>
      <c r="T2101" s="15">
        <f t="shared" si="110"/>
        <v>60</v>
      </c>
    </row>
    <row r="2102" spans="16:20" ht="17.25">
      <c r="P2102" s="30" t="s">
        <v>80</v>
      </c>
      <c r="Q2102" s="11" t="s">
        <v>46</v>
      </c>
      <c r="R2102" s="13">
        <v>0.5</v>
      </c>
      <c r="S2102" s="14">
        <v>45</v>
      </c>
      <c r="T2102" s="15">
        <f t="shared" si="110"/>
        <v>22.5</v>
      </c>
    </row>
    <row r="2103" spans="16:20" ht="17.25">
      <c r="P2103" s="30" t="s">
        <v>81</v>
      </c>
      <c r="Q2103" s="11" t="s">
        <v>47</v>
      </c>
      <c r="R2103" s="13">
        <v>0.5</v>
      </c>
      <c r="S2103" s="14">
        <v>65</v>
      </c>
      <c r="T2103" s="15">
        <f t="shared" si="110"/>
        <v>32.5</v>
      </c>
    </row>
    <row r="2104" spans="16:20" ht="17.25">
      <c r="P2104" s="30" t="s">
        <v>82</v>
      </c>
      <c r="Q2104" s="11" t="s">
        <v>48</v>
      </c>
      <c r="R2104" s="13">
        <v>1</v>
      </c>
      <c r="S2104" s="14">
        <v>200</v>
      </c>
      <c r="T2104" s="15">
        <f t="shared" si="110"/>
        <v>200</v>
      </c>
    </row>
    <row r="2105" spans="16:20" ht="17.25">
      <c r="P2105" s="30" t="s">
        <v>83</v>
      </c>
      <c r="Q2105" s="11" t="s">
        <v>49</v>
      </c>
      <c r="R2105" s="13"/>
      <c r="S2105" s="14">
        <v>745</v>
      </c>
      <c r="T2105" s="15">
        <f t="shared" si="110"/>
        <v>0</v>
      </c>
    </row>
    <row r="2106" spans="16:20" ht="17.25">
      <c r="P2106" s="30" t="s">
        <v>138</v>
      </c>
      <c r="Q2106" s="2"/>
      <c r="R2106" s="2"/>
      <c r="S2106" s="2"/>
      <c r="T2106" s="2"/>
    </row>
    <row r="2107" spans="16:20" ht="17.25">
      <c r="P2107" s="30" t="s">
        <v>139</v>
      </c>
      <c r="Q2107" s="2"/>
      <c r="R2107" s="2"/>
      <c r="S2107" s="2"/>
      <c r="T2107" s="2"/>
    </row>
    <row r="2108" spans="16:20" ht="17.25">
      <c r="P2108" s="30" t="s">
        <v>140</v>
      </c>
      <c r="Q2108" s="2"/>
      <c r="R2108" s="2"/>
      <c r="S2108" s="2"/>
      <c r="T2108" s="2"/>
    </row>
    <row r="2109" spans="16:20" ht="17.25">
      <c r="P2109" s="30" t="s">
        <v>141</v>
      </c>
      <c r="Q2109" s="2"/>
      <c r="R2109" s="2"/>
      <c r="S2109" s="2"/>
      <c r="T2109" s="2"/>
    </row>
    <row r="2110" spans="16:20" ht="17.25">
      <c r="P2110" s="30" t="s">
        <v>142</v>
      </c>
      <c r="Q2110" s="2"/>
      <c r="R2110" s="2"/>
      <c r="S2110" s="2"/>
      <c r="T2110" s="2"/>
    </row>
    <row r="2111" spans="16:20" ht="17.25">
      <c r="P2111" s="47" t="s">
        <v>16</v>
      </c>
      <c r="Q2111" s="48"/>
      <c r="R2111" s="48"/>
      <c r="S2111" s="49"/>
      <c r="T2111" s="2">
        <f>SUM(T2092:T2110)</f>
        <v>1296.5</v>
      </c>
    </row>
    <row r="2112" spans="16:20" ht="17.25">
      <c r="P2112" s="3" t="s">
        <v>17</v>
      </c>
      <c r="Q2112" s="3"/>
      <c r="R2112" s="3"/>
      <c r="S2112" s="3"/>
      <c r="T2112" s="3"/>
    </row>
    <row r="2119" spans="16:20">
      <c r="P2119" t="s">
        <v>20</v>
      </c>
    </row>
    <row r="2120" spans="16:20" ht="17.25">
      <c r="P2120" s="5" t="s">
        <v>10</v>
      </c>
      <c r="Q2120" s="2" t="s">
        <v>11</v>
      </c>
      <c r="R2120" s="2" t="s">
        <v>12</v>
      </c>
      <c r="S2120" s="2" t="s">
        <v>13</v>
      </c>
      <c r="T2120" s="2" t="s">
        <v>14</v>
      </c>
    </row>
    <row r="2121" spans="16:20">
      <c r="P2121" s="30" t="s">
        <v>97</v>
      </c>
      <c r="Q2121" s="1"/>
      <c r="R2121" s="1">
        <v>12</v>
      </c>
      <c r="S2121" s="16">
        <v>10</v>
      </c>
      <c r="T2121" s="1">
        <f>R2121*S2121</f>
        <v>120</v>
      </c>
    </row>
    <row r="2122" spans="16:20">
      <c r="P2122" s="30" t="s">
        <v>98</v>
      </c>
      <c r="Q2122" s="1"/>
      <c r="R2122" s="1">
        <v>13</v>
      </c>
      <c r="S2122" s="16">
        <v>200</v>
      </c>
      <c r="T2122" s="1">
        <f t="shared" ref="T2122:T2123" si="111">R2122*S2122</f>
        <v>2600</v>
      </c>
    </row>
    <row r="2123" spans="16:20">
      <c r="P2123" s="30" t="s">
        <v>99</v>
      </c>
      <c r="Q2123" s="1"/>
      <c r="R2123" s="1">
        <v>15</v>
      </c>
      <c r="S2123" s="16">
        <v>100</v>
      </c>
      <c r="T2123" s="1">
        <f t="shared" si="111"/>
        <v>1500</v>
      </c>
    </row>
    <row r="2124" spans="16:20">
      <c r="P2124" s="30" t="s">
        <v>100</v>
      </c>
      <c r="Q2124" s="1"/>
      <c r="R2124" s="1"/>
      <c r="S2124" s="16"/>
      <c r="T2124" s="1"/>
    </row>
    <row r="2125" spans="16:20">
      <c r="P2125" s="30" t="s">
        <v>144</v>
      </c>
      <c r="Q2125" s="1"/>
      <c r="R2125" s="1"/>
      <c r="S2125" s="1"/>
      <c r="T2125" s="1"/>
    </row>
    <row r="2126" spans="16:20">
      <c r="P2126" s="51" t="s">
        <v>21</v>
      </c>
      <c r="Q2126" s="52"/>
      <c r="R2126" s="52"/>
      <c r="S2126" s="53"/>
      <c r="T2126" s="1"/>
    </row>
    <row r="2127" spans="16:20" ht="17.25">
      <c r="P2127" s="47" t="s">
        <v>23</v>
      </c>
      <c r="Q2127" s="48"/>
      <c r="R2127" s="48"/>
      <c r="S2127" s="49"/>
      <c r="T2127" s="1"/>
    </row>
    <row r="2128" spans="16:20">
      <c r="P2128" t="s">
        <v>24</v>
      </c>
    </row>
    <row r="2129" spans="16:20" ht="17.25">
      <c r="P2129" s="32" t="s">
        <v>119</v>
      </c>
      <c r="Q2129" s="11" t="s">
        <v>37</v>
      </c>
      <c r="R2129" s="13">
        <v>0.5</v>
      </c>
      <c r="S2129" s="14">
        <v>160</v>
      </c>
      <c r="T2129" s="15">
        <f>R2129*S2129</f>
        <v>80</v>
      </c>
    </row>
    <row r="2130" spans="16:20" ht="17.25">
      <c r="P2130" s="32" t="s">
        <v>120</v>
      </c>
      <c r="Q2130" s="11" t="s">
        <v>38</v>
      </c>
      <c r="R2130" s="13">
        <v>0.25</v>
      </c>
      <c r="S2130" s="14">
        <v>180</v>
      </c>
      <c r="T2130" s="15">
        <f t="shared" ref="T2130:T2142" si="112">R2130*S2130</f>
        <v>45</v>
      </c>
    </row>
    <row r="2131" spans="16:20" ht="17.25">
      <c r="P2131" s="32" t="s">
        <v>121</v>
      </c>
      <c r="Q2131" s="11" t="s">
        <v>36</v>
      </c>
      <c r="R2131" s="13">
        <v>25</v>
      </c>
      <c r="S2131" s="14">
        <v>7.5</v>
      </c>
      <c r="T2131" s="15">
        <f t="shared" si="112"/>
        <v>187.5</v>
      </c>
    </row>
    <row r="2132" spans="16:20" ht="17.25">
      <c r="P2132" s="32" t="s">
        <v>122</v>
      </c>
      <c r="Q2132" s="11" t="s">
        <v>64</v>
      </c>
      <c r="R2132" s="13">
        <v>1.5</v>
      </c>
      <c r="S2132" s="14">
        <v>145</v>
      </c>
      <c r="T2132" s="15">
        <f t="shared" si="112"/>
        <v>217.5</v>
      </c>
    </row>
    <row r="2133" spans="16:20" ht="17.25">
      <c r="P2133" s="32" t="s">
        <v>123</v>
      </c>
      <c r="Q2133" s="11" t="s">
        <v>40</v>
      </c>
      <c r="R2133" s="13">
        <v>0.05</v>
      </c>
      <c r="S2133" s="14">
        <v>400</v>
      </c>
      <c r="T2133" s="15">
        <f t="shared" si="112"/>
        <v>20</v>
      </c>
    </row>
    <row r="2134" spans="16:20" ht="17.25">
      <c r="P2134" s="32" t="s">
        <v>124</v>
      </c>
      <c r="Q2134" s="11" t="s">
        <v>41</v>
      </c>
      <c r="R2134" s="13">
        <v>0.1</v>
      </c>
      <c r="S2134" s="14">
        <v>40</v>
      </c>
      <c r="T2134" s="15">
        <f t="shared" si="112"/>
        <v>4</v>
      </c>
    </row>
    <row r="2135" spans="16:20" ht="17.25">
      <c r="P2135" s="32" t="s">
        <v>125</v>
      </c>
      <c r="Q2135" s="11" t="s">
        <v>42</v>
      </c>
      <c r="R2135" s="13">
        <v>2</v>
      </c>
      <c r="S2135" s="14">
        <v>40</v>
      </c>
      <c r="T2135" s="15">
        <f t="shared" si="112"/>
        <v>80</v>
      </c>
    </row>
    <row r="2136" spans="16:20" ht="17.25">
      <c r="P2136" s="32" t="s">
        <v>126</v>
      </c>
      <c r="Q2136" s="11" t="s">
        <v>43</v>
      </c>
      <c r="R2136" s="13">
        <v>3</v>
      </c>
      <c r="S2136" s="14">
        <v>45</v>
      </c>
      <c r="T2136" s="15">
        <f t="shared" si="112"/>
        <v>135</v>
      </c>
    </row>
    <row r="2137" spans="16:20" ht="17.25">
      <c r="P2137" s="32" t="s">
        <v>127</v>
      </c>
      <c r="Q2137" s="11" t="s">
        <v>44</v>
      </c>
      <c r="R2137" s="13">
        <v>2</v>
      </c>
      <c r="S2137" s="14">
        <v>65</v>
      </c>
      <c r="T2137" s="15">
        <f t="shared" si="112"/>
        <v>130</v>
      </c>
    </row>
    <row r="2138" spans="16:20" ht="17.25">
      <c r="P2138" s="32" t="s">
        <v>128</v>
      </c>
      <c r="Q2138" s="11" t="s">
        <v>45</v>
      </c>
      <c r="R2138" s="13">
        <v>1</v>
      </c>
      <c r="S2138" s="14">
        <v>60</v>
      </c>
      <c r="T2138" s="15">
        <f t="shared" si="112"/>
        <v>60</v>
      </c>
    </row>
    <row r="2139" spans="16:20" ht="17.25">
      <c r="P2139" s="32" t="s">
        <v>129</v>
      </c>
      <c r="Q2139" s="11" t="s">
        <v>46</v>
      </c>
      <c r="R2139" s="13">
        <v>0.5</v>
      </c>
      <c r="S2139" s="14">
        <v>45</v>
      </c>
      <c r="T2139" s="15">
        <f t="shared" si="112"/>
        <v>22.5</v>
      </c>
    </row>
    <row r="2140" spans="16:20" ht="17.25">
      <c r="P2140" s="32" t="s">
        <v>130</v>
      </c>
      <c r="Q2140" s="11" t="s">
        <v>47</v>
      </c>
      <c r="R2140" s="13">
        <v>0.5</v>
      </c>
      <c r="S2140" s="14">
        <v>65</v>
      </c>
      <c r="T2140" s="15">
        <f t="shared" si="112"/>
        <v>32.5</v>
      </c>
    </row>
    <row r="2141" spans="16:20" ht="17.25">
      <c r="P2141" s="32" t="s">
        <v>131</v>
      </c>
      <c r="Q2141" s="11" t="s">
        <v>48</v>
      </c>
      <c r="R2141" s="13">
        <v>1</v>
      </c>
      <c r="S2141" s="14">
        <v>200</v>
      </c>
      <c r="T2141" s="15">
        <f t="shared" si="112"/>
        <v>200</v>
      </c>
    </row>
    <row r="2142" spans="16:20" ht="17.25">
      <c r="P2142" s="32" t="s">
        <v>132</v>
      </c>
      <c r="Q2142" s="11" t="s">
        <v>49</v>
      </c>
      <c r="R2142" s="13"/>
      <c r="S2142" s="14">
        <v>745</v>
      </c>
      <c r="T2142" s="15">
        <f t="shared" si="112"/>
        <v>0</v>
      </c>
    </row>
    <row r="2143" spans="16:20" ht="17.25">
      <c r="P2143" s="32" t="s">
        <v>150</v>
      </c>
      <c r="Q2143" s="2"/>
      <c r="R2143" s="2"/>
      <c r="S2143" s="2"/>
      <c r="T2143" s="2"/>
    </row>
    <row r="2144" spans="16:20" ht="17.25">
      <c r="P2144" s="32" t="s">
        <v>151</v>
      </c>
      <c r="Q2144" s="2"/>
      <c r="R2144" s="2"/>
      <c r="S2144" s="2"/>
      <c r="T2144" s="2"/>
    </row>
    <row r="2145" spans="16:20" ht="17.25">
      <c r="P2145" s="32" t="s">
        <v>152</v>
      </c>
      <c r="Q2145" s="2"/>
      <c r="R2145" s="2"/>
      <c r="S2145" s="2"/>
      <c r="T2145" s="2"/>
    </row>
    <row r="2146" spans="16:20" ht="17.25">
      <c r="P2146" s="32" t="s">
        <v>153</v>
      </c>
      <c r="Q2146" s="2"/>
      <c r="R2146" s="2"/>
      <c r="S2146" s="2"/>
      <c r="T2146" s="2"/>
    </row>
    <row r="2147" spans="16:20" ht="17.25">
      <c r="P2147" s="32" t="s">
        <v>154</v>
      </c>
      <c r="Q2147" s="2"/>
      <c r="R2147" s="2"/>
      <c r="S2147" s="2"/>
      <c r="T2147" s="2"/>
    </row>
    <row r="2148" spans="16:20" ht="17.25">
      <c r="P2148" s="47" t="s">
        <v>65</v>
      </c>
      <c r="Q2148" s="48"/>
      <c r="R2148" s="48"/>
      <c r="S2148" s="49"/>
      <c r="T2148" s="2">
        <f>SUM(T2129:T2147)</f>
        <v>1214</v>
      </c>
    </row>
    <row r="2151" spans="16:20">
      <c r="R2151" t="s">
        <v>25</v>
      </c>
    </row>
    <row r="2153" spans="16:20">
      <c r="P2153" s="45" t="s">
        <v>26</v>
      </c>
      <c r="Q2153" s="45"/>
      <c r="R2153" s="1" t="s">
        <v>27</v>
      </c>
      <c r="S2153" s="1" t="s">
        <v>28</v>
      </c>
      <c r="T2153" s="1" t="s">
        <v>29</v>
      </c>
    </row>
    <row r="2154" spans="16:20">
      <c r="P2154" s="45" t="s">
        <v>30</v>
      </c>
      <c r="Q2154" s="45"/>
      <c r="R2154" s="18">
        <f>T2090</f>
        <v>208</v>
      </c>
      <c r="S2154" s="19">
        <f>R2082</f>
        <v>17</v>
      </c>
      <c r="T2154" s="16">
        <f>R2154/S2154</f>
        <v>12.235294117647058</v>
      </c>
    </row>
    <row r="2155" spans="16:20">
      <c r="P2155" s="45" t="s">
        <v>31</v>
      </c>
      <c r="Q2155" s="45"/>
      <c r="R2155" s="18">
        <f>T2111</f>
        <v>1296.5</v>
      </c>
      <c r="S2155" s="19">
        <v>17</v>
      </c>
      <c r="T2155" s="16">
        <f t="shared" ref="T2155:T2156" si="113">R2155/S2155</f>
        <v>76.264705882352942</v>
      </c>
    </row>
    <row r="2156" spans="16:20">
      <c r="P2156" s="45" t="s">
        <v>32</v>
      </c>
      <c r="Q2156" s="45"/>
      <c r="R2156" s="18">
        <f>T2148</f>
        <v>1214</v>
      </c>
      <c r="S2156" s="19">
        <v>17</v>
      </c>
      <c r="T2156" s="16">
        <f t="shared" si="113"/>
        <v>71.411764705882348</v>
      </c>
    </row>
    <row r="2157" spans="16:20">
      <c r="P2157" s="46" t="s">
        <v>155</v>
      </c>
      <c r="Q2157" s="46"/>
      <c r="R2157" s="1"/>
      <c r="S2157" s="1"/>
      <c r="T2157" s="1"/>
    </row>
    <row r="2158" spans="16:20">
      <c r="P2158" s="46" t="s">
        <v>156</v>
      </c>
      <c r="Q2158" s="46"/>
      <c r="R2158" s="1"/>
      <c r="S2158" s="1"/>
      <c r="T2158" s="1"/>
    </row>
    <row r="2159" spans="16:20">
      <c r="P2159" s="45" t="s">
        <v>66</v>
      </c>
      <c r="Q2159" s="45"/>
      <c r="R2159" s="18">
        <f>SUM(R2154:R2158)</f>
        <v>2718.5</v>
      </c>
      <c r="S2159" s="1"/>
      <c r="T2159" s="20">
        <f>SUM(T2154:T2158)</f>
        <v>159.91176470588235</v>
      </c>
    </row>
    <row r="2174" spans="16:20">
      <c r="S2174" t="s">
        <v>19</v>
      </c>
      <c r="T2174" s="8">
        <v>42084</v>
      </c>
    </row>
    <row r="2175" spans="16:20">
      <c r="P2175" t="s">
        <v>18</v>
      </c>
    </row>
    <row r="2177" spans="16:20" ht="17.25">
      <c r="P2177" s="50" t="s">
        <v>0</v>
      </c>
      <c r="Q2177" s="50"/>
      <c r="R2177" s="2" t="s">
        <v>1</v>
      </c>
      <c r="S2177" s="2" t="s">
        <v>2</v>
      </c>
      <c r="T2177" s="2" t="s">
        <v>3</v>
      </c>
    </row>
    <row r="2178" spans="16:20" ht="17.25">
      <c r="P2178" s="50" t="s">
        <v>4</v>
      </c>
      <c r="Q2178" s="50"/>
      <c r="R2178" s="2">
        <v>17</v>
      </c>
      <c r="S2178" s="2">
        <v>17</v>
      </c>
      <c r="T2178" s="2">
        <v>17</v>
      </c>
    </row>
    <row r="2179" spans="16:20" ht="17.25">
      <c r="P2179" s="50" t="s">
        <v>5</v>
      </c>
      <c r="Q2179" s="50"/>
      <c r="R2179" s="2"/>
      <c r="S2179" s="2"/>
      <c r="T2179" s="2"/>
    </row>
    <row r="2180" spans="16:20" ht="17.25">
      <c r="P2180" s="50" t="s">
        <v>6</v>
      </c>
      <c r="Q2180" s="50"/>
      <c r="R2180" s="2"/>
      <c r="S2180" s="2"/>
      <c r="T2180" s="2"/>
    </row>
    <row r="2181" spans="16:20" ht="17.25">
      <c r="P2181" s="50" t="s">
        <v>7</v>
      </c>
      <c r="Q2181" s="50"/>
      <c r="R2181" s="2"/>
      <c r="S2181" s="2"/>
      <c r="T2181" s="2"/>
    </row>
    <row r="2182" spans="16:20" ht="17.25">
      <c r="P2182" s="50" t="s">
        <v>8</v>
      </c>
      <c r="Q2182" s="50"/>
      <c r="R2182" s="2">
        <f>SUM(R2178:R2181)</f>
        <v>17</v>
      </c>
      <c r="S2182" s="2">
        <f t="shared" ref="S2182:T2182" si="114">SUM(S2178:S2181)</f>
        <v>17</v>
      </c>
      <c r="T2182" s="2">
        <f t="shared" si="114"/>
        <v>17</v>
      </c>
    </row>
    <row r="2183" spans="16:20" ht="17.25">
      <c r="P2183" s="4" t="s">
        <v>9</v>
      </c>
      <c r="Q2183" s="3"/>
      <c r="R2183" s="3"/>
      <c r="S2183" s="3"/>
      <c r="T2183" s="3"/>
    </row>
    <row r="2184" spans="16:20" ht="17.25">
      <c r="P2184" s="5" t="s">
        <v>10</v>
      </c>
      <c r="Q2184" s="2" t="s">
        <v>11</v>
      </c>
      <c r="R2184" s="2" t="s">
        <v>12</v>
      </c>
      <c r="S2184" s="2" t="s">
        <v>13</v>
      </c>
      <c r="T2184" s="2" t="s">
        <v>14</v>
      </c>
    </row>
    <row r="2185" spans="16:20" ht="17.25">
      <c r="P2185" s="12">
        <v>1</v>
      </c>
      <c r="Q2185" s="11" t="s">
        <v>33</v>
      </c>
      <c r="R2185" s="13">
        <v>0.15</v>
      </c>
      <c r="S2185" s="14">
        <v>620</v>
      </c>
      <c r="T2185" s="15">
        <f>R2185*S2185</f>
        <v>93</v>
      </c>
    </row>
    <row r="2186" spans="16:20" ht="17.25">
      <c r="P2186" s="12">
        <v>2</v>
      </c>
      <c r="Q2186" s="11" t="s">
        <v>34</v>
      </c>
      <c r="R2186" s="13">
        <v>0.25</v>
      </c>
      <c r="S2186" s="14">
        <v>270</v>
      </c>
      <c r="T2186" s="15">
        <f t="shared" ref="T2186:T2188" si="115">R2186*S2186</f>
        <v>67.5</v>
      </c>
    </row>
    <row r="2187" spans="16:20" ht="17.25">
      <c r="P2187" s="12">
        <v>3</v>
      </c>
      <c r="Q2187" s="11" t="s">
        <v>35</v>
      </c>
      <c r="R2187" s="13">
        <v>0.5</v>
      </c>
      <c r="S2187" s="14">
        <v>95</v>
      </c>
      <c r="T2187" s="15">
        <f t="shared" si="115"/>
        <v>47.5</v>
      </c>
    </row>
    <row r="2188" spans="16:20" ht="17.25">
      <c r="P2188" s="12">
        <v>4</v>
      </c>
      <c r="Q2188" s="11" t="s">
        <v>67</v>
      </c>
      <c r="R2188" s="13">
        <v>5</v>
      </c>
      <c r="S2188" s="14">
        <v>160</v>
      </c>
      <c r="T2188" s="15">
        <f t="shared" si="115"/>
        <v>800</v>
      </c>
    </row>
    <row r="2189" spans="16:20" ht="17.25">
      <c r="P2189" s="12">
        <v>5</v>
      </c>
      <c r="Q2189" s="9"/>
      <c r="R2189" s="2"/>
      <c r="S2189" s="2"/>
      <c r="T2189" s="6"/>
    </row>
    <row r="2190" spans="16:20" ht="17.25">
      <c r="P2190" s="47" t="s">
        <v>22</v>
      </c>
      <c r="Q2190" s="48"/>
      <c r="R2190" s="48"/>
      <c r="S2190" s="49"/>
      <c r="T2190" s="15">
        <f>SUM(T2185:T2189)</f>
        <v>1008</v>
      </c>
    </row>
    <row r="2191" spans="16:20" ht="17.25">
      <c r="P2191" s="3" t="s">
        <v>15</v>
      </c>
      <c r="Q2191" s="3"/>
      <c r="R2191" s="3"/>
      <c r="S2191" s="3"/>
      <c r="T2191" s="15"/>
    </row>
    <row r="2192" spans="16:20" ht="17.25">
      <c r="P2192" s="30" t="s">
        <v>69</v>
      </c>
      <c r="Q2192" s="11" t="s">
        <v>37</v>
      </c>
      <c r="R2192" s="13">
        <v>0.5</v>
      </c>
      <c r="S2192" s="14">
        <v>160</v>
      </c>
      <c r="T2192" s="15">
        <f>R2192*S2192</f>
        <v>80</v>
      </c>
    </row>
    <row r="2193" spans="16:20" ht="17.25">
      <c r="P2193" s="30" t="s">
        <v>71</v>
      </c>
      <c r="Q2193" s="11" t="s">
        <v>38</v>
      </c>
      <c r="R2193" s="13">
        <v>0.25</v>
      </c>
      <c r="S2193" s="14">
        <v>180</v>
      </c>
      <c r="T2193" s="15">
        <f t="shared" ref="T2193:T2205" si="116">R2193*S2193</f>
        <v>45</v>
      </c>
    </row>
    <row r="2194" spans="16:20" ht="17.25">
      <c r="P2194" s="30" t="s">
        <v>72</v>
      </c>
      <c r="Q2194" s="11" t="s">
        <v>36</v>
      </c>
      <c r="R2194" s="13">
        <v>25</v>
      </c>
      <c r="S2194" s="14">
        <v>7.5</v>
      </c>
      <c r="T2194" s="15">
        <f t="shared" si="116"/>
        <v>187.5</v>
      </c>
    </row>
    <row r="2195" spans="16:20" ht="17.25">
      <c r="P2195" s="30" t="s">
        <v>73</v>
      </c>
      <c r="Q2195" s="11" t="s">
        <v>39</v>
      </c>
      <c r="R2195" s="13">
        <v>1.5</v>
      </c>
      <c r="S2195" s="14">
        <v>145</v>
      </c>
      <c r="T2195" s="15">
        <f t="shared" si="116"/>
        <v>217.5</v>
      </c>
    </row>
    <row r="2196" spans="16:20" ht="17.25">
      <c r="P2196" s="30" t="s">
        <v>74</v>
      </c>
      <c r="Q2196" s="11" t="s">
        <v>40</v>
      </c>
      <c r="R2196" s="13">
        <v>0.05</v>
      </c>
      <c r="S2196" s="14">
        <v>400</v>
      </c>
      <c r="T2196" s="15">
        <f t="shared" si="116"/>
        <v>20</v>
      </c>
    </row>
    <row r="2197" spans="16:20" ht="17.25">
      <c r="P2197" s="30" t="s">
        <v>75</v>
      </c>
      <c r="Q2197" s="11" t="s">
        <v>41</v>
      </c>
      <c r="R2197" s="13">
        <v>0.1</v>
      </c>
      <c r="S2197" s="14">
        <v>40</v>
      </c>
      <c r="T2197" s="15">
        <f t="shared" si="116"/>
        <v>4</v>
      </c>
    </row>
    <row r="2198" spans="16:20" ht="17.25">
      <c r="P2198" s="30" t="s">
        <v>76</v>
      </c>
      <c r="Q2198" s="11" t="s">
        <v>42</v>
      </c>
      <c r="R2198" s="13">
        <v>2</v>
      </c>
      <c r="S2198" s="14">
        <v>40</v>
      </c>
      <c r="T2198" s="15">
        <f t="shared" si="116"/>
        <v>80</v>
      </c>
    </row>
    <row r="2199" spans="16:20" ht="17.25">
      <c r="P2199" s="30" t="s">
        <v>77</v>
      </c>
      <c r="Q2199" s="11" t="s">
        <v>43</v>
      </c>
      <c r="R2199" s="13">
        <v>3</v>
      </c>
      <c r="S2199" s="14">
        <v>45</v>
      </c>
      <c r="T2199" s="15">
        <f t="shared" si="116"/>
        <v>135</v>
      </c>
    </row>
    <row r="2200" spans="16:20" ht="17.25">
      <c r="P2200" s="30" t="s">
        <v>78</v>
      </c>
      <c r="Q2200" s="11" t="s">
        <v>44</v>
      </c>
      <c r="R2200" s="13">
        <v>2</v>
      </c>
      <c r="S2200" s="14">
        <v>65</v>
      </c>
      <c r="T2200" s="15">
        <f t="shared" si="116"/>
        <v>130</v>
      </c>
    </row>
    <row r="2201" spans="16:20" ht="17.25">
      <c r="P2201" s="30" t="s">
        <v>79</v>
      </c>
      <c r="Q2201" s="11" t="s">
        <v>45</v>
      </c>
      <c r="R2201" s="13">
        <v>1</v>
      </c>
      <c r="S2201" s="14">
        <v>60</v>
      </c>
      <c r="T2201" s="15">
        <f t="shared" si="116"/>
        <v>60</v>
      </c>
    </row>
    <row r="2202" spans="16:20" ht="17.25">
      <c r="P2202" s="30" t="s">
        <v>80</v>
      </c>
      <c r="Q2202" s="11" t="s">
        <v>46</v>
      </c>
      <c r="R2202" s="13">
        <v>0.5</v>
      </c>
      <c r="S2202" s="14">
        <v>45</v>
      </c>
      <c r="T2202" s="15">
        <f t="shared" si="116"/>
        <v>22.5</v>
      </c>
    </row>
    <row r="2203" spans="16:20" ht="17.25">
      <c r="P2203" s="30" t="s">
        <v>81</v>
      </c>
      <c r="Q2203" s="11" t="s">
        <v>47</v>
      </c>
      <c r="R2203" s="13">
        <v>0.5</v>
      </c>
      <c r="S2203" s="14">
        <v>65</v>
      </c>
      <c r="T2203" s="15">
        <f t="shared" si="116"/>
        <v>32.5</v>
      </c>
    </row>
    <row r="2204" spans="16:20" ht="17.25">
      <c r="P2204" s="30" t="s">
        <v>82</v>
      </c>
      <c r="Q2204" s="11" t="s">
        <v>48</v>
      </c>
      <c r="R2204" s="13">
        <v>1</v>
      </c>
      <c r="S2204" s="14">
        <v>200</v>
      </c>
      <c r="T2204" s="15">
        <f t="shared" si="116"/>
        <v>200</v>
      </c>
    </row>
    <row r="2205" spans="16:20" ht="17.25">
      <c r="P2205" s="30" t="s">
        <v>83</v>
      </c>
      <c r="Q2205" s="11" t="s">
        <v>49</v>
      </c>
      <c r="R2205" s="13"/>
      <c r="S2205" s="14">
        <v>745</v>
      </c>
      <c r="T2205" s="15">
        <f t="shared" si="116"/>
        <v>0</v>
      </c>
    </row>
    <row r="2206" spans="16:20" ht="17.25">
      <c r="P2206" s="30" t="s">
        <v>138</v>
      </c>
      <c r="Q2206" s="11"/>
      <c r="R2206" s="13"/>
      <c r="S2206" s="14"/>
      <c r="T2206" s="15"/>
    </row>
    <row r="2207" spans="16:20" ht="17.25">
      <c r="P2207" s="30" t="s">
        <v>139</v>
      </c>
      <c r="Q2207" s="11"/>
      <c r="R2207" s="13"/>
      <c r="S2207" s="14"/>
      <c r="T2207" s="15"/>
    </row>
    <row r="2208" spans="16:20" ht="17.25">
      <c r="P2208" s="30" t="s">
        <v>140</v>
      </c>
      <c r="Q2208" s="11"/>
      <c r="R2208" s="13"/>
      <c r="S2208" s="14"/>
      <c r="T2208" s="15"/>
    </row>
    <row r="2209" spans="16:20" ht="17.25">
      <c r="P2209" s="30" t="s">
        <v>141</v>
      </c>
      <c r="Q2209" s="11"/>
      <c r="R2209" s="13"/>
      <c r="S2209" s="14"/>
      <c r="T2209" s="15"/>
    </row>
    <row r="2210" spans="16:20" ht="17.25">
      <c r="P2210" s="30" t="s">
        <v>142</v>
      </c>
      <c r="Q2210" s="2"/>
      <c r="R2210" s="13"/>
      <c r="S2210" s="14"/>
      <c r="T2210" s="15"/>
    </row>
    <row r="2211" spans="16:20" ht="17.25">
      <c r="P2211" s="47" t="s">
        <v>16</v>
      </c>
      <c r="Q2211" s="48"/>
      <c r="R2211" s="48"/>
      <c r="S2211" s="49"/>
      <c r="T2211" s="15">
        <f>SUM(T2192:T2210)</f>
        <v>1214</v>
      </c>
    </row>
    <row r="2212" spans="16:20" ht="17.25">
      <c r="P2212" s="3" t="s">
        <v>17</v>
      </c>
      <c r="Q2212" s="3"/>
      <c r="R2212" s="3"/>
      <c r="S2212" s="3"/>
      <c r="T2212" s="3"/>
    </row>
    <row r="2219" spans="16:20">
      <c r="P2219" t="s">
        <v>20</v>
      </c>
    </row>
    <row r="2220" spans="16:20" ht="17.25">
      <c r="P2220" s="5" t="s">
        <v>10</v>
      </c>
      <c r="Q2220" s="2" t="s">
        <v>11</v>
      </c>
      <c r="R2220" s="2" t="s">
        <v>12</v>
      </c>
      <c r="S2220" s="2" t="s">
        <v>13</v>
      </c>
      <c r="T2220" s="2" t="s">
        <v>14</v>
      </c>
    </row>
    <row r="2221" spans="16:20">
      <c r="P2221" s="30" t="s">
        <v>97</v>
      </c>
      <c r="Q2221" s="1"/>
      <c r="R2221" s="1">
        <v>12</v>
      </c>
      <c r="S2221" s="16">
        <v>10</v>
      </c>
      <c r="T2221" s="1">
        <f>R2221*S2221</f>
        <v>120</v>
      </c>
    </row>
    <row r="2222" spans="16:20">
      <c r="P2222" s="30" t="s">
        <v>98</v>
      </c>
      <c r="Q2222" s="1"/>
      <c r="R2222" s="1">
        <v>13</v>
      </c>
      <c r="S2222" s="16">
        <v>200</v>
      </c>
      <c r="T2222" s="1">
        <f t="shared" ref="T2222:T2223" si="117">R2222*S2222</f>
        <v>2600</v>
      </c>
    </row>
    <row r="2223" spans="16:20">
      <c r="P2223" s="30" t="s">
        <v>99</v>
      </c>
      <c r="Q2223" s="1"/>
      <c r="R2223" s="1">
        <v>15</v>
      </c>
      <c r="S2223" s="16">
        <v>100</v>
      </c>
      <c r="T2223" s="1">
        <f t="shared" si="117"/>
        <v>1500</v>
      </c>
    </row>
    <row r="2224" spans="16:20">
      <c r="P2224" s="30" t="s">
        <v>100</v>
      </c>
      <c r="Q2224" s="1"/>
      <c r="R2224" s="1"/>
      <c r="S2224" s="16"/>
      <c r="T2224" s="1"/>
    </row>
    <row r="2225" spans="16:20">
      <c r="P2225" s="30" t="s">
        <v>144</v>
      </c>
      <c r="Q2225" s="1"/>
      <c r="R2225" s="1"/>
      <c r="S2225" s="16"/>
      <c r="T2225" s="1"/>
    </row>
    <row r="2226" spans="16:20">
      <c r="P2226" s="51" t="s">
        <v>21</v>
      </c>
      <c r="Q2226" s="52"/>
      <c r="R2226" s="52"/>
      <c r="S2226" s="53"/>
      <c r="T2226" s="1"/>
    </row>
    <row r="2227" spans="16:20" ht="17.25">
      <c r="P2227" s="47" t="s">
        <v>23</v>
      </c>
      <c r="Q2227" s="48"/>
      <c r="R2227" s="48"/>
      <c r="S2227" s="49"/>
      <c r="T2227" s="1"/>
    </row>
    <row r="2228" spans="16:20">
      <c r="P2228" t="s">
        <v>24</v>
      </c>
    </row>
    <row r="2229" spans="16:20" ht="17.25">
      <c r="P2229" s="32" t="s">
        <v>119</v>
      </c>
      <c r="Q2229" s="11" t="s">
        <v>50</v>
      </c>
      <c r="R2229" s="14">
        <v>0.5</v>
      </c>
      <c r="S2229" s="17">
        <v>160</v>
      </c>
      <c r="T2229" s="14">
        <f>R2229*S2229</f>
        <v>80</v>
      </c>
    </row>
    <row r="2230" spans="16:20" ht="17.25">
      <c r="P2230" s="32" t="s">
        <v>120</v>
      </c>
      <c r="Q2230" s="11" t="s">
        <v>38</v>
      </c>
      <c r="R2230" s="14">
        <v>0.25</v>
      </c>
      <c r="S2230" s="17">
        <v>180</v>
      </c>
      <c r="T2230" s="14">
        <f t="shared" ref="T2230:T2240" si="118">R2230*S2230</f>
        <v>45</v>
      </c>
    </row>
    <row r="2231" spans="16:20" ht="17.25">
      <c r="P2231" s="32" t="s">
        <v>121</v>
      </c>
      <c r="Q2231" s="11" t="s">
        <v>36</v>
      </c>
      <c r="R2231" s="14">
        <v>20</v>
      </c>
      <c r="S2231" s="17">
        <v>7.5</v>
      </c>
      <c r="T2231" s="14">
        <f t="shared" si="118"/>
        <v>150</v>
      </c>
    </row>
    <row r="2232" spans="16:20" ht="17.25">
      <c r="P2232" s="32" t="s">
        <v>122</v>
      </c>
      <c r="Q2232" s="11" t="s">
        <v>51</v>
      </c>
      <c r="R2232" s="14">
        <v>0.05</v>
      </c>
      <c r="S2232" s="17">
        <v>40</v>
      </c>
      <c r="T2232" s="14">
        <f t="shared" si="118"/>
        <v>2</v>
      </c>
    </row>
    <row r="2233" spans="16:20" ht="17.25">
      <c r="P2233" s="32" t="s">
        <v>123</v>
      </c>
      <c r="Q2233" s="11" t="s">
        <v>52</v>
      </c>
      <c r="R2233" s="14">
        <v>1.5</v>
      </c>
      <c r="S2233" s="17">
        <v>90</v>
      </c>
      <c r="T2233" s="14">
        <f t="shared" si="118"/>
        <v>135</v>
      </c>
    </row>
    <row r="2234" spans="16:20" ht="17.25">
      <c r="P2234" s="32" t="s">
        <v>124</v>
      </c>
      <c r="Q2234" s="11" t="s">
        <v>42</v>
      </c>
      <c r="R2234" s="14">
        <v>2</v>
      </c>
      <c r="S2234" s="17">
        <v>45</v>
      </c>
      <c r="T2234" s="14">
        <f t="shared" si="118"/>
        <v>90</v>
      </c>
    </row>
    <row r="2235" spans="16:20" ht="17.25">
      <c r="P2235" s="32" t="s">
        <v>125</v>
      </c>
      <c r="Q2235" s="11" t="s">
        <v>43</v>
      </c>
      <c r="R2235" s="14">
        <v>1</v>
      </c>
      <c r="S2235" s="17">
        <v>45</v>
      </c>
      <c r="T2235" s="14">
        <f t="shared" si="118"/>
        <v>45</v>
      </c>
    </row>
    <row r="2236" spans="16:20" ht="17.25">
      <c r="P2236" s="32" t="s">
        <v>126</v>
      </c>
      <c r="Q2236" s="11" t="s">
        <v>44</v>
      </c>
      <c r="R2236" s="14">
        <v>0.5</v>
      </c>
      <c r="S2236" s="17">
        <v>65</v>
      </c>
      <c r="T2236" s="14">
        <f t="shared" si="118"/>
        <v>32.5</v>
      </c>
    </row>
    <row r="2237" spans="16:20" ht="17.25">
      <c r="P2237" s="32" t="s">
        <v>127</v>
      </c>
      <c r="Q2237" s="11" t="s">
        <v>46</v>
      </c>
      <c r="R2237" s="14">
        <v>0.5</v>
      </c>
      <c r="S2237" s="17">
        <v>45</v>
      </c>
      <c r="T2237" s="14">
        <f t="shared" si="118"/>
        <v>22.5</v>
      </c>
    </row>
    <row r="2238" spans="16:20" ht="17.25">
      <c r="P2238" s="32" t="s">
        <v>128</v>
      </c>
      <c r="Q2238" s="11" t="s">
        <v>54</v>
      </c>
      <c r="R2238" s="14">
        <v>0.5</v>
      </c>
      <c r="S2238" s="17">
        <v>60</v>
      </c>
      <c r="T2238" s="14">
        <f t="shared" si="118"/>
        <v>30</v>
      </c>
    </row>
    <row r="2239" spans="16:20" ht="17.25">
      <c r="P2239" s="32" t="s">
        <v>129</v>
      </c>
      <c r="Q2239" s="11" t="s">
        <v>53</v>
      </c>
      <c r="R2239" s="14">
        <v>0.05</v>
      </c>
      <c r="S2239" s="17">
        <v>200</v>
      </c>
      <c r="T2239" s="14">
        <f t="shared" si="118"/>
        <v>10</v>
      </c>
    </row>
    <row r="2240" spans="16:20" ht="17.25">
      <c r="P2240" s="32" t="s">
        <v>130</v>
      </c>
      <c r="Q2240" s="11" t="s">
        <v>49</v>
      </c>
      <c r="R2240" s="11"/>
      <c r="S2240" s="17">
        <v>745</v>
      </c>
      <c r="T2240" s="14">
        <f t="shared" si="118"/>
        <v>0</v>
      </c>
    </row>
    <row r="2241" spans="16:20" ht="17.25">
      <c r="P2241" s="32" t="s">
        <v>131</v>
      </c>
      <c r="Q2241" s="11"/>
      <c r="R2241" s="2"/>
      <c r="S2241" s="2"/>
      <c r="T2241" s="2"/>
    </row>
    <row r="2242" spans="16:20" ht="17.25">
      <c r="P2242" s="32" t="s">
        <v>132</v>
      </c>
      <c r="Q2242" s="11"/>
      <c r="R2242" s="2"/>
      <c r="S2242" s="2"/>
      <c r="T2242" s="2"/>
    </row>
    <row r="2243" spans="16:20" ht="17.25">
      <c r="P2243" s="32" t="s">
        <v>150</v>
      </c>
      <c r="Q2243" s="11"/>
      <c r="R2243" s="2"/>
      <c r="S2243" s="2"/>
      <c r="T2243" s="2"/>
    </row>
    <row r="2244" spans="16:20" ht="17.25">
      <c r="P2244" s="32" t="s">
        <v>151</v>
      </c>
      <c r="Q2244" s="11"/>
      <c r="R2244" s="2"/>
      <c r="S2244" s="2"/>
      <c r="T2244" s="2"/>
    </row>
    <row r="2245" spans="16:20" ht="17.25">
      <c r="P2245" s="32" t="s">
        <v>152</v>
      </c>
      <c r="Q2245" s="11"/>
      <c r="R2245" s="2"/>
      <c r="S2245" s="2"/>
      <c r="T2245" s="2"/>
    </row>
    <row r="2246" spans="16:20" ht="17.25">
      <c r="P2246" s="32" t="s">
        <v>153</v>
      </c>
      <c r="Q2246" s="11"/>
      <c r="R2246" s="2"/>
      <c r="S2246" s="2"/>
      <c r="T2246" s="2"/>
    </row>
    <row r="2247" spans="16:20" ht="17.25">
      <c r="P2247" s="32" t="s">
        <v>154</v>
      </c>
      <c r="Q2247" s="2"/>
      <c r="R2247" s="2"/>
      <c r="S2247" s="2"/>
      <c r="T2247" s="2"/>
    </row>
    <row r="2248" spans="16:20" ht="17.25">
      <c r="P2248" s="47" t="s">
        <v>65</v>
      </c>
      <c r="Q2248" s="48"/>
      <c r="R2248" s="48"/>
      <c r="S2248" s="49"/>
      <c r="T2248" s="14">
        <f>SUM(T2229:T2247)</f>
        <v>642</v>
      </c>
    </row>
    <row r="2251" spans="16:20">
      <c r="R2251" t="s">
        <v>25</v>
      </c>
    </row>
    <row r="2253" spans="16:20">
      <c r="P2253" s="45" t="s">
        <v>26</v>
      </c>
      <c r="Q2253" s="45"/>
      <c r="R2253" s="1" t="s">
        <v>27</v>
      </c>
      <c r="S2253" s="1" t="s">
        <v>28</v>
      </c>
      <c r="T2253" s="1" t="s">
        <v>29</v>
      </c>
    </row>
    <row r="2254" spans="16:20">
      <c r="P2254" s="45" t="s">
        <v>30</v>
      </c>
      <c r="Q2254" s="45"/>
      <c r="R2254" s="18">
        <f>T2190</f>
        <v>1008</v>
      </c>
      <c r="S2254" s="19">
        <f>R2182</f>
        <v>17</v>
      </c>
      <c r="T2254" s="16">
        <f>R2254/S2254</f>
        <v>59.294117647058826</v>
      </c>
    </row>
    <row r="2255" spans="16:20">
      <c r="P2255" s="45" t="s">
        <v>31</v>
      </c>
      <c r="Q2255" s="45"/>
      <c r="R2255" s="18">
        <f>T2211</f>
        <v>1214</v>
      </c>
      <c r="S2255" s="19">
        <v>17</v>
      </c>
      <c r="T2255" s="16">
        <f t="shared" ref="T2255:T2256" si="119">R2255/S2255</f>
        <v>71.411764705882348</v>
      </c>
    </row>
    <row r="2256" spans="16:20">
      <c r="P2256" s="45" t="s">
        <v>32</v>
      </c>
      <c r="Q2256" s="45"/>
      <c r="R2256" s="18">
        <f>T2248</f>
        <v>642</v>
      </c>
      <c r="S2256" s="19">
        <v>17</v>
      </c>
      <c r="T2256" s="16">
        <f t="shared" si="119"/>
        <v>37.764705882352942</v>
      </c>
    </row>
    <row r="2257" spans="16:20">
      <c r="P2257" s="46" t="s">
        <v>155</v>
      </c>
      <c r="Q2257" s="46"/>
      <c r="R2257" s="1"/>
      <c r="S2257" s="1"/>
      <c r="T2257" s="1"/>
    </row>
    <row r="2258" spans="16:20">
      <c r="P2258" s="46" t="s">
        <v>156</v>
      </c>
      <c r="Q2258" s="46"/>
      <c r="R2258" s="1"/>
      <c r="S2258" s="1"/>
      <c r="T2258" s="1"/>
    </row>
    <row r="2259" spans="16:20">
      <c r="P2259" s="45" t="s">
        <v>66</v>
      </c>
      <c r="Q2259" s="45"/>
      <c r="R2259" s="18">
        <f>SUM(R2254:R2258)</f>
        <v>2864</v>
      </c>
      <c r="S2259" s="1"/>
      <c r="T2259" s="20">
        <f>SUM(T2254:T2258)</f>
        <v>168.47058823529409</v>
      </c>
    </row>
    <row r="2261" spans="16:20">
      <c r="P2261" t="s">
        <v>55</v>
      </c>
      <c r="S2261" t="s">
        <v>56</v>
      </c>
    </row>
    <row r="2276" spans="16:20">
      <c r="S2276" t="s">
        <v>19</v>
      </c>
      <c r="T2276" s="8">
        <v>42085</v>
      </c>
    </row>
    <row r="2277" spans="16:20">
      <c r="P2277" t="s">
        <v>18</v>
      </c>
    </row>
    <row r="2279" spans="16:20" ht="17.25">
      <c r="P2279" s="50" t="s">
        <v>0</v>
      </c>
      <c r="Q2279" s="50"/>
      <c r="R2279" s="2" t="s">
        <v>1</v>
      </c>
      <c r="S2279" s="2" t="s">
        <v>2</v>
      </c>
      <c r="T2279" s="2" t="s">
        <v>3</v>
      </c>
    </row>
    <row r="2280" spans="16:20" ht="17.25">
      <c r="P2280" s="50" t="s">
        <v>4</v>
      </c>
      <c r="Q2280" s="50"/>
      <c r="R2280" s="10">
        <v>17</v>
      </c>
      <c r="S2280" s="10">
        <v>17</v>
      </c>
      <c r="T2280" s="10">
        <v>17</v>
      </c>
    </row>
    <row r="2281" spans="16:20" ht="17.25">
      <c r="P2281" s="50" t="s">
        <v>5</v>
      </c>
      <c r="Q2281" s="50"/>
      <c r="R2281" s="10"/>
      <c r="S2281" s="10"/>
      <c r="T2281" s="10"/>
    </row>
    <row r="2282" spans="16:20" ht="17.25">
      <c r="P2282" s="50" t="s">
        <v>6</v>
      </c>
      <c r="Q2282" s="50"/>
      <c r="R2282" s="10"/>
      <c r="S2282" s="10"/>
      <c r="T2282" s="10"/>
    </row>
    <row r="2283" spans="16:20" ht="17.25">
      <c r="P2283" s="50" t="s">
        <v>7</v>
      </c>
      <c r="Q2283" s="50"/>
      <c r="R2283" s="10"/>
      <c r="S2283" s="10"/>
      <c r="T2283" s="10"/>
    </row>
    <row r="2284" spans="16:20" ht="17.25">
      <c r="P2284" s="55" t="s">
        <v>8</v>
      </c>
      <c r="Q2284" s="55"/>
      <c r="R2284" s="10">
        <f>SUM(R2280:R2283)</f>
        <v>17</v>
      </c>
      <c r="S2284" s="10">
        <f>SUM(S2280:S2283)</f>
        <v>17</v>
      </c>
      <c r="T2284" s="10">
        <f>SUM(T2280:T2283)</f>
        <v>17</v>
      </c>
    </row>
    <row r="2285" spans="16:20" ht="17.25">
      <c r="P2285" s="4" t="s">
        <v>9</v>
      </c>
      <c r="Q2285" s="3"/>
      <c r="R2285" s="3"/>
      <c r="S2285" s="3"/>
      <c r="T2285" s="3"/>
    </row>
    <row r="2286" spans="16:20" ht="17.25">
      <c r="P2286" s="5" t="s">
        <v>68</v>
      </c>
      <c r="Q2286" s="2" t="s">
        <v>11</v>
      </c>
      <c r="R2286" s="2" t="s">
        <v>12</v>
      </c>
      <c r="S2286" s="2" t="s">
        <v>13</v>
      </c>
      <c r="T2286" s="2" t="s">
        <v>14</v>
      </c>
    </row>
    <row r="2287" spans="16:20" ht="17.25">
      <c r="P2287" s="12">
        <v>1</v>
      </c>
      <c r="Q2287" s="11" t="s">
        <v>33</v>
      </c>
      <c r="R2287" s="13">
        <v>0.15</v>
      </c>
      <c r="S2287" s="14">
        <v>620</v>
      </c>
      <c r="T2287" s="15">
        <f>R2287*S2287</f>
        <v>93</v>
      </c>
    </row>
    <row r="2288" spans="16:20" ht="17.25">
      <c r="P2288" s="12">
        <v>2</v>
      </c>
      <c r="Q2288" s="11" t="s">
        <v>34</v>
      </c>
      <c r="R2288" s="13">
        <v>0.25</v>
      </c>
      <c r="S2288" s="14">
        <v>270</v>
      </c>
      <c r="T2288" s="15">
        <f t="shared" ref="T2288:T2290" si="120">R2288*S2288</f>
        <v>67.5</v>
      </c>
    </row>
    <row r="2289" spans="16:20" ht="17.25">
      <c r="P2289" s="12">
        <v>3</v>
      </c>
      <c r="Q2289" s="11" t="s">
        <v>35</v>
      </c>
      <c r="R2289" s="13">
        <v>0.5</v>
      </c>
      <c r="S2289" s="14">
        <v>95</v>
      </c>
      <c r="T2289" s="15">
        <f t="shared" si="120"/>
        <v>47.5</v>
      </c>
    </row>
    <row r="2290" spans="16:20" ht="17.25">
      <c r="P2290" s="12">
        <v>4</v>
      </c>
      <c r="Q2290" s="11" t="s">
        <v>36</v>
      </c>
      <c r="R2290" s="10"/>
      <c r="S2290" s="10"/>
      <c r="T2290" s="15">
        <f t="shared" si="120"/>
        <v>0</v>
      </c>
    </row>
    <row r="2291" spans="16:20" ht="17.25">
      <c r="P2291" s="12">
        <v>5</v>
      </c>
      <c r="Q2291" s="2"/>
      <c r="R2291" s="2"/>
      <c r="S2291" s="2"/>
      <c r="T2291" s="7">
        <v>4</v>
      </c>
    </row>
    <row r="2292" spans="16:20" ht="17.25">
      <c r="P2292" s="47" t="s">
        <v>22</v>
      </c>
      <c r="Q2292" s="48"/>
      <c r="R2292" s="48"/>
      <c r="S2292" s="49"/>
      <c r="T2292" s="7">
        <f>SUM(T2287:T2291)</f>
        <v>212</v>
      </c>
    </row>
    <row r="2293" spans="16:20" ht="17.25">
      <c r="P2293" s="3" t="s">
        <v>15</v>
      </c>
      <c r="Q2293" s="3"/>
      <c r="R2293" s="3"/>
      <c r="S2293" s="3"/>
      <c r="T2293" s="3"/>
    </row>
    <row r="2294" spans="16:20" ht="17.25">
      <c r="P2294" s="30" t="s">
        <v>69</v>
      </c>
      <c r="Q2294" s="11" t="s">
        <v>37</v>
      </c>
      <c r="R2294" s="13">
        <v>0.5</v>
      </c>
      <c r="S2294" s="14">
        <v>160</v>
      </c>
      <c r="T2294" s="15">
        <f>R2294*S2294</f>
        <v>80</v>
      </c>
    </row>
    <row r="2295" spans="16:20" ht="17.25">
      <c r="P2295" s="30" t="s">
        <v>71</v>
      </c>
      <c r="Q2295" s="11" t="s">
        <v>38</v>
      </c>
      <c r="R2295" s="13">
        <v>0.25</v>
      </c>
      <c r="S2295" s="14">
        <v>180</v>
      </c>
      <c r="T2295" s="15">
        <f t="shared" ref="T2295:T2307" si="121">R2295*S2295</f>
        <v>45</v>
      </c>
    </row>
    <row r="2296" spans="16:20" ht="17.25">
      <c r="P2296" s="30" t="s">
        <v>72</v>
      </c>
      <c r="Q2296" s="11" t="s">
        <v>36</v>
      </c>
      <c r="R2296" s="13">
        <v>25</v>
      </c>
      <c r="S2296" s="14">
        <v>7.5</v>
      </c>
      <c r="T2296" s="15">
        <f t="shared" si="121"/>
        <v>187.5</v>
      </c>
    </row>
    <row r="2297" spans="16:20" ht="17.25">
      <c r="P2297" s="30" t="s">
        <v>73</v>
      </c>
      <c r="Q2297" s="11" t="s">
        <v>57</v>
      </c>
      <c r="R2297" s="13">
        <v>1.5</v>
      </c>
      <c r="S2297" s="14">
        <v>145</v>
      </c>
      <c r="T2297" s="15">
        <f t="shared" si="121"/>
        <v>217.5</v>
      </c>
    </row>
    <row r="2298" spans="16:20" ht="17.25">
      <c r="P2298" s="30" t="s">
        <v>74</v>
      </c>
      <c r="Q2298" s="11" t="s">
        <v>40</v>
      </c>
      <c r="R2298" s="13">
        <v>0.05</v>
      </c>
      <c r="S2298" s="14">
        <v>400</v>
      </c>
      <c r="T2298" s="15">
        <f t="shared" si="121"/>
        <v>20</v>
      </c>
    </row>
    <row r="2299" spans="16:20" ht="17.25">
      <c r="P2299" s="30" t="s">
        <v>75</v>
      </c>
      <c r="Q2299" s="11" t="s">
        <v>41</v>
      </c>
      <c r="R2299" s="13">
        <v>0.1</v>
      </c>
      <c r="S2299" s="14">
        <v>40</v>
      </c>
      <c r="T2299" s="15">
        <f t="shared" si="121"/>
        <v>4</v>
      </c>
    </row>
    <row r="2300" spans="16:20" ht="17.25">
      <c r="P2300" s="30" t="s">
        <v>76</v>
      </c>
      <c r="Q2300" s="11" t="s">
        <v>42</v>
      </c>
      <c r="R2300" s="13">
        <v>2</v>
      </c>
      <c r="S2300" s="14">
        <v>40</v>
      </c>
      <c r="T2300" s="15">
        <f t="shared" si="121"/>
        <v>80</v>
      </c>
    </row>
    <row r="2301" spans="16:20" ht="17.25">
      <c r="P2301" s="30" t="s">
        <v>77</v>
      </c>
      <c r="Q2301" s="11" t="s">
        <v>43</v>
      </c>
      <c r="R2301" s="13">
        <v>3</v>
      </c>
      <c r="S2301" s="14">
        <v>45</v>
      </c>
      <c r="T2301" s="15">
        <f t="shared" si="121"/>
        <v>135</v>
      </c>
    </row>
    <row r="2302" spans="16:20" ht="17.25">
      <c r="P2302" s="30" t="s">
        <v>78</v>
      </c>
      <c r="Q2302" s="11" t="s">
        <v>44</v>
      </c>
      <c r="R2302" s="13">
        <v>2</v>
      </c>
      <c r="S2302" s="14">
        <v>65</v>
      </c>
      <c r="T2302" s="15">
        <f t="shared" si="121"/>
        <v>130</v>
      </c>
    </row>
    <row r="2303" spans="16:20" ht="17.25">
      <c r="P2303" s="30" t="s">
        <v>79</v>
      </c>
      <c r="Q2303" s="11" t="s">
        <v>45</v>
      </c>
      <c r="R2303" s="13">
        <v>1</v>
      </c>
      <c r="S2303" s="14">
        <v>60</v>
      </c>
      <c r="T2303" s="15">
        <f t="shared" si="121"/>
        <v>60</v>
      </c>
    </row>
    <row r="2304" spans="16:20" ht="17.25">
      <c r="P2304" s="30" t="s">
        <v>80</v>
      </c>
      <c r="Q2304" s="11" t="s">
        <v>46</v>
      </c>
      <c r="R2304" s="13">
        <v>0.5</v>
      </c>
      <c r="S2304" s="14">
        <v>45</v>
      </c>
      <c r="T2304" s="15">
        <f t="shared" si="121"/>
        <v>22.5</v>
      </c>
    </row>
    <row r="2305" spans="16:20" ht="17.25">
      <c r="P2305" s="30" t="s">
        <v>81</v>
      </c>
      <c r="Q2305" s="11" t="s">
        <v>47</v>
      </c>
      <c r="R2305" s="13">
        <v>0.5</v>
      </c>
      <c r="S2305" s="14">
        <v>65</v>
      </c>
      <c r="T2305" s="15">
        <f t="shared" si="121"/>
        <v>32.5</v>
      </c>
    </row>
    <row r="2306" spans="16:20" ht="17.25">
      <c r="P2306" s="30" t="s">
        <v>82</v>
      </c>
      <c r="Q2306" s="11" t="s">
        <v>48</v>
      </c>
      <c r="R2306" s="13">
        <v>1</v>
      </c>
      <c r="S2306" s="14">
        <v>200</v>
      </c>
      <c r="T2306" s="15">
        <f t="shared" si="121"/>
        <v>200</v>
      </c>
    </row>
    <row r="2307" spans="16:20" ht="17.25">
      <c r="P2307" s="30" t="s">
        <v>83</v>
      </c>
      <c r="Q2307" s="11" t="s">
        <v>49</v>
      </c>
      <c r="R2307" s="13"/>
      <c r="S2307" s="14">
        <v>745</v>
      </c>
      <c r="T2307" s="15">
        <f t="shared" si="121"/>
        <v>0</v>
      </c>
    </row>
    <row r="2308" spans="16:20" ht="17.25">
      <c r="P2308" s="30" t="s">
        <v>138</v>
      </c>
      <c r="Q2308" s="2"/>
      <c r="R2308" s="2"/>
      <c r="S2308" s="2"/>
      <c r="T2308" s="2"/>
    </row>
    <row r="2309" spans="16:20" ht="17.25">
      <c r="P2309" s="30" t="s">
        <v>139</v>
      </c>
      <c r="Q2309" s="2"/>
      <c r="R2309" s="2"/>
      <c r="S2309" s="2"/>
      <c r="T2309" s="2"/>
    </row>
    <row r="2310" spans="16:20" ht="17.25">
      <c r="P2310" s="30" t="s">
        <v>140</v>
      </c>
      <c r="Q2310" s="2"/>
      <c r="R2310" s="2"/>
      <c r="S2310" s="2"/>
      <c r="T2310" s="2"/>
    </row>
    <row r="2311" spans="16:20" ht="17.25">
      <c r="P2311" s="30" t="s">
        <v>141</v>
      </c>
      <c r="Q2311" s="2"/>
      <c r="R2311" s="2"/>
      <c r="S2311" s="2"/>
      <c r="T2311" s="2"/>
    </row>
    <row r="2312" spans="16:20" ht="17.25">
      <c r="P2312" s="30" t="s">
        <v>142</v>
      </c>
      <c r="Q2312" s="2"/>
      <c r="R2312" s="2"/>
      <c r="S2312" s="2"/>
      <c r="T2312" s="2"/>
    </row>
    <row r="2313" spans="16:20" ht="17.25">
      <c r="P2313" s="47" t="s">
        <v>16</v>
      </c>
      <c r="Q2313" s="48"/>
      <c r="R2313" s="48"/>
      <c r="S2313" s="49"/>
      <c r="T2313" s="2">
        <f>SUM(T2294:T2312)</f>
        <v>1214</v>
      </c>
    </row>
    <row r="2314" spans="16:20" ht="17.25">
      <c r="P2314" s="3" t="s">
        <v>17</v>
      </c>
      <c r="Q2314" s="3"/>
      <c r="R2314" s="3"/>
      <c r="S2314" s="3"/>
      <c r="T2314" s="3"/>
    </row>
    <row r="2321" spans="16:20">
      <c r="P2321" t="s">
        <v>20</v>
      </c>
    </row>
    <row r="2322" spans="16:20" ht="17.25">
      <c r="P2322" s="5" t="s">
        <v>68</v>
      </c>
      <c r="Q2322" s="2" t="s">
        <v>11</v>
      </c>
      <c r="R2322" s="2" t="s">
        <v>12</v>
      </c>
      <c r="S2322" s="2" t="s">
        <v>13</v>
      </c>
      <c r="T2322" s="2" t="s">
        <v>14</v>
      </c>
    </row>
    <row r="2323" spans="16:20">
      <c r="P2323" s="30" t="s">
        <v>97</v>
      </c>
      <c r="Q2323" s="1"/>
      <c r="R2323" s="1">
        <v>12</v>
      </c>
      <c r="S2323" s="16">
        <v>10</v>
      </c>
      <c r="T2323" s="1">
        <f>R2323*S2323</f>
        <v>120</v>
      </c>
    </row>
    <row r="2324" spans="16:20">
      <c r="P2324" s="30" t="s">
        <v>98</v>
      </c>
      <c r="Q2324" s="1"/>
      <c r="R2324" s="1">
        <v>13</v>
      </c>
      <c r="S2324" s="16">
        <v>200</v>
      </c>
      <c r="T2324" s="1">
        <f t="shared" ref="T2324:T2325" si="122">R2324*S2324</f>
        <v>2600</v>
      </c>
    </row>
    <row r="2325" spans="16:20">
      <c r="P2325" s="30" t="s">
        <v>99</v>
      </c>
      <c r="Q2325" s="1"/>
      <c r="R2325" s="1">
        <v>15</v>
      </c>
      <c r="S2325" s="16">
        <v>100</v>
      </c>
      <c r="T2325" s="1">
        <f t="shared" si="122"/>
        <v>1500</v>
      </c>
    </row>
    <row r="2326" spans="16:20">
      <c r="P2326" s="30" t="s">
        <v>100</v>
      </c>
      <c r="Q2326" s="1"/>
      <c r="R2326" s="1"/>
      <c r="S2326" s="16"/>
      <c r="T2326" s="1"/>
    </row>
    <row r="2327" spans="16:20">
      <c r="P2327" s="30" t="s">
        <v>144</v>
      </c>
      <c r="Q2327" s="1"/>
      <c r="R2327" s="1"/>
      <c r="S2327" s="1"/>
      <c r="T2327" s="1"/>
    </row>
    <row r="2328" spans="16:20">
      <c r="P2328" s="51" t="s">
        <v>21</v>
      </c>
      <c r="Q2328" s="52"/>
      <c r="R2328" s="52"/>
      <c r="S2328" s="53"/>
      <c r="T2328" s="1"/>
    </row>
    <row r="2329" spans="16:20" ht="17.25">
      <c r="P2329" s="47" t="s">
        <v>23</v>
      </c>
      <c r="Q2329" s="48"/>
      <c r="R2329" s="48"/>
      <c r="S2329" s="49"/>
      <c r="T2329" s="1"/>
    </row>
    <row r="2330" spans="16:20">
      <c r="P2330" t="s">
        <v>24</v>
      </c>
    </row>
    <row r="2331" spans="16:20" ht="17.25">
      <c r="P2331" s="32" t="s">
        <v>119</v>
      </c>
      <c r="Q2331" s="11" t="s">
        <v>37</v>
      </c>
      <c r="R2331" s="13">
        <v>0.5</v>
      </c>
      <c r="S2331" s="14">
        <v>160</v>
      </c>
      <c r="T2331" s="15">
        <f>R2331*S2331</f>
        <v>80</v>
      </c>
    </row>
    <row r="2332" spans="16:20" ht="17.25">
      <c r="P2332" s="32" t="s">
        <v>120</v>
      </c>
      <c r="Q2332" s="11" t="s">
        <v>38</v>
      </c>
      <c r="R2332" s="13">
        <v>0.25</v>
      </c>
      <c r="S2332" s="14">
        <v>180</v>
      </c>
      <c r="T2332" s="15">
        <f t="shared" ref="T2332:T2344" si="123">R2332*S2332</f>
        <v>45</v>
      </c>
    </row>
    <row r="2333" spans="16:20" ht="17.25">
      <c r="P2333" s="32" t="s">
        <v>121</v>
      </c>
      <c r="Q2333" s="11" t="s">
        <v>36</v>
      </c>
      <c r="R2333" s="13">
        <v>25</v>
      </c>
      <c r="S2333" s="14">
        <v>7.5</v>
      </c>
      <c r="T2333" s="15">
        <f t="shared" si="123"/>
        <v>187.5</v>
      </c>
    </row>
    <row r="2334" spans="16:20" ht="17.25">
      <c r="P2334" s="32" t="s">
        <v>122</v>
      </c>
      <c r="Q2334" s="11" t="s">
        <v>59</v>
      </c>
      <c r="R2334" s="13">
        <v>1.5</v>
      </c>
      <c r="S2334" s="14">
        <v>60</v>
      </c>
      <c r="T2334" s="15">
        <f t="shared" si="123"/>
        <v>90</v>
      </c>
    </row>
    <row r="2335" spans="16:20" ht="17.25">
      <c r="P2335" s="32" t="s">
        <v>123</v>
      </c>
      <c r="Q2335" s="11" t="s">
        <v>40</v>
      </c>
      <c r="R2335" s="13">
        <v>0.05</v>
      </c>
      <c r="S2335" s="14">
        <v>400</v>
      </c>
      <c r="T2335" s="15">
        <f t="shared" si="123"/>
        <v>20</v>
      </c>
    </row>
    <row r="2336" spans="16:20" ht="17.25">
      <c r="P2336" s="32" t="s">
        <v>124</v>
      </c>
      <c r="Q2336" s="11" t="s">
        <v>41</v>
      </c>
      <c r="R2336" s="13">
        <v>0.1</v>
      </c>
      <c r="S2336" s="14">
        <v>40</v>
      </c>
      <c r="T2336" s="15">
        <f t="shared" si="123"/>
        <v>4</v>
      </c>
    </row>
    <row r="2337" spans="16:20" ht="17.25">
      <c r="P2337" s="32" t="s">
        <v>125</v>
      </c>
      <c r="Q2337" s="11" t="s">
        <v>42</v>
      </c>
      <c r="R2337" s="13">
        <v>2</v>
      </c>
      <c r="S2337" s="14">
        <v>40</v>
      </c>
      <c r="T2337" s="15">
        <f t="shared" si="123"/>
        <v>80</v>
      </c>
    </row>
    <row r="2338" spans="16:20" ht="17.25">
      <c r="P2338" s="32" t="s">
        <v>126</v>
      </c>
      <c r="Q2338" s="11" t="s">
        <v>43</v>
      </c>
      <c r="R2338" s="13">
        <v>3</v>
      </c>
      <c r="S2338" s="14">
        <v>45</v>
      </c>
      <c r="T2338" s="15">
        <f t="shared" si="123"/>
        <v>135</v>
      </c>
    </row>
    <row r="2339" spans="16:20" ht="17.25">
      <c r="P2339" s="32" t="s">
        <v>127</v>
      </c>
      <c r="Q2339" s="11" t="s">
        <v>44</v>
      </c>
      <c r="R2339" s="13">
        <v>2</v>
      </c>
      <c r="S2339" s="14">
        <v>65</v>
      </c>
      <c r="T2339" s="15">
        <f t="shared" si="123"/>
        <v>130</v>
      </c>
    </row>
    <row r="2340" spans="16:20" ht="17.25">
      <c r="P2340" s="32" t="s">
        <v>128</v>
      </c>
      <c r="Q2340" s="11" t="s">
        <v>45</v>
      </c>
      <c r="R2340" s="13">
        <v>1</v>
      </c>
      <c r="S2340" s="14">
        <v>60</v>
      </c>
      <c r="T2340" s="15">
        <f t="shared" si="123"/>
        <v>60</v>
      </c>
    </row>
    <row r="2341" spans="16:20" ht="17.25">
      <c r="P2341" s="32" t="s">
        <v>129</v>
      </c>
      <c r="Q2341" s="11" t="s">
        <v>46</v>
      </c>
      <c r="R2341" s="13">
        <v>0.5</v>
      </c>
      <c r="S2341" s="14">
        <v>45</v>
      </c>
      <c r="T2341" s="15">
        <f t="shared" si="123"/>
        <v>22.5</v>
      </c>
    </row>
    <row r="2342" spans="16:20" ht="17.25">
      <c r="P2342" s="32" t="s">
        <v>130</v>
      </c>
      <c r="Q2342" s="11" t="s">
        <v>47</v>
      </c>
      <c r="R2342" s="13">
        <v>0.5</v>
      </c>
      <c r="S2342" s="14">
        <v>65</v>
      </c>
      <c r="T2342" s="15">
        <f t="shared" si="123"/>
        <v>32.5</v>
      </c>
    </row>
    <row r="2343" spans="16:20" ht="17.25">
      <c r="P2343" s="32" t="s">
        <v>131</v>
      </c>
      <c r="Q2343" s="11" t="s">
        <v>48</v>
      </c>
      <c r="R2343" s="13">
        <v>1</v>
      </c>
      <c r="S2343" s="14">
        <v>200</v>
      </c>
      <c r="T2343" s="15">
        <f t="shared" si="123"/>
        <v>200</v>
      </c>
    </row>
    <row r="2344" spans="16:20" ht="17.25">
      <c r="P2344" s="32" t="s">
        <v>132</v>
      </c>
      <c r="Q2344" s="11" t="s">
        <v>49</v>
      </c>
      <c r="R2344" s="13"/>
      <c r="S2344" s="14">
        <v>745</v>
      </c>
      <c r="T2344" s="15">
        <f t="shared" si="123"/>
        <v>0</v>
      </c>
    </row>
    <row r="2345" spans="16:20" ht="17.25">
      <c r="P2345" s="32" t="s">
        <v>150</v>
      </c>
      <c r="Q2345" s="2"/>
      <c r="R2345" s="2"/>
      <c r="S2345" s="2"/>
      <c r="T2345" s="2"/>
    </row>
    <row r="2346" spans="16:20" ht="17.25">
      <c r="P2346" s="32" t="s">
        <v>151</v>
      </c>
      <c r="Q2346" s="2"/>
      <c r="R2346" s="2"/>
      <c r="S2346" s="2"/>
      <c r="T2346" s="2"/>
    </row>
    <row r="2347" spans="16:20" ht="17.25">
      <c r="P2347" s="32" t="s">
        <v>152</v>
      </c>
      <c r="Q2347" s="2"/>
      <c r="R2347" s="2"/>
      <c r="S2347" s="2"/>
      <c r="T2347" s="2"/>
    </row>
    <row r="2348" spans="16:20" ht="17.25">
      <c r="P2348" s="32" t="s">
        <v>153</v>
      </c>
      <c r="Q2348" s="2"/>
      <c r="R2348" s="2"/>
      <c r="S2348" s="2"/>
      <c r="T2348" s="2"/>
    </row>
    <row r="2349" spans="16:20" ht="17.25">
      <c r="P2349" s="32" t="s">
        <v>154</v>
      </c>
      <c r="Q2349" s="2"/>
      <c r="R2349" s="2"/>
      <c r="S2349" s="2"/>
      <c r="T2349" s="2"/>
    </row>
    <row r="2350" spans="16:20" ht="17.25">
      <c r="P2350" s="47" t="s">
        <v>65</v>
      </c>
      <c r="Q2350" s="48"/>
      <c r="R2350" s="48"/>
      <c r="S2350" s="49"/>
      <c r="T2350" s="15">
        <f>SUM(T2331:T2349)</f>
        <v>1086.5</v>
      </c>
    </row>
    <row r="2353" spans="16:20">
      <c r="R2353" t="s">
        <v>25</v>
      </c>
    </row>
    <row r="2355" spans="16:20">
      <c r="P2355" s="45" t="s">
        <v>26</v>
      </c>
      <c r="Q2355" s="45"/>
      <c r="R2355" s="1" t="s">
        <v>27</v>
      </c>
      <c r="S2355" s="1" t="s">
        <v>28</v>
      </c>
      <c r="T2355" s="1" t="s">
        <v>29</v>
      </c>
    </row>
    <row r="2356" spans="16:20">
      <c r="P2356" s="45" t="s">
        <v>30</v>
      </c>
      <c r="Q2356" s="45"/>
      <c r="R2356" s="18">
        <f>T2292</f>
        <v>212</v>
      </c>
      <c r="S2356" s="19">
        <f>R2284</f>
        <v>17</v>
      </c>
      <c r="T2356" s="16">
        <f>R2356/S2356</f>
        <v>12.470588235294118</v>
      </c>
    </row>
    <row r="2357" spans="16:20">
      <c r="P2357" s="45" t="s">
        <v>31</v>
      </c>
      <c r="Q2357" s="45"/>
      <c r="R2357" s="18">
        <f>T2313</f>
        <v>1214</v>
      </c>
      <c r="S2357" s="19">
        <v>17</v>
      </c>
      <c r="T2357" s="16">
        <f t="shared" ref="T2357:T2358" si="124">R2357/S2357</f>
        <v>71.411764705882348</v>
      </c>
    </row>
    <row r="2358" spans="16:20">
      <c r="P2358" s="45" t="s">
        <v>32</v>
      </c>
      <c r="Q2358" s="45"/>
      <c r="R2358" s="18">
        <f>T2350</f>
        <v>1086.5</v>
      </c>
      <c r="S2358" s="19">
        <v>17</v>
      </c>
      <c r="T2358" s="16">
        <f t="shared" si="124"/>
        <v>63.911764705882355</v>
      </c>
    </row>
    <row r="2359" spans="16:20">
      <c r="P2359" s="46" t="s">
        <v>155</v>
      </c>
      <c r="Q2359" s="46"/>
      <c r="R2359" s="1"/>
      <c r="S2359" s="1"/>
      <c r="T2359" s="1"/>
    </row>
    <row r="2360" spans="16:20">
      <c r="P2360" s="46" t="s">
        <v>156</v>
      </c>
      <c r="Q2360" s="46"/>
      <c r="R2360" s="1"/>
      <c r="S2360" s="1"/>
      <c r="T2360" s="1"/>
    </row>
    <row r="2361" spans="16:20">
      <c r="P2361" s="54" t="s">
        <v>66</v>
      </c>
      <c r="Q2361" s="54"/>
      <c r="R2361" s="18">
        <f>SUM(R2356:R2360)</f>
        <v>2512.5</v>
      </c>
      <c r="S2361" s="1"/>
      <c r="T2361" s="20">
        <f>SUM(T2356:T2360)</f>
        <v>147.79411764705881</v>
      </c>
    </row>
    <row r="2362" spans="16:20">
      <c r="P2362" s="23"/>
      <c r="Q2362" s="24"/>
      <c r="R2362" s="23"/>
      <c r="S2362" s="25"/>
    </row>
    <row r="2363" spans="16:20">
      <c r="P2363" s="23"/>
      <c r="Q2363" s="24"/>
      <c r="R2363" s="23"/>
      <c r="S2363" s="25"/>
    </row>
    <row r="2364" spans="16:20">
      <c r="P2364" s="23"/>
      <c r="Q2364" s="24"/>
      <c r="R2364" s="23"/>
      <c r="S2364" s="25"/>
    </row>
    <row r="2365" spans="16:20">
      <c r="P2365" s="23"/>
      <c r="Q2365" s="24"/>
      <c r="R2365" s="23"/>
      <c r="S2365" s="25"/>
    </row>
    <row r="2366" spans="16:20">
      <c r="P2366" s="23"/>
      <c r="Q2366" s="24"/>
      <c r="R2366" s="23"/>
      <c r="S2366" s="25"/>
    </row>
    <row r="2367" spans="16:20">
      <c r="P2367" s="23"/>
      <c r="Q2367" s="24"/>
      <c r="R2367" s="23"/>
      <c r="S2367" s="25"/>
    </row>
    <row r="2368" spans="16:20">
      <c r="P2368" s="23"/>
      <c r="Q2368" s="24"/>
      <c r="R2368" s="23"/>
      <c r="S2368" s="25"/>
    </row>
    <row r="2369" spans="16:20">
      <c r="P2369" s="23"/>
      <c r="Q2369" s="24"/>
      <c r="R2369" s="23"/>
      <c r="S2369" s="25"/>
    </row>
    <row r="2370" spans="16:20">
      <c r="P2370" s="23"/>
      <c r="Q2370" s="24"/>
      <c r="R2370" s="23"/>
      <c r="S2370" s="25"/>
    </row>
    <row r="2371" spans="16:20">
      <c r="P2371" s="23"/>
      <c r="Q2371" s="24"/>
      <c r="R2371" s="23"/>
      <c r="S2371" s="25"/>
    </row>
    <row r="2372" spans="16:20">
      <c r="P2372" s="23"/>
      <c r="Q2372" s="24"/>
      <c r="R2372" s="23"/>
      <c r="S2372" s="25"/>
    </row>
    <row r="2373" spans="16:20">
      <c r="P2373" s="23"/>
      <c r="Q2373" s="24"/>
      <c r="R2373" s="23"/>
      <c r="S2373" s="25"/>
    </row>
    <row r="2374" spans="16:20">
      <c r="P2374" s="23"/>
      <c r="Q2374" s="24"/>
      <c r="R2374" s="23"/>
      <c r="S2374" s="25"/>
    </row>
    <row r="2375" spans="16:20">
      <c r="P2375" s="23"/>
      <c r="Q2375" s="24"/>
      <c r="R2375" s="23"/>
      <c r="S2375" s="25"/>
    </row>
    <row r="2376" spans="16:20">
      <c r="P2376" s="23"/>
      <c r="Q2376" s="24"/>
      <c r="R2376" s="23"/>
      <c r="S2376" s="25"/>
    </row>
    <row r="2377" spans="16:20">
      <c r="S2377" t="s">
        <v>19</v>
      </c>
      <c r="T2377" s="8">
        <v>42086</v>
      </c>
    </row>
    <row r="2378" spans="16:20">
      <c r="P2378" t="s">
        <v>18</v>
      </c>
    </row>
    <row r="2380" spans="16:20" ht="17.25">
      <c r="P2380" s="50" t="s">
        <v>0</v>
      </c>
      <c r="Q2380" s="50"/>
      <c r="R2380" s="2" t="s">
        <v>1</v>
      </c>
      <c r="S2380" s="2" t="s">
        <v>2</v>
      </c>
      <c r="T2380" s="2" t="s">
        <v>3</v>
      </c>
    </row>
    <row r="2381" spans="16:20" ht="17.25">
      <c r="P2381" s="50" t="s">
        <v>4</v>
      </c>
      <c r="Q2381" s="50"/>
      <c r="R2381" s="2">
        <v>17</v>
      </c>
      <c r="S2381" s="2">
        <v>17</v>
      </c>
      <c r="T2381" s="2">
        <v>17</v>
      </c>
    </row>
    <row r="2382" spans="16:20" ht="17.25">
      <c r="P2382" s="50" t="s">
        <v>5</v>
      </c>
      <c r="Q2382" s="50"/>
      <c r="R2382" s="2"/>
      <c r="S2382" s="2"/>
      <c r="T2382" s="2"/>
    </row>
    <row r="2383" spans="16:20" ht="17.25">
      <c r="P2383" s="50" t="s">
        <v>6</v>
      </c>
      <c r="Q2383" s="50"/>
      <c r="R2383" s="2"/>
      <c r="S2383" s="2"/>
      <c r="T2383" s="2"/>
    </row>
    <row r="2384" spans="16:20" ht="17.25">
      <c r="P2384" s="50" t="s">
        <v>7</v>
      </c>
      <c r="Q2384" s="50"/>
      <c r="R2384" s="2"/>
      <c r="S2384" s="2"/>
      <c r="T2384" s="2"/>
    </row>
    <row r="2385" spans="16:20" ht="17.25">
      <c r="P2385" s="55" t="s">
        <v>8</v>
      </c>
      <c r="Q2385" s="55"/>
      <c r="R2385" s="2">
        <f>SUM(R2381:R2384)</f>
        <v>17</v>
      </c>
      <c r="S2385" s="2">
        <f>SUM(S2381:S2384)</f>
        <v>17</v>
      </c>
      <c r="T2385" s="2">
        <f>SUM(T2381:T2384)</f>
        <v>17</v>
      </c>
    </row>
    <row r="2386" spans="16:20" ht="17.25">
      <c r="P2386" s="4" t="s">
        <v>9</v>
      </c>
      <c r="Q2386" s="3"/>
      <c r="R2386" s="3"/>
      <c r="S2386" s="3"/>
      <c r="T2386" s="3"/>
    </row>
    <row r="2387" spans="16:20" ht="17.25">
      <c r="P2387" s="5" t="s">
        <v>68</v>
      </c>
      <c r="Q2387" s="2" t="s">
        <v>11</v>
      </c>
      <c r="R2387" s="2" t="s">
        <v>12</v>
      </c>
      <c r="S2387" s="2" t="s">
        <v>13</v>
      </c>
      <c r="T2387" s="2" t="s">
        <v>14</v>
      </c>
    </row>
    <row r="2388" spans="16:20" ht="17.25">
      <c r="P2388" s="12">
        <v>1</v>
      </c>
      <c r="Q2388" s="11" t="s">
        <v>33</v>
      </c>
      <c r="R2388" s="13">
        <v>0.15</v>
      </c>
      <c r="S2388" s="14">
        <v>620</v>
      </c>
      <c r="T2388" s="15">
        <f>R2388*S2388</f>
        <v>93</v>
      </c>
    </row>
    <row r="2389" spans="16:20" ht="17.25">
      <c r="P2389" s="12">
        <v>2</v>
      </c>
      <c r="Q2389" s="11" t="s">
        <v>34</v>
      </c>
      <c r="R2389" s="13">
        <v>0.25</v>
      </c>
      <c r="S2389" s="14">
        <v>270</v>
      </c>
      <c r="T2389" s="15">
        <f t="shared" ref="T2389:T2391" si="125">R2389*S2389</f>
        <v>67.5</v>
      </c>
    </row>
    <row r="2390" spans="16:20" ht="17.25">
      <c r="P2390" s="12">
        <v>3</v>
      </c>
      <c r="Q2390" s="11" t="s">
        <v>35</v>
      </c>
      <c r="R2390" s="13">
        <v>0.5</v>
      </c>
      <c r="S2390" s="14">
        <v>95</v>
      </c>
      <c r="T2390" s="15">
        <f t="shared" si="125"/>
        <v>47.5</v>
      </c>
    </row>
    <row r="2391" spans="16:20" ht="17.25">
      <c r="P2391" s="12">
        <v>4</v>
      </c>
      <c r="Q2391" s="11" t="s">
        <v>36</v>
      </c>
      <c r="R2391" s="10"/>
      <c r="S2391" s="10"/>
      <c r="T2391" s="15">
        <f t="shared" si="125"/>
        <v>0</v>
      </c>
    </row>
    <row r="2392" spans="16:20" ht="17.25">
      <c r="P2392" s="12">
        <v>5</v>
      </c>
      <c r="Q2392" s="9"/>
      <c r="R2392" s="2"/>
      <c r="S2392" s="2"/>
      <c r="T2392" s="6"/>
    </row>
    <row r="2393" spans="16:20" ht="17.25">
      <c r="P2393" s="47" t="s">
        <v>22</v>
      </c>
      <c r="Q2393" s="48"/>
      <c r="R2393" s="48"/>
      <c r="S2393" s="49"/>
      <c r="T2393" s="15">
        <f>SUM(T2388:T2392)</f>
        <v>208</v>
      </c>
    </row>
    <row r="2394" spans="16:20" ht="17.25">
      <c r="P2394" s="3" t="s">
        <v>15</v>
      </c>
      <c r="Q2394" s="3"/>
      <c r="R2394" s="3"/>
      <c r="S2394" s="3"/>
      <c r="T2394" s="3"/>
    </row>
    <row r="2395" spans="16:20" ht="17.25">
      <c r="P2395" s="30" t="s">
        <v>69</v>
      </c>
      <c r="Q2395" s="11" t="s">
        <v>37</v>
      </c>
      <c r="R2395" s="13">
        <v>0.5</v>
      </c>
      <c r="S2395" s="14">
        <v>160</v>
      </c>
      <c r="T2395" s="15">
        <f>R2395*S2395</f>
        <v>80</v>
      </c>
    </row>
    <row r="2396" spans="16:20" ht="17.25">
      <c r="P2396" s="30" t="s">
        <v>71</v>
      </c>
      <c r="Q2396" s="11" t="s">
        <v>38</v>
      </c>
      <c r="R2396" s="13">
        <v>0.25</v>
      </c>
      <c r="S2396" s="14">
        <v>180</v>
      </c>
      <c r="T2396" s="15">
        <f t="shared" ref="T2396:T2408" si="126">R2396*S2396</f>
        <v>45</v>
      </c>
    </row>
    <row r="2397" spans="16:20" ht="17.25">
      <c r="P2397" s="30" t="s">
        <v>72</v>
      </c>
      <c r="Q2397" s="11" t="s">
        <v>36</v>
      </c>
      <c r="R2397" s="13">
        <v>25</v>
      </c>
      <c r="S2397" s="14">
        <v>7.5</v>
      </c>
      <c r="T2397" s="15">
        <f t="shared" si="126"/>
        <v>187.5</v>
      </c>
    </row>
    <row r="2398" spans="16:20" ht="17.25">
      <c r="P2398" s="30" t="s">
        <v>73</v>
      </c>
      <c r="Q2398" s="11" t="s">
        <v>60</v>
      </c>
      <c r="R2398" s="13">
        <v>1.5</v>
      </c>
      <c r="S2398" s="14">
        <v>60</v>
      </c>
      <c r="T2398" s="15">
        <f t="shared" si="126"/>
        <v>90</v>
      </c>
    </row>
    <row r="2399" spans="16:20" ht="17.25">
      <c r="P2399" s="30" t="s">
        <v>74</v>
      </c>
      <c r="Q2399" s="11" t="s">
        <v>40</v>
      </c>
      <c r="R2399" s="13">
        <v>0.05</v>
      </c>
      <c r="S2399" s="14">
        <v>400</v>
      </c>
      <c r="T2399" s="15">
        <f t="shared" si="126"/>
        <v>20</v>
      </c>
    </row>
    <row r="2400" spans="16:20" ht="17.25">
      <c r="P2400" s="30" t="s">
        <v>75</v>
      </c>
      <c r="Q2400" s="11" t="s">
        <v>41</v>
      </c>
      <c r="R2400" s="13">
        <v>0.1</v>
      </c>
      <c r="S2400" s="14">
        <v>40</v>
      </c>
      <c r="T2400" s="15">
        <f t="shared" si="126"/>
        <v>4</v>
      </c>
    </row>
    <row r="2401" spans="16:20" ht="17.25">
      <c r="P2401" s="30" t="s">
        <v>76</v>
      </c>
      <c r="Q2401" s="11" t="s">
        <v>42</v>
      </c>
      <c r="R2401" s="13">
        <v>2</v>
      </c>
      <c r="S2401" s="14">
        <v>40</v>
      </c>
      <c r="T2401" s="15">
        <f t="shared" si="126"/>
        <v>80</v>
      </c>
    </row>
    <row r="2402" spans="16:20" ht="17.25">
      <c r="P2402" s="30" t="s">
        <v>77</v>
      </c>
      <c r="Q2402" s="11" t="s">
        <v>43</v>
      </c>
      <c r="R2402" s="13">
        <v>3</v>
      </c>
      <c r="S2402" s="14">
        <v>45</v>
      </c>
      <c r="T2402" s="15">
        <f t="shared" si="126"/>
        <v>135</v>
      </c>
    </row>
    <row r="2403" spans="16:20" ht="17.25">
      <c r="P2403" s="30" t="s">
        <v>78</v>
      </c>
      <c r="Q2403" s="11" t="s">
        <v>44</v>
      </c>
      <c r="R2403" s="13">
        <v>2</v>
      </c>
      <c r="S2403" s="14">
        <v>65</v>
      </c>
      <c r="T2403" s="15">
        <f t="shared" si="126"/>
        <v>130</v>
      </c>
    </row>
    <row r="2404" spans="16:20" ht="17.25">
      <c r="P2404" s="30" t="s">
        <v>79</v>
      </c>
      <c r="Q2404" s="11" t="s">
        <v>45</v>
      </c>
      <c r="R2404" s="13">
        <v>1</v>
      </c>
      <c r="S2404" s="14">
        <v>60</v>
      </c>
      <c r="T2404" s="15">
        <f t="shared" si="126"/>
        <v>60</v>
      </c>
    </row>
    <row r="2405" spans="16:20" ht="17.25">
      <c r="P2405" s="30" t="s">
        <v>80</v>
      </c>
      <c r="Q2405" s="11" t="s">
        <v>46</v>
      </c>
      <c r="R2405" s="13">
        <v>0.5</v>
      </c>
      <c r="S2405" s="14">
        <v>45</v>
      </c>
      <c r="T2405" s="15">
        <f t="shared" si="126"/>
        <v>22.5</v>
      </c>
    </row>
    <row r="2406" spans="16:20" ht="17.25">
      <c r="P2406" s="30" t="s">
        <v>81</v>
      </c>
      <c r="Q2406" s="11" t="s">
        <v>47</v>
      </c>
      <c r="R2406" s="13">
        <v>0.5</v>
      </c>
      <c r="S2406" s="14">
        <v>65</v>
      </c>
      <c r="T2406" s="15">
        <f t="shared" si="126"/>
        <v>32.5</v>
      </c>
    </row>
    <row r="2407" spans="16:20" ht="17.25">
      <c r="P2407" s="30" t="s">
        <v>82</v>
      </c>
      <c r="Q2407" s="11" t="s">
        <v>48</v>
      </c>
      <c r="R2407" s="13">
        <v>1</v>
      </c>
      <c r="S2407" s="14">
        <v>200</v>
      </c>
      <c r="T2407" s="15">
        <f t="shared" si="126"/>
        <v>200</v>
      </c>
    </row>
    <row r="2408" spans="16:20" ht="17.25">
      <c r="P2408" s="30" t="s">
        <v>83</v>
      </c>
      <c r="Q2408" s="11" t="s">
        <v>49</v>
      </c>
      <c r="R2408" s="13"/>
      <c r="S2408" s="14">
        <v>745</v>
      </c>
      <c r="T2408" s="15">
        <f t="shared" si="126"/>
        <v>0</v>
      </c>
    </row>
    <row r="2409" spans="16:20" ht="17.25">
      <c r="P2409" s="30" t="s">
        <v>138</v>
      </c>
      <c r="Q2409" s="2"/>
      <c r="R2409" s="2"/>
      <c r="S2409" s="2"/>
      <c r="T2409" s="2"/>
    </row>
    <row r="2410" spans="16:20" ht="17.25">
      <c r="P2410" s="30" t="s">
        <v>139</v>
      </c>
      <c r="Q2410" s="2"/>
      <c r="R2410" s="2"/>
      <c r="S2410" s="2"/>
      <c r="T2410" s="2"/>
    </row>
    <row r="2411" spans="16:20" ht="17.25">
      <c r="P2411" s="30" t="s">
        <v>140</v>
      </c>
      <c r="Q2411" s="2"/>
      <c r="R2411" s="2"/>
      <c r="S2411" s="2"/>
      <c r="T2411" s="2"/>
    </row>
    <row r="2412" spans="16:20" ht="17.25">
      <c r="P2412" s="30" t="s">
        <v>141</v>
      </c>
      <c r="Q2412" s="2"/>
      <c r="R2412" s="2"/>
      <c r="S2412" s="2"/>
      <c r="T2412" s="2"/>
    </row>
    <row r="2413" spans="16:20" ht="17.25">
      <c r="P2413" s="30" t="s">
        <v>142</v>
      </c>
      <c r="Q2413" s="2"/>
      <c r="R2413" s="2"/>
      <c r="S2413" s="2"/>
      <c r="T2413" s="2"/>
    </row>
    <row r="2414" spans="16:20" ht="17.25">
      <c r="P2414" s="47" t="s">
        <v>16</v>
      </c>
      <c r="Q2414" s="48"/>
      <c r="R2414" s="48"/>
      <c r="S2414" s="49"/>
      <c r="T2414" s="2">
        <f>SUM(T2395:T2413)</f>
        <v>1086.5</v>
      </c>
    </row>
    <row r="2415" spans="16:20" ht="17.25">
      <c r="P2415" s="3" t="s">
        <v>17</v>
      </c>
      <c r="Q2415" s="3"/>
      <c r="R2415" s="3"/>
      <c r="S2415" s="3"/>
      <c r="T2415" s="3"/>
    </row>
    <row r="2422" spans="16:20">
      <c r="P2422" t="s">
        <v>20</v>
      </c>
    </row>
    <row r="2423" spans="16:20" ht="17.25">
      <c r="P2423" s="5" t="s">
        <v>68</v>
      </c>
      <c r="Q2423" s="2" t="s">
        <v>11</v>
      </c>
      <c r="R2423" s="2" t="s">
        <v>12</v>
      </c>
      <c r="S2423" s="2" t="s">
        <v>13</v>
      </c>
      <c r="T2423" s="2" t="s">
        <v>14</v>
      </c>
    </row>
    <row r="2424" spans="16:20">
      <c r="P2424" s="30" t="s">
        <v>97</v>
      </c>
      <c r="Q2424" s="1"/>
      <c r="R2424" s="1">
        <v>12</v>
      </c>
      <c r="S2424" s="16">
        <v>10</v>
      </c>
      <c r="T2424" s="1">
        <f>R2424*S2424</f>
        <v>120</v>
      </c>
    </row>
    <row r="2425" spans="16:20">
      <c r="P2425" s="30" t="s">
        <v>98</v>
      </c>
      <c r="Q2425" s="1"/>
      <c r="R2425" s="1">
        <v>13</v>
      </c>
      <c r="S2425" s="16">
        <v>200</v>
      </c>
      <c r="T2425" s="1">
        <f t="shared" ref="T2425:T2426" si="127">R2425*S2425</f>
        <v>2600</v>
      </c>
    </row>
    <row r="2426" spans="16:20">
      <c r="P2426" s="30" t="s">
        <v>99</v>
      </c>
      <c r="Q2426" s="1"/>
      <c r="R2426" s="1">
        <v>15</v>
      </c>
      <c r="S2426" s="16">
        <v>100</v>
      </c>
      <c r="T2426" s="1">
        <f t="shared" si="127"/>
        <v>1500</v>
      </c>
    </row>
    <row r="2427" spans="16:20">
      <c r="P2427" s="30" t="s">
        <v>100</v>
      </c>
      <c r="Q2427" s="1"/>
      <c r="R2427" s="1"/>
      <c r="S2427" s="16"/>
      <c r="T2427" s="1"/>
    </row>
    <row r="2428" spans="16:20">
      <c r="P2428" s="30" t="s">
        <v>144</v>
      </c>
      <c r="Q2428" s="1"/>
      <c r="R2428" s="1"/>
      <c r="S2428" s="1"/>
      <c r="T2428" s="1"/>
    </row>
    <row r="2429" spans="16:20">
      <c r="P2429" s="51" t="s">
        <v>21</v>
      </c>
      <c r="Q2429" s="52"/>
      <c r="R2429" s="52"/>
      <c r="S2429" s="53"/>
      <c r="T2429" s="1"/>
    </row>
    <row r="2430" spans="16:20" ht="17.25">
      <c r="P2430" s="47" t="s">
        <v>23</v>
      </c>
      <c r="Q2430" s="48"/>
      <c r="R2430" s="48"/>
      <c r="S2430" s="49"/>
      <c r="T2430" s="1"/>
    </row>
    <row r="2431" spans="16:20">
      <c r="P2431" t="s">
        <v>24</v>
      </c>
    </row>
    <row r="2432" spans="16:20" ht="17.25">
      <c r="P2432" s="32" t="s">
        <v>119</v>
      </c>
      <c r="Q2432" s="11" t="s">
        <v>37</v>
      </c>
      <c r="R2432" s="13">
        <v>0.5</v>
      </c>
      <c r="S2432" s="14">
        <v>160</v>
      </c>
      <c r="T2432" s="15">
        <f>R2432*S2432</f>
        <v>80</v>
      </c>
    </row>
    <row r="2433" spans="16:20" ht="17.25">
      <c r="P2433" s="32" t="s">
        <v>120</v>
      </c>
      <c r="Q2433" s="11" t="s">
        <v>38</v>
      </c>
      <c r="R2433" s="13">
        <v>0.25</v>
      </c>
      <c r="S2433" s="14">
        <v>180</v>
      </c>
      <c r="T2433" s="15">
        <f t="shared" ref="T2433:T2445" si="128">R2433*S2433</f>
        <v>45</v>
      </c>
    </row>
    <row r="2434" spans="16:20" ht="17.25">
      <c r="P2434" s="32" t="s">
        <v>121</v>
      </c>
      <c r="Q2434" s="11" t="s">
        <v>36</v>
      </c>
      <c r="R2434" s="13">
        <v>25</v>
      </c>
      <c r="S2434" s="14">
        <v>7.5</v>
      </c>
      <c r="T2434" s="15">
        <f t="shared" si="128"/>
        <v>187.5</v>
      </c>
    </row>
    <row r="2435" spans="16:20" ht="17.25">
      <c r="P2435" s="32" t="s">
        <v>122</v>
      </c>
      <c r="Q2435" s="11" t="s">
        <v>52</v>
      </c>
      <c r="R2435" s="13">
        <v>1.5</v>
      </c>
      <c r="S2435" s="14">
        <v>60</v>
      </c>
      <c r="T2435" s="15">
        <f t="shared" si="128"/>
        <v>90</v>
      </c>
    </row>
    <row r="2436" spans="16:20" ht="17.25">
      <c r="P2436" s="32" t="s">
        <v>123</v>
      </c>
      <c r="Q2436" s="11" t="s">
        <v>40</v>
      </c>
      <c r="R2436" s="13">
        <v>0.05</v>
      </c>
      <c r="S2436" s="14">
        <v>400</v>
      </c>
      <c r="T2436" s="15">
        <f t="shared" si="128"/>
        <v>20</v>
      </c>
    </row>
    <row r="2437" spans="16:20" ht="17.25">
      <c r="P2437" s="32" t="s">
        <v>124</v>
      </c>
      <c r="Q2437" s="11" t="s">
        <v>41</v>
      </c>
      <c r="R2437" s="13">
        <v>0.1</v>
      </c>
      <c r="S2437" s="14">
        <v>40</v>
      </c>
      <c r="T2437" s="15">
        <f t="shared" si="128"/>
        <v>4</v>
      </c>
    </row>
    <row r="2438" spans="16:20" ht="17.25">
      <c r="P2438" s="32" t="s">
        <v>125</v>
      </c>
      <c r="Q2438" s="11" t="s">
        <v>42</v>
      </c>
      <c r="R2438" s="13">
        <v>2</v>
      </c>
      <c r="S2438" s="14">
        <v>40</v>
      </c>
      <c r="T2438" s="15">
        <f t="shared" si="128"/>
        <v>80</v>
      </c>
    </row>
    <row r="2439" spans="16:20" ht="17.25">
      <c r="P2439" s="32" t="s">
        <v>126</v>
      </c>
      <c r="Q2439" s="11" t="s">
        <v>43</v>
      </c>
      <c r="R2439" s="13">
        <v>3</v>
      </c>
      <c r="S2439" s="14">
        <v>45</v>
      </c>
      <c r="T2439" s="15">
        <f t="shared" si="128"/>
        <v>135</v>
      </c>
    </row>
    <row r="2440" spans="16:20" ht="17.25">
      <c r="P2440" s="32" t="s">
        <v>127</v>
      </c>
      <c r="Q2440" s="11" t="s">
        <v>44</v>
      </c>
      <c r="R2440" s="13">
        <v>2</v>
      </c>
      <c r="S2440" s="14">
        <v>65</v>
      </c>
      <c r="T2440" s="15">
        <f t="shared" si="128"/>
        <v>130</v>
      </c>
    </row>
    <row r="2441" spans="16:20" ht="17.25">
      <c r="P2441" s="32" t="s">
        <v>128</v>
      </c>
      <c r="Q2441" s="11" t="s">
        <v>45</v>
      </c>
      <c r="R2441" s="13">
        <v>1</v>
      </c>
      <c r="S2441" s="14">
        <v>60</v>
      </c>
      <c r="T2441" s="15">
        <f t="shared" si="128"/>
        <v>60</v>
      </c>
    </row>
    <row r="2442" spans="16:20" ht="17.25">
      <c r="P2442" s="32" t="s">
        <v>129</v>
      </c>
      <c r="Q2442" s="11" t="s">
        <v>46</v>
      </c>
      <c r="R2442" s="13">
        <v>0.5</v>
      </c>
      <c r="S2442" s="14">
        <v>45</v>
      </c>
      <c r="T2442" s="15">
        <f t="shared" si="128"/>
        <v>22.5</v>
      </c>
    </row>
    <row r="2443" spans="16:20" ht="17.25">
      <c r="P2443" s="32" t="s">
        <v>130</v>
      </c>
      <c r="Q2443" s="11" t="s">
        <v>47</v>
      </c>
      <c r="R2443" s="13">
        <v>0.5</v>
      </c>
      <c r="S2443" s="14">
        <v>65</v>
      </c>
      <c r="T2443" s="15">
        <f t="shared" si="128"/>
        <v>32.5</v>
      </c>
    </row>
    <row r="2444" spans="16:20" ht="17.25">
      <c r="P2444" s="32" t="s">
        <v>131</v>
      </c>
      <c r="Q2444" s="11" t="s">
        <v>48</v>
      </c>
      <c r="R2444" s="13">
        <v>1</v>
      </c>
      <c r="S2444" s="14">
        <v>200</v>
      </c>
      <c r="T2444" s="15">
        <f t="shared" si="128"/>
        <v>200</v>
      </c>
    </row>
    <row r="2445" spans="16:20" ht="17.25">
      <c r="P2445" s="32" t="s">
        <v>132</v>
      </c>
      <c r="Q2445" s="11" t="s">
        <v>49</v>
      </c>
      <c r="R2445" s="13"/>
      <c r="S2445" s="14">
        <v>745</v>
      </c>
      <c r="T2445" s="15">
        <f t="shared" si="128"/>
        <v>0</v>
      </c>
    </row>
    <row r="2446" spans="16:20" ht="17.25">
      <c r="P2446" s="32" t="s">
        <v>150</v>
      </c>
      <c r="Q2446" s="2"/>
      <c r="R2446" s="2"/>
      <c r="S2446" s="2"/>
      <c r="T2446" s="2"/>
    </row>
    <row r="2447" spans="16:20" ht="17.25">
      <c r="P2447" s="32" t="s">
        <v>151</v>
      </c>
      <c r="Q2447" s="2"/>
      <c r="R2447" s="2"/>
      <c r="S2447" s="2"/>
      <c r="T2447" s="2"/>
    </row>
    <row r="2448" spans="16:20" ht="17.25">
      <c r="P2448" s="32" t="s">
        <v>152</v>
      </c>
      <c r="Q2448" s="2"/>
      <c r="R2448" s="2"/>
      <c r="S2448" s="2"/>
      <c r="T2448" s="2"/>
    </row>
    <row r="2449" spans="16:20" ht="17.25">
      <c r="P2449" s="32" t="s">
        <v>153</v>
      </c>
      <c r="Q2449" s="2"/>
      <c r="R2449" s="2"/>
      <c r="S2449" s="2"/>
      <c r="T2449" s="2"/>
    </row>
    <row r="2450" spans="16:20" ht="17.25">
      <c r="P2450" s="32" t="s">
        <v>154</v>
      </c>
      <c r="Q2450" s="2"/>
      <c r="R2450" s="2"/>
      <c r="S2450" s="2"/>
      <c r="T2450" s="2"/>
    </row>
    <row r="2451" spans="16:20" ht="17.25">
      <c r="P2451" s="47" t="s">
        <v>65</v>
      </c>
      <c r="Q2451" s="48"/>
      <c r="R2451" s="48"/>
      <c r="S2451" s="49"/>
      <c r="T2451" s="2">
        <f>SUM(T2432:T2450)</f>
        <v>1086.5</v>
      </c>
    </row>
    <row r="2454" spans="16:20">
      <c r="R2454" t="s">
        <v>25</v>
      </c>
    </row>
    <row r="2456" spans="16:20">
      <c r="P2456" s="45" t="s">
        <v>26</v>
      </c>
      <c r="Q2456" s="45"/>
      <c r="R2456" s="1" t="s">
        <v>27</v>
      </c>
      <c r="S2456" s="1" t="s">
        <v>28</v>
      </c>
      <c r="T2456" s="1" t="s">
        <v>29</v>
      </c>
    </row>
    <row r="2457" spans="16:20">
      <c r="P2457" s="45" t="s">
        <v>30</v>
      </c>
      <c r="Q2457" s="45"/>
      <c r="R2457" s="18">
        <f>T2393</f>
        <v>208</v>
      </c>
      <c r="S2457" s="19">
        <f>R2385</f>
        <v>17</v>
      </c>
      <c r="T2457" s="16">
        <f>R2457/S2457</f>
        <v>12.235294117647058</v>
      </c>
    </row>
    <row r="2458" spans="16:20">
      <c r="P2458" s="45" t="s">
        <v>31</v>
      </c>
      <c r="Q2458" s="45"/>
      <c r="R2458" s="18">
        <f>T2414</f>
        <v>1086.5</v>
      </c>
      <c r="S2458" s="19">
        <v>17</v>
      </c>
      <c r="T2458" s="16">
        <f t="shared" ref="T2458:T2459" si="129">R2458/S2458</f>
        <v>63.911764705882355</v>
      </c>
    </row>
    <row r="2459" spans="16:20">
      <c r="P2459" s="45" t="s">
        <v>32</v>
      </c>
      <c r="Q2459" s="45"/>
      <c r="R2459" s="18">
        <f>T2451</f>
        <v>1086.5</v>
      </c>
      <c r="S2459" s="19">
        <v>17</v>
      </c>
      <c r="T2459" s="16">
        <f t="shared" si="129"/>
        <v>63.911764705882355</v>
      </c>
    </row>
    <row r="2460" spans="16:20">
      <c r="P2460" s="46" t="s">
        <v>155</v>
      </c>
      <c r="Q2460" s="46"/>
      <c r="R2460" s="1"/>
      <c r="S2460" s="1"/>
      <c r="T2460" s="1"/>
    </row>
    <row r="2461" spans="16:20">
      <c r="P2461" s="46" t="s">
        <v>156</v>
      </c>
      <c r="Q2461" s="46"/>
      <c r="R2461" s="1"/>
      <c r="S2461" s="1"/>
      <c r="T2461" s="1"/>
    </row>
    <row r="2462" spans="16:20">
      <c r="P2462" s="54" t="s">
        <v>66</v>
      </c>
      <c r="Q2462" s="54"/>
      <c r="R2462" s="18">
        <f>SUM(R2457:R2461)</f>
        <v>2381</v>
      </c>
      <c r="S2462" s="1"/>
      <c r="T2462" s="20">
        <f>SUM(T2457:T2461)</f>
        <v>140.05882352941177</v>
      </c>
    </row>
    <row r="2463" spans="16:20">
      <c r="P2463" s="23"/>
      <c r="Q2463" s="24"/>
      <c r="R2463" s="23"/>
      <c r="S2463" s="25"/>
    </row>
    <row r="2464" spans="16:20">
      <c r="P2464" s="23"/>
      <c r="Q2464" s="24"/>
      <c r="R2464" s="23"/>
      <c r="S2464" s="25"/>
    </row>
    <row r="2465" spans="16:20">
      <c r="P2465" s="23"/>
      <c r="Q2465" s="24"/>
      <c r="R2465" s="23"/>
      <c r="S2465" s="25"/>
    </row>
    <row r="2466" spans="16:20">
      <c r="P2466" s="23"/>
      <c r="Q2466" s="24"/>
      <c r="R2466" s="23"/>
      <c r="S2466" s="25"/>
    </row>
    <row r="2467" spans="16:20">
      <c r="P2467" s="23"/>
      <c r="Q2467" s="24"/>
      <c r="R2467" s="23"/>
      <c r="S2467" s="25"/>
    </row>
    <row r="2468" spans="16:20">
      <c r="P2468" s="23"/>
      <c r="Q2468" s="24"/>
      <c r="R2468" s="23"/>
      <c r="S2468" s="25"/>
    </row>
    <row r="2469" spans="16:20">
      <c r="P2469" s="23"/>
      <c r="Q2469" s="24"/>
      <c r="R2469" s="23"/>
      <c r="S2469" s="25"/>
    </row>
    <row r="2470" spans="16:20">
      <c r="P2470" s="23"/>
      <c r="Q2470" s="24"/>
      <c r="R2470" s="23"/>
      <c r="S2470" s="25"/>
    </row>
    <row r="2471" spans="16:20">
      <c r="P2471" s="23"/>
      <c r="Q2471" s="24"/>
      <c r="R2471" s="23"/>
      <c r="S2471" s="25"/>
    </row>
    <row r="2472" spans="16:20">
      <c r="P2472" s="23"/>
      <c r="Q2472" s="24"/>
      <c r="R2472" s="23"/>
      <c r="S2472" s="25"/>
    </row>
    <row r="2473" spans="16:20">
      <c r="P2473" s="23"/>
      <c r="Q2473" s="24"/>
      <c r="R2473" s="23"/>
      <c r="S2473" s="25"/>
    </row>
    <row r="2474" spans="16:20">
      <c r="P2474" s="23"/>
      <c r="Q2474" s="24"/>
      <c r="R2474" s="23"/>
      <c r="S2474" s="25"/>
    </row>
    <row r="2475" spans="16:20">
      <c r="P2475" s="23"/>
      <c r="Q2475" s="24"/>
      <c r="R2475" s="23"/>
      <c r="S2475" s="25"/>
    </row>
    <row r="2476" spans="16:20">
      <c r="P2476" s="23"/>
      <c r="Q2476" s="24"/>
      <c r="R2476" s="23"/>
      <c r="S2476" s="25"/>
    </row>
    <row r="2477" spans="16:20">
      <c r="P2477" s="23"/>
      <c r="Q2477" s="24"/>
      <c r="R2477" s="23"/>
      <c r="S2477" s="25"/>
    </row>
    <row r="2478" spans="16:20">
      <c r="S2478" t="s">
        <v>19</v>
      </c>
      <c r="T2478" s="8">
        <v>42087</v>
      </c>
    </row>
    <row r="2479" spans="16:20">
      <c r="P2479" t="s">
        <v>18</v>
      </c>
    </row>
    <row r="2481" spans="16:20" ht="17.25">
      <c r="P2481" s="50" t="s">
        <v>0</v>
      </c>
      <c r="Q2481" s="50"/>
      <c r="R2481" s="2" t="s">
        <v>1</v>
      </c>
      <c r="S2481" s="2" t="s">
        <v>2</v>
      </c>
      <c r="T2481" s="2" t="s">
        <v>3</v>
      </c>
    </row>
    <row r="2482" spans="16:20" ht="17.25">
      <c r="P2482" s="50" t="s">
        <v>4</v>
      </c>
      <c r="Q2482" s="50"/>
      <c r="R2482" s="2">
        <v>17</v>
      </c>
      <c r="S2482" s="2">
        <v>17</v>
      </c>
      <c r="T2482" s="2">
        <v>17</v>
      </c>
    </row>
    <row r="2483" spans="16:20" ht="17.25">
      <c r="P2483" s="50" t="s">
        <v>5</v>
      </c>
      <c r="Q2483" s="50"/>
      <c r="R2483" s="2"/>
      <c r="S2483" s="2"/>
      <c r="T2483" s="2"/>
    </row>
    <row r="2484" spans="16:20" ht="17.25">
      <c r="P2484" s="50" t="s">
        <v>6</v>
      </c>
      <c r="Q2484" s="50"/>
      <c r="R2484" s="2"/>
      <c r="S2484" s="2"/>
      <c r="T2484" s="2"/>
    </row>
    <row r="2485" spans="16:20" ht="17.25">
      <c r="P2485" s="50" t="s">
        <v>7</v>
      </c>
      <c r="Q2485" s="50"/>
      <c r="R2485" s="2"/>
      <c r="S2485" s="2"/>
      <c r="T2485" s="2"/>
    </row>
    <row r="2486" spans="16:20" ht="17.25">
      <c r="P2486" s="50" t="s">
        <v>8</v>
      </c>
      <c r="Q2486" s="50"/>
      <c r="R2486" s="2">
        <f>SUM(R2482:R2485)</f>
        <v>17</v>
      </c>
      <c r="S2486" s="2">
        <f>SUM(S2482:S2485)</f>
        <v>17</v>
      </c>
      <c r="T2486" s="2">
        <f>SUM(T2482:T2485)</f>
        <v>17</v>
      </c>
    </row>
    <row r="2487" spans="16:20" ht="17.25">
      <c r="P2487" s="4" t="s">
        <v>9</v>
      </c>
      <c r="Q2487" s="3"/>
      <c r="R2487" s="3"/>
      <c r="S2487" s="3"/>
      <c r="T2487" s="3"/>
    </row>
    <row r="2488" spans="16:20" ht="17.25">
      <c r="P2488" s="5" t="s">
        <v>68</v>
      </c>
      <c r="Q2488" s="2" t="s">
        <v>11</v>
      </c>
      <c r="R2488" s="2" t="s">
        <v>12</v>
      </c>
      <c r="S2488" s="2" t="s">
        <v>13</v>
      </c>
      <c r="T2488" s="2" t="s">
        <v>14</v>
      </c>
    </row>
    <row r="2489" spans="16:20" ht="17.25">
      <c r="P2489" s="12">
        <v>1</v>
      </c>
      <c r="Q2489" s="11" t="s">
        <v>33</v>
      </c>
      <c r="R2489" s="13">
        <v>0.15</v>
      </c>
      <c r="S2489" s="14">
        <v>620</v>
      </c>
      <c r="T2489" s="15">
        <f>R2489*S2489</f>
        <v>93</v>
      </c>
    </row>
    <row r="2490" spans="16:20" ht="17.25">
      <c r="P2490" s="12">
        <v>2</v>
      </c>
      <c r="Q2490" s="11" t="s">
        <v>34</v>
      </c>
      <c r="R2490" s="13">
        <v>0.25</v>
      </c>
      <c r="S2490" s="14">
        <v>270</v>
      </c>
      <c r="T2490" s="15">
        <f t="shared" ref="T2490:T2492" si="130">R2490*S2490</f>
        <v>67.5</v>
      </c>
    </row>
    <row r="2491" spans="16:20" ht="17.25">
      <c r="P2491" s="12">
        <v>3</v>
      </c>
      <c r="Q2491" s="11" t="s">
        <v>35</v>
      </c>
      <c r="R2491" s="13">
        <v>0.5</v>
      </c>
      <c r="S2491" s="14">
        <v>95</v>
      </c>
      <c r="T2491" s="15">
        <f t="shared" si="130"/>
        <v>47.5</v>
      </c>
    </row>
    <row r="2492" spans="16:20" ht="17.25">
      <c r="P2492" s="12">
        <v>4</v>
      </c>
      <c r="Q2492" s="11" t="s">
        <v>36</v>
      </c>
      <c r="R2492" s="10"/>
      <c r="S2492" s="10"/>
      <c r="T2492" s="15">
        <f t="shared" si="130"/>
        <v>0</v>
      </c>
    </row>
    <row r="2493" spans="16:20" ht="17.25">
      <c r="P2493" s="12">
        <v>5</v>
      </c>
      <c r="Q2493" s="9"/>
      <c r="R2493" s="2"/>
      <c r="S2493" s="2"/>
      <c r="T2493" s="6"/>
    </row>
    <row r="2494" spans="16:20" ht="17.25">
      <c r="P2494" s="47" t="s">
        <v>22</v>
      </c>
      <c r="Q2494" s="48"/>
      <c r="R2494" s="48"/>
      <c r="S2494" s="49"/>
      <c r="T2494" s="15">
        <f>SUM(T2489:T2493)</f>
        <v>208</v>
      </c>
    </row>
    <row r="2495" spans="16:20" ht="17.25">
      <c r="P2495" s="3" t="s">
        <v>15</v>
      </c>
      <c r="Q2495" s="3"/>
      <c r="R2495" s="3"/>
      <c r="S2495" s="3"/>
      <c r="T2495" s="3"/>
    </row>
    <row r="2496" spans="16:20" ht="17.25">
      <c r="P2496" s="30" t="s">
        <v>69</v>
      </c>
      <c r="Q2496" s="11" t="s">
        <v>37</v>
      </c>
      <c r="R2496" s="13">
        <v>0.5</v>
      </c>
      <c r="S2496" s="14">
        <v>160</v>
      </c>
      <c r="T2496" s="15">
        <f>R2496*S2496</f>
        <v>80</v>
      </c>
    </row>
    <row r="2497" spans="16:20" ht="17.25">
      <c r="P2497" s="30" t="s">
        <v>71</v>
      </c>
      <c r="Q2497" s="11" t="s">
        <v>38</v>
      </c>
      <c r="R2497" s="13">
        <v>0.25</v>
      </c>
      <c r="S2497" s="14">
        <v>180</v>
      </c>
      <c r="T2497" s="15">
        <f t="shared" ref="T2497:T2509" si="131">R2497*S2497</f>
        <v>45</v>
      </c>
    </row>
    <row r="2498" spans="16:20" ht="17.25">
      <c r="P2498" s="30" t="s">
        <v>72</v>
      </c>
      <c r="Q2498" s="11" t="s">
        <v>36</v>
      </c>
      <c r="R2498" s="13">
        <v>25</v>
      </c>
      <c r="S2498" s="14">
        <v>7.5</v>
      </c>
      <c r="T2498" s="15">
        <f t="shared" si="131"/>
        <v>187.5</v>
      </c>
    </row>
    <row r="2499" spans="16:20" ht="17.25">
      <c r="P2499" s="30" t="s">
        <v>73</v>
      </c>
      <c r="Q2499" s="11" t="s">
        <v>61</v>
      </c>
      <c r="R2499" s="13">
        <v>1.5</v>
      </c>
      <c r="S2499" s="14">
        <v>200</v>
      </c>
      <c r="T2499" s="15">
        <f t="shared" si="131"/>
        <v>300</v>
      </c>
    </row>
    <row r="2500" spans="16:20" ht="17.25">
      <c r="P2500" s="30" t="s">
        <v>74</v>
      </c>
      <c r="Q2500" s="11" t="s">
        <v>40</v>
      </c>
      <c r="R2500" s="13">
        <v>0.05</v>
      </c>
      <c r="S2500" s="14">
        <v>400</v>
      </c>
      <c r="T2500" s="15">
        <f t="shared" si="131"/>
        <v>20</v>
      </c>
    </row>
    <row r="2501" spans="16:20" ht="17.25">
      <c r="P2501" s="30" t="s">
        <v>75</v>
      </c>
      <c r="Q2501" s="11" t="s">
        <v>41</v>
      </c>
      <c r="R2501" s="13">
        <v>0.1</v>
      </c>
      <c r="S2501" s="14">
        <v>40</v>
      </c>
      <c r="T2501" s="15">
        <f t="shared" si="131"/>
        <v>4</v>
      </c>
    </row>
    <row r="2502" spans="16:20" ht="17.25">
      <c r="P2502" s="30" t="s">
        <v>76</v>
      </c>
      <c r="Q2502" s="11" t="s">
        <v>42</v>
      </c>
      <c r="R2502" s="13">
        <v>2</v>
      </c>
      <c r="S2502" s="14">
        <v>40</v>
      </c>
      <c r="T2502" s="15">
        <f t="shared" si="131"/>
        <v>80</v>
      </c>
    </row>
    <row r="2503" spans="16:20" ht="17.25">
      <c r="P2503" s="30" t="s">
        <v>77</v>
      </c>
      <c r="Q2503" s="11" t="s">
        <v>43</v>
      </c>
      <c r="R2503" s="13">
        <v>3</v>
      </c>
      <c r="S2503" s="14">
        <v>45</v>
      </c>
      <c r="T2503" s="15">
        <f t="shared" si="131"/>
        <v>135</v>
      </c>
    </row>
    <row r="2504" spans="16:20" ht="17.25">
      <c r="P2504" s="30" t="s">
        <v>78</v>
      </c>
      <c r="Q2504" s="11" t="s">
        <v>44</v>
      </c>
      <c r="R2504" s="13">
        <v>2</v>
      </c>
      <c r="S2504" s="14">
        <v>65</v>
      </c>
      <c r="T2504" s="15">
        <f t="shared" si="131"/>
        <v>130</v>
      </c>
    </row>
    <row r="2505" spans="16:20" ht="17.25">
      <c r="P2505" s="30" t="s">
        <v>79</v>
      </c>
      <c r="Q2505" s="11" t="s">
        <v>45</v>
      </c>
      <c r="R2505" s="13">
        <v>1</v>
      </c>
      <c r="S2505" s="14">
        <v>60</v>
      </c>
      <c r="T2505" s="15">
        <f t="shared" si="131"/>
        <v>60</v>
      </c>
    </row>
    <row r="2506" spans="16:20" ht="17.25">
      <c r="P2506" s="30" t="s">
        <v>80</v>
      </c>
      <c r="Q2506" s="11" t="s">
        <v>46</v>
      </c>
      <c r="R2506" s="13">
        <v>0.5</v>
      </c>
      <c r="S2506" s="14">
        <v>45</v>
      </c>
      <c r="T2506" s="15">
        <f t="shared" si="131"/>
        <v>22.5</v>
      </c>
    </row>
    <row r="2507" spans="16:20" ht="17.25">
      <c r="P2507" s="30" t="s">
        <v>81</v>
      </c>
      <c r="Q2507" s="11" t="s">
        <v>47</v>
      </c>
      <c r="R2507" s="13">
        <v>0.5</v>
      </c>
      <c r="S2507" s="14">
        <v>65</v>
      </c>
      <c r="T2507" s="15">
        <f t="shared" si="131"/>
        <v>32.5</v>
      </c>
    </row>
    <row r="2508" spans="16:20" ht="17.25">
      <c r="P2508" s="30" t="s">
        <v>82</v>
      </c>
      <c r="Q2508" s="11" t="s">
        <v>48</v>
      </c>
      <c r="R2508" s="13">
        <v>1</v>
      </c>
      <c r="S2508" s="14">
        <v>200</v>
      </c>
      <c r="T2508" s="15">
        <f t="shared" si="131"/>
        <v>200</v>
      </c>
    </row>
    <row r="2509" spans="16:20" ht="17.25">
      <c r="P2509" s="30" t="s">
        <v>83</v>
      </c>
      <c r="Q2509" s="11" t="s">
        <v>49</v>
      </c>
      <c r="R2509" s="13"/>
      <c r="S2509" s="14">
        <v>745</v>
      </c>
      <c r="T2509" s="15">
        <f t="shared" si="131"/>
        <v>0</v>
      </c>
    </row>
    <row r="2510" spans="16:20" ht="17.25">
      <c r="P2510" s="30" t="s">
        <v>138</v>
      </c>
      <c r="Q2510" s="2"/>
      <c r="R2510" s="2"/>
      <c r="S2510" s="2"/>
      <c r="T2510" s="2"/>
    </row>
    <row r="2511" spans="16:20" ht="17.25">
      <c r="P2511" s="30" t="s">
        <v>139</v>
      </c>
      <c r="Q2511" s="2"/>
      <c r="R2511" s="2"/>
      <c r="S2511" s="2"/>
      <c r="T2511" s="2"/>
    </row>
    <row r="2512" spans="16:20" ht="17.25">
      <c r="P2512" s="30" t="s">
        <v>140</v>
      </c>
      <c r="Q2512" s="2"/>
      <c r="R2512" s="2"/>
      <c r="S2512" s="2"/>
      <c r="T2512" s="2"/>
    </row>
    <row r="2513" spans="16:20" ht="17.25">
      <c r="P2513" s="30" t="s">
        <v>141</v>
      </c>
      <c r="Q2513" s="2"/>
      <c r="R2513" s="2"/>
      <c r="S2513" s="2"/>
      <c r="T2513" s="2"/>
    </row>
    <row r="2514" spans="16:20" ht="17.25">
      <c r="P2514" s="30" t="s">
        <v>142</v>
      </c>
      <c r="Q2514" s="2"/>
      <c r="R2514" s="2"/>
      <c r="S2514" s="2"/>
      <c r="T2514" s="2"/>
    </row>
    <row r="2515" spans="16:20" ht="17.25">
      <c r="P2515" s="47" t="s">
        <v>16</v>
      </c>
      <c r="Q2515" s="48"/>
      <c r="R2515" s="48"/>
      <c r="S2515" s="49"/>
      <c r="T2515" s="2">
        <f>SUM(T2496:T2514)</f>
        <v>1296.5</v>
      </c>
    </row>
    <row r="2516" spans="16:20" ht="17.25">
      <c r="P2516" s="3" t="s">
        <v>17</v>
      </c>
      <c r="Q2516" s="3"/>
      <c r="R2516" s="3"/>
      <c r="S2516" s="3"/>
      <c r="T2516" s="3"/>
    </row>
    <row r="2523" spans="16:20">
      <c r="P2523" t="s">
        <v>20</v>
      </c>
    </row>
    <row r="2524" spans="16:20" ht="17.25">
      <c r="P2524" s="5" t="s">
        <v>68</v>
      </c>
      <c r="Q2524" s="2" t="s">
        <v>11</v>
      </c>
      <c r="R2524" s="2" t="s">
        <v>12</v>
      </c>
      <c r="S2524" s="2" t="s">
        <v>13</v>
      </c>
      <c r="T2524" s="2" t="s">
        <v>14</v>
      </c>
    </row>
    <row r="2525" spans="16:20">
      <c r="P2525" s="30" t="s">
        <v>97</v>
      </c>
      <c r="Q2525" s="1"/>
      <c r="R2525" s="1">
        <v>12</v>
      </c>
      <c r="S2525" s="16">
        <v>10</v>
      </c>
      <c r="T2525" s="1">
        <f>R2525*S2525</f>
        <v>120</v>
      </c>
    </row>
    <row r="2526" spans="16:20">
      <c r="P2526" s="30" t="s">
        <v>98</v>
      </c>
      <c r="Q2526" s="1"/>
      <c r="R2526" s="1">
        <v>13</v>
      </c>
      <c r="S2526" s="16">
        <v>200</v>
      </c>
      <c r="T2526" s="1">
        <f t="shared" ref="T2526:T2527" si="132">R2526*S2526</f>
        <v>2600</v>
      </c>
    </row>
    <row r="2527" spans="16:20">
      <c r="P2527" s="30" t="s">
        <v>99</v>
      </c>
      <c r="Q2527" s="1"/>
      <c r="R2527" s="1">
        <v>15</v>
      </c>
      <c r="S2527" s="16">
        <v>100</v>
      </c>
      <c r="T2527" s="1">
        <f t="shared" si="132"/>
        <v>1500</v>
      </c>
    </row>
    <row r="2528" spans="16:20">
      <c r="P2528" s="30" t="s">
        <v>100</v>
      </c>
      <c r="Q2528" s="1"/>
      <c r="R2528" s="1"/>
      <c r="S2528" s="16"/>
      <c r="T2528" s="1"/>
    </row>
    <row r="2529" spans="16:20">
      <c r="P2529" s="30" t="s">
        <v>144</v>
      </c>
      <c r="Q2529" s="1"/>
      <c r="R2529" s="1"/>
      <c r="S2529" s="1"/>
      <c r="T2529" s="1"/>
    </row>
    <row r="2530" spans="16:20">
      <c r="P2530" s="51" t="s">
        <v>21</v>
      </c>
      <c r="Q2530" s="52"/>
      <c r="R2530" s="52"/>
      <c r="S2530" s="53"/>
      <c r="T2530" s="1"/>
    </row>
    <row r="2531" spans="16:20" ht="17.25">
      <c r="P2531" s="47" t="s">
        <v>23</v>
      </c>
      <c r="Q2531" s="48"/>
      <c r="R2531" s="48"/>
      <c r="S2531" s="49"/>
      <c r="T2531" s="1"/>
    </row>
    <row r="2532" spans="16:20">
      <c r="P2532" t="s">
        <v>24</v>
      </c>
    </row>
    <row r="2533" spans="16:20" ht="17.25">
      <c r="P2533" s="32" t="s">
        <v>119</v>
      </c>
      <c r="Q2533" s="11" t="s">
        <v>37</v>
      </c>
      <c r="R2533" s="13">
        <v>0.5</v>
      </c>
      <c r="S2533" s="14">
        <v>160</v>
      </c>
      <c r="T2533" s="15">
        <f>R2533*S2533</f>
        <v>80</v>
      </c>
    </row>
    <row r="2534" spans="16:20" ht="17.25">
      <c r="P2534" s="32" t="s">
        <v>120</v>
      </c>
      <c r="Q2534" s="11" t="s">
        <v>38</v>
      </c>
      <c r="R2534" s="13">
        <v>0.25</v>
      </c>
      <c r="S2534" s="14">
        <v>180</v>
      </c>
      <c r="T2534" s="15">
        <f t="shared" ref="T2534:T2546" si="133">R2534*S2534</f>
        <v>45</v>
      </c>
    </row>
    <row r="2535" spans="16:20" ht="17.25">
      <c r="P2535" s="32" t="s">
        <v>121</v>
      </c>
      <c r="Q2535" s="11" t="s">
        <v>36</v>
      </c>
      <c r="R2535" s="13">
        <v>25</v>
      </c>
      <c r="S2535" s="14">
        <v>7.5</v>
      </c>
      <c r="T2535" s="15">
        <f t="shared" si="133"/>
        <v>187.5</v>
      </c>
    </row>
    <row r="2536" spans="16:20" ht="17.25">
      <c r="P2536" s="32" t="s">
        <v>122</v>
      </c>
      <c r="Q2536" s="11" t="s">
        <v>62</v>
      </c>
      <c r="R2536" s="13">
        <v>1.5</v>
      </c>
      <c r="S2536" s="14">
        <v>145</v>
      </c>
      <c r="T2536" s="15">
        <f t="shared" si="133"/>
        <v>217.5</v>
      </c>
    </row>
    <row r="2537" spans="16:20" ht="17.25">
      <c r="P2537" s="32" t="s">
        <v>123</v>
      </c>
      <c r="Q2537" s="11" t="s">
        <v>40</v>
      </c>
      <c r="R2537" s="13">
        <v>0.05</v>
      </c>
      <c r="S2537" s="14">
        <v>400</v>
      </c>
      <c r="T2537" s="15">
        <f t="shared" si="133"/>
        <v>20</v>
      </c>
    </row>
    <row r="2538" spans="16:20" ht="17.25">
      <c r="P2538" s="32" t="s">
        <v>124</v>
      </c>
      <c r="Q2538" s="11" t="s">
        <v>41</v>
      </c>
      <c r="R2538" s="13">
        <v>0.1</v>
      </c>
      <c r="S2538" s="14">
        <v>40</v>
      </c>
      <c r="T2538" s="15">
        <f t="shared" si="133"/>
        <v>4</v>
      </c>
    </row>
    <row r="2539" spans="16:20" ht="17.25">
      <c r="P2539" s="32" t="s">
        <v>125</v>
      </c>
      <c r="Q2539" s="11" t="s">
        <v>42</v>
      </c>
      <c r="R2539" s="13">
        <v>2</v>
      </c>
      <c r="S2539" s="14">
        <v>40</v>
      </c>
      <c r="T2539" s="15">
        <f t="shared" si="133"/>
        <v>80</v>
      </c>
    </row>
    <row r="2540" spans="16:20" ht="17.25">
      <c r="P2540" s="32" t="s">
        <v>126</v>
      </c>
      <c r="Q2540" s="11" t="s">
        <v>43</v>
      </c>
      <c r="R2540" s="13">
        <v>3</v>
      </c>
      <c r="S2540" s="14">
        <v>45</v>
      </c>
      <c r="T2540" s="15">
        <f t="shared" si="133"/>
        <v>135</v>
      </c>
    </row>
    <row r="2541" spans="16:20" ht="17.25">
      <c r="P2541" s="32" t="s">
        <v>127</v>
      </c>
      <c r="Q2541" s="11" t="s">
        <v>44</v>
      </c>
      <c r="R2541" s="13">
        <v>2</v>
      </c>
      <c r="S2541" s="14">
        <v>65</v>
      </c>
      <c r="T2541" s="15">
        <f t="shared" si="133"/>
        <v>130</v>
      </c>
    </row>
    <row r="2542" spans="16:20" ht="17.25">
      <c r="P2542" s="32" t="s">
        <v>128</v>
      </c>
      <c r="Q2542" s="11" t="s">
        <v>45</v>
      </c>
      <c r="R2542" s="13">
        <v>1</v>
      </c>
      <c r="S2542" s="14">
        <v>60</v>
      </c>
      <c r="T2542" s="15">
        <f t="shared" si="133"/>
        <v>60</v>
      </c>
    </row>
    <row r="2543" spans="16:20" ht="17.25">
      <c r="P2543" s="32" t="s">
        <v>129</v>
      </c>
      <c r="Q2543" s="11" t="s">
        <v>46</v>
      </c>
      <c r="R2543" s="13">
        <v>0.5</v>
      </c>
      <c r="S2543" s="14">
        <v>45</v>
      </c>
      <c r="T2543" s="15">
        <f t="shared" si="133"/>
        <v>22.5</v>
      </c>
    </row>
    <row r="2544" spans="16:20" ht="17.25">
      <c r="P2544" s="32" t="s">
        <v>130</v>
      </c>
      <c r="Q2544" s="11" t="s">
        <v>47</v>
      </c>
      <c r="R2544" s="13">
        <v>0.5</v>
      </c>
      <c r="S2544" s="14">
        <v>65</v>
      </c>
      <c r="T2544" s="15">
        <f t="shared" si="133"/>
        <v>32.5</v>
      </c>
    </row>
    <row r="2545" spans="16:20" ht="17.25">
      <c r="P2545" s="32" t="s">
        <v>131</v>
      </c>
      <c r="Q2545" s="11" t="s">
        <v>48</v>
      </c>
      <c r="R2545" s="13">
        <v>1</v>
      </c>
      <c r="S2545" s="14">
        <v>200</v>
      </c>
      <c r="T2545" s="15">
        <f t="shared" si="133"/>
        <v>200</v>
      </c>
    </row>
    <row r="2546" spans="16:20" ht="17.25">
      <c r="P2546" s="32" t="s">
        <v>132</v>
      </c>
      <c r="Q2546" s="11" t="s">
        <v>49</v>
      </c>
      <c r="R2546" s="13"/>
      <c r="S2546" s="14">
        <v>745</v>
      </c>
      <c r="T2546" s="15">
        <f t="shared" si="133"/>
        <v>0</v>
      </c>
    </row>
    <row r="2547" spans="16:20" ht="17.25">
      <c r="P2547" s="32" t="s">
        <v>150</v>
      </c>
      <c r="Q2547" s="2"/>
      <c r="R2547" s="2"/>
      <c r="S2547" s="2"/>
      <c r="T2547" s="2"/>
    </row>
    <row r="2548" spans="16:20" ht="17.25">
      <c r="P2548" s="32" t="s">
        <v>151</v>
      </c>
      <c r="Q2548" s="2"/>
      <c r="R2548" s="2"/>
      <c r="S2548" s="2"/>
      <c r="T2548" s="2"/>
    </row>
    <row r="2549" spans="16:20" ht="17.25">
      <c r="P2549" s="32" t="s">
        <v>152</v>
      </c>
      <c r="Q2549" s="2"/>
      <c r="R2549" s="2"/>
      <c r="S2549" s="2"/>
      <c r="T2549" s="2"/>
    </row>
    <row r="2550" spans="16:20" ht="17.25">
      <c r="P2550" s="32" t="s">
        <v>153</v>
      </c>
      <c r="Q2550" s="2"/>
      <c r="R2550" s="2"/>
      <c r="S2550" s="2"/>
      <c r="T2550" s="2"/>
    </row>
    <row r="2551" spans="16:20" ht="17.25">
      <c r="P2551" s="32" t="s">
        <v>154</v>
      </c>
      <c r="Q2551" s="2"/>
      <c r="R2551" s="2"/>
      <c r="S2551" s="2"/>
      <c r="T2551" s="2"/>
    </row>
    <row r="2552" spans="16:20" ht="17.25">
      <c r="P2552" s="47" t="s">
        <v>65</v>
      </c>
      <c r="Q2552" s="48"/>
      <c r="R2552" s="48"/>
      <c r="S2552" s="49"/>
      <c r="T2552" s="2">
        <f>SUM(T2533:T2551)</f>
        <v>1214</v>
      </c>
    </row>
    <row r="2555" spans="16:20">
      <c r="R2555" t="s">
        <v>25</v>
      </c>
    </row>
    <row r="2557" spans="16:20">
      <c r="P2557" s="45" t="s">
        <v>26</v>
      </c>
      <c r="Q2557" s="45"/>
      <c r="R2557" s="1" t="s">
        <v>27</v>
      </c>
      <c r="S2557" s="1" t="s">
        <v>28</v>
      </c>
      <c r="T2557" s="1" t="s">
        <v>29</v>
      </c>
    </row>
    <row r="2558" spans="16:20">
      <c r="P2558" s="45" t="s">
        <v>30</v>
      </c>
      <c r="Q2558" s="45"/>
      <c r="R2558" s="18">
        <f>T2494</f>
        <v>208</v>
      </c>
      <c r="S2558" s="19">
        <v>17</v>
      </c>
      <c r="T2558" s="16">
        <f>R2558/S2558</f>
        <v>12.235294117647058</v>
      </c>
    </row>
    <row r="2559" spans="16:20">
      <c r="P2559" s="45" t="s">
        <v>31</v>
      </c>
      <c r="Q2559" s="45"/>
      <c r="R2559" s="18">
        <f>T2515</f>
        <v>1296.5</v>
      </c>
      <c r="S2559" s="19">
        <v>17</v>
      </c>
      <c r="T2559" s="16">
        <f t="shared" ref="T2559:T2560" si="134">R2559/S2559</f>
        <v>76.264705882352942</v>
      </c>
    </row>
    <row r="2560" spans="16:20">
      <c r="P2560" s="45" t="s">
        <v>32</v>
      </c>
      <c r="Q2560" s="45"/>
      <c r="R2560" s="18">
        <f>T2552</f>
        <v>1214</v>
      </c>
      <c r="S2560" s="19">
        <v>17</v>
      </c>
      <c r="T2560" s="16">
        <f t="shared" si="134"/>
        <v>71.411764705882348</v>
      </c>
    </row>
    <row r="2561" spans="16:20">
      <c r="P2561" s="46" t="s">
        <v>155</v>
      </c>
      <c r="Q2561" s="46"/>
      <c r="R2561" s="1"/>
      <c r="S2561" s="1"/>
      <c r="T2561" s="1"/>
    </row>
    <row r="2562" spans="16:20">
      <c r="P2562" s="46" t="s">
        <v>156</v>
      </c>
      <c r="Q2562" s="46"/>
      <c r="R2562" s="1"/>
      <c r="S2562" s="1"/>
      <c r="T2562" s="1"/>
    </row>
    <row r="2563" spans="16:20">
      <c r="P2563" s="54" t="s">
        <v>66</v>
      </c>
      <c r="Q2563" s="54"/>
      <c r="R2563" s="18">
        <f>SUM(R2558:R2562)</f>
        <v>2718.5</v>
      </c>
      <c r="S2563" s="1"/>
      <c r="T2563" s="20">
        <f>SUM(T2558:T2562)</f>
        <v>159.91176470588235</v>
      </c>
    </row>
    <row r="2564" spans="16:20">
      <c r="P2564" s="23"/>
      <c r="Q2564" s="24"/>
      <c r="R2564" s="23"/>
      <c r="S2564" s="25"/>
    </row>
    <row r="2565" spans="16:20">
      <c r="P2565" s="23"/>
      <c r="Q2565" s="24"/>
      <c r="R2565" s="23"/>
      <c r="S2565" s="25"/>
    </row>
    <row r="2566" spans="16:20">
      <c r="P2566" s="23"/>
      <c r="Q2566" s="24"/>
      <c r="R2566" s="23"/>
      <c r="S2566" s="25"/>
    </row>
    <row r="2567" spans="16:20">
      <c r="P2567" s="23"/>
      <c r="Q2567" s="24"/>
      <c r="R2567" s="23"/>
      <c r="S2567" s="25"/>
    </row>
    <row r="2568" spans="16:20">
      <c r="P2568" s="23"/>
      <c r="Q2568" s="24"/>
      <c r="R2568" s="23"/>
      <c r="S2568" s="25"/>
    </row>
    <row r="2569" spans="16:20">
      <c r="P2569" s="23"/>
      <c r="Q2569" s="24"/>
      <c r="R2569" s="23"/>
      <c r="S2569" s="25"/>
    </row>
    <row r="2570" spans="16:20">
      <c r="P2570" s="23"/>
      <c r="Q2570" s="24"/>
      <c r="R2570" s="23"/>
      <c r="S2570" s="25"/>
    </row>
    <row r="2571" spans="16:20">
      <c r="P2571" s="23"/>
      <c r="Q2571" s="24"/>
      <c r="R2571" s="23"/>
      <c r="S2571" s="25"/>
    </row>
    <row r="2572" spans="16:20">
      <c r="P2572" s="23"/>
      <c r="Q2572" s="24"/>
      <c r="R2572" s="23"/>
      <c r="S2572" s="25"/>
    </row>
    <row r="2573" spans="16:20">
      <c r="P2573" s="23"/>
      <c r="Q2573" s="24"/>
      <c r="R2573" s="23"/>
      <c r="S2573" s="25"/>
    </row>
    <row r="2574" spans="16:20">
      <c r="P2574" s="23"/>
      <c r="Q2574" s="24"/>
      <c r="R2574" s="23"/>
      <c r="S2574" s="25"/>
    </row>
    <row r="2575" spans="16:20">
      <c r="P2575" s="23"/>
      <c r="Q2575" s="24"/>
      <c r="R2575" s="23"/>
      <c r="S2575" s="25"/>
    </row>
    <row r="2576" spans="16:20">
      <c r="P2576" s="23"/>
      <c r="Q2576" s="24"/>
      <c r="R2576" s="23"/>
      <c r="S2576" s="25"/>
    </row>
    <row r="2577" spans="16:20">
      <c r="P2577" s="23"/>
      <c r="Q2577" s="24"/>
      <c r="R2577" s="23"/>
      <c r="S2577" s="25"/>
    </row>
    <row r="2578" spans="16:20">
      <c r="P2578" s="23"/>
      <c r="Q2578" s="24"/>
      <c r="R2578" s="23"/>
      <c r="S2578" s="25"/>
    </row>
    <row r="2579" spans="16:20">
      <c r="S2579" t="s">
        <v>19</v>
      </c>
      <c r="T2579" s="8">
        <v>42088</v>
      </c>
    </row>
    <row r="2580" spans="16:20">
      <c r="P2580" t="s">
        <v>18</v>
      </c>
    </row>
    <row r="2582" spans="16:20" ht="17.25">
      <c r="P2582" s="50" t="s">
        <v>0</v>
      </c>
      <c r="Q2582" s="50"/>
      <c r="R2582" s="2" t="s">
        <v>1</v>
      </c>
      <c r="S2582" s="2" t="s">
        <v>2</v>
      </c>
      <c r="T2582" s="2" t="s">
        <v>3</v>
      </c>
    </row>
    <row r="2583" spans="16:20" ht="17.25">
      <c r="P2583" s="50" t="s">
        <v>4</v>
      </c>
      <c r="Q2583" s="50"/>
      <c r="R2583" s="2">
        <v>17</v>
      </c>
      <c r="S2583" s="2">
        <v>17</v>
      </c>
      <c r="T2583" s="2">
        <v>17</v>
      </c>
    </row>
    <row r="2584" spans="16:20" ht="17.25">
      <c r="P2584" s="50" t="s">
        <v>5</v>
      </c>
      <c r="Q2584" s="50"/>
      <c r="R2584" s="2"/>
      <c r="S2584" s="2"/>
      <c r="T2584" s="2"/>
    </row>
    <row r="2585" spans="16:20" ht="17.25">
      <c r="P2585" s="50" t="s">
        <v>6</v>
      </c>
      <c r="Q2585" s="50"/>
      <c r="R2585" s="2"/>
      <c r="S2585" s="2"/>
      <c r="T2585" s="2"/>
    </row>
    <row r="2586" spans="16:20" ht="17.25">
      <c r="P2586" s="50" t="s">
        <v>7</v>
      </c>
      <c r="Q2586" s="50"/>
      <c r="R2586" s="2"/>
      <c r="S2586" s="2"/>
      <c r="T2586" s="2"/>
    </row>
    <row r="2587" spans="16:20" ht="17.25">
      <c r="P2587" s="50" t="s">
        <v>8</v>
      </c>
      <c r="Q2587" s="50"/>
      <c r="R2587" s="2">
        <f>SUM(R2583:R2586)</f>
        <v>17</v>
      </c>
      <c r="S2587" s="2">
        <f>SUM(S2583:S2586)</f>
        <v>17</v>
      </c>
      <c r="T2587" s="2">
        <f>SUM(T2583:T2586)</f>
        <v>17</v>
      </c>
    </row>
    <row r="2588" spans="16:20" ht="17.25">
      <c r="P2588" s="4" t="s">
        <v>9</v>
      </c>
      <c r="Q2588" s="3"/>
      <c r="R2588" s="3"/>
      <c r="S2588" s="3"/>
      <c r="T2588" s="3"/>
    </row>
    <row r="2589" spans="16:20" ht="17.25">
      <c r="P2589" s="5" t="s">
        <v>68</v>
      </c>
      <c r="Q2589" s="2" t="s">
        <v>11</v>
      </c>
      <c r="R2589" s="2" t="s">
        <v>12</v>
      </c>
      <c r="S2589" s="2" t="s">
        <v>13</v>
      </c>
      <c r="T2589" s="2" t="s">
        <v>14</v>
      </c>
    </row>
    <row r="2590" spans="16:20" ht="17.25">
      <c r="P2590" s="12">
        <v>1</v>
      </c>
      <c r="Q2590" s="11" t="s">
        <v>33</v>
      </c>
      <c r="R2590" s="13">
        <v>0.15</v>
      </c>
      <c r="S2590" s="14">
        <v>620</v>
      </c>
      <c r="T2590" s="15">
        <f>R2590*S2590</f>
        <v>93</v>
      </c>
    </row>
    <row r="2591" spans="16:20" ht="17.25">
      <c r="P2591" s="12">
        <v>2</v>
      </c>
      <c r="Q2591" s="11" t="s">
        <v>34</v>
      </c>
      <c r="R2591" s="13">
        <v>0.25</v>
      </c>
      <c r="S2591" s="14">
        <v>270</v>
      </c>
      <c r="T2591" s="15">
        <f t="shared" ref="T2591:T2593" si="135">R2591*S2591</f>
        <v>67.5</v>
      </c>
    </row>
    <row r="2592" spans="16:20" ht="17.25">
      <c r="P2592" s="12">
        <v>3</v>
      </c>
      <c r="Q2592" s="11" t="s">
        <v>35</v>
      </c>
      <c r="R2592" s="13">
        <v>0.5</v>
      </c>
      <c r="S2592" s="14">
        <v>95</v>
      </c>
      <c r="T2592" s="15">
        <f t="shared" si="135"/>
        <v>47.5</v>
      </c>
    </row>
    <row r="2593" spans="16:20" ht="17.25">
      <c r="P2593" s="12">
        <v>4</v>
      </c>
      <c r="Q2593" s="11" t="s">
        <v>36</v>
      </c>
      <c r="R2593" s="10"/>
      <c r="S2593" s="10"/>
      <c r="T2593" s="15">
        <f t="shared" si="135"/>
        <v>0</v>
      </c>
    </row>
    <row r="2594" spans="16:20" ht="17.25">
      <c r="P2594" s="12">
        <v>5</v>
      </c>
      <c r="Q2594" s="9"/>
      <c r="R2594" s="2"/>
      <c r="S2594" s="2"/>
      <c r="T2594" s="6"/>
    </row>
    <row r="2595" spans="16:20" ht="17.25">
      <c r="P2595" s="47" t="s">
        <v>22</v>
      </c>
      <c r="Q2595" s="48"/>
      <c r="R2595" s="48"/>
      <c r="S2595" s="49"/>
      <c r="T2595" s="15">
        <f>SUM(T2590:T2594)</f>
        <v>208</v>
      </c>
    </row>
    <row r="2596" spans="16:20" ht="17.25">
      <c r="P2596" s="3" t="s">
        <v>15</v>
      </c>
      <c r="Q2596" s="3"/>
      <c r="R2596" s="3"/>
      <c r="S2596" s="3"/>
      <c r="T2596" s="3"/>
    </row>
    <row r="2597" spans="16:20" ht="17.25">
      <c r="P2597" s="30" t="s">
        <v>69</v>
      </c>
      <c r="Q2597" s="11" t="s">
        <v>37</v>
      </c>
      <c r="R2597" s="13">
        <v>0.5</v>
      </c>
      <c r="S2597" s="14">
        <v>160</v>
      </c>
      <c r="T2597" s="15">
        <f>R2597*S2597</f>
        <v>80</v>
      </c>
    </row>
    <row r="2598" spans="16:20" ht="17.25">
      <c r="P2598" s="30" t="s">
        <v>71</v>
      </c>
      <c r="Q2598" s="11" t="s">
        <v>38</v>
      </c>
      <c r="R2598" s="13">
        <v>0.25</v>
      </c>
      <c r="S2598" s="14">
        <v>180</v>
      </c>
      <c r="T2598" s="15">
        <f t="shared" ref="T2598:T2610" si="136">R2598*S2598</f>
        <v>45</v>
      </c>
    </row>
    <row r="2599" spans="16:20" ht="17.25">
      <c r="P2599" s="30" t="s">
        <v>72</v>
      </c>
      <c r="Q2599" s="11" t="s">
        <v>36</v>
      </c>
      <c r="R2599" s="13">
        <v>25</v>
      </c>
      <c r="S2599" s="14">
        <v>7.5</v>
      </c>
      <c r="T2599" s="15">
        <f t="shared" si="136"/>
        <v>187.5</v>
      </c>
    </row>
    <row r="2600" spans="16:20" ht="17.25">
      <c r="P2600" s="30" t="s">
        <v>73</v>
      </c>
      <c r="Q2600" s="11" t="s">
        <v>63</v>
      </c>
      <c r="R2600" s="13">
        <v>1.5</v>
      </c>
      <c r="S2600" s="14">
        <v>200</v>
      </c>
      <c r="T2600" s="15">
        <f t="shared" si="136"/>
        <v>300</v>
      </c>
    </row>
    <row r="2601" spans="16:20" ht="17.25">
      <c r="P2601" s="30" t="s">
        <v>74</v>
      </c>
      <c r="Q2601" s="11" t="s">
        <v>40</v>
      </c>
      <c r="R2601" s="13">
        <v>0.05</v>
      </c>
      <c r="S2601" s="14">
        <v>400</v>
      </c>
      <c r="T2601" s="15">
        <f t="shared" si="136"/>
        <v>20</v>
      </c>
    </row>
    <row r="2602" spans="16:20" ht="17.25">
      <c r="P2602" s="30" t="s">
        <v>75</v>
      </c>
      <c r="Q2602" s="11" t="s">
        <v>41</v>
      </c>
      <c r="R2602" s="13">
        <v>0.1</v>
      </c>
      <c r="S2602" s="14">
        <v>40</v>
      </c>
      <c r="T2602" s="15">
        <f t="shared" si="136"/>
        <v>4</v>
      </c>
    </row>
    <row r="2603" spans="16:20" ht="17.25">
      <c r="P2603" s="30" t="s">
        <v>76</v>
      </c>
      <c r="Q2603" s="11" t="s">
        <v>42</v>
      </c>
      <c r="R2603" s="13">
        <v>2</v>
      </c>
      <c r="S2603" s="14">
        <v>40</v>
      </c>
      <c r="T2603" s="15">
        <f t="shared" si="136"/>
        <v>80</v>
      </c>
    </row>
    <row r="2604" spans="16:20" ht="17.25">
      <c r="P2604" s="30" t="s">
        <v>77</v>
      </c>
      <c r="Q2604" s="11" t="s">
        <v>43</v>
      </c>
      <c r="R2604" s="13">
        <v>3</v>
      </c>
      <c r="S2604" s="14">
        <v>45</v>
      </c>
      <c r="T2604" s="15">
        <f t="shared" si="136"/>
        <v>135</v>
      </c>
    </row>
    <row r="2605" spans="16:20" ht="17.25">
      <c r="P2605" s="30" t="s">
        <v>78</v>
      </c>
      <c r="Q2605" s="11" t="s">
        <v>44</v>
      </c>
      <c r="R2605" s="13">
        <v>2</v>
      </c>
      <c r="S2605" s="14">
        <v>65</v>
      </c>
      <c r="T2605" s="15">
        <f t="shared" si="136"/>
        <v>130</v>
      </c>
    </row>
    <row r="2606" spans="16:20" ht="17.25">
      <c r="P2606" s="30" t="s">
        <v>79</v>
      </c>
      <c r="Q2606" s="11" t="s">
        <v>45</v>
      </c>
      <c r="R2606" s="13">
        <v>1</v>
      </c>
      <c r="S2606" s="14">
        <v>60</v>
      </c>
      <c r="T2606" s="15">
        <f t="shared" si="136"/>
        <v>60</v>
      </c>
    </row>
    <row r="2607" spans="16:20" ht="17.25">
      <c r="P2607" s="30" t="s">
        <v>80</v>
      </c>
      <c r="Q2607" s="11" t="s">
        <v>46</v>
      </c>
      <c r="R2607" s="13">
        <v>0.5</v>
      </c>
      <c r="S2607" s="14">
        <v>45</v>
      </c>
      <c r="T2607" s="15">
        <f t="shared" si="136"/>
        <v>22.5</v>
      </c>
    </row>
    <row r="2608" spans="16:20" ht="17.25">
      <c r="P2608" s="30" t="s">
        <v>81</v>
      </c>
      <c r="Q2608" s="11" t="s">
        <v>47</v>
      </c>
      <c r="R2608" s="13">
        <v>0.5</v>
      </c>
      <c r="S2608" s="14">
        <v>65</v>
      </c>
      <c r="T2608" s="15">
        <f t="shared" si="136"/>
        <v>32.5</v>
      </c>
    </row>
    <row r="2609" spans="16:20" ht="17.25">
      <c r="P2609" s="30" t="s">
        <v>82</v>
      </c>
      <c r="Q2609" s="11" t="s">
        <v>48</v>
      </c>
      <c r="R2609" s="13">
        <v>1</v>
      </c>
      <c r="S2609" s="14">
        <v>200</v>
      </c>
      <c r="T2609" s="15">
        <f t="shared" si="136"/>
        <v>200</v>
      </c>
    </row>
    <row r="2610" spans="16:20" ht="17.25">
      <c r="P2610" s="30" t="s">
        <v>83</v>
      </c>
      <c r="Q2610" s="11" t="s">
        <v>49</v>
      </c>
      <c r="R2610" s="13"/>
      <c r="S2610" s="14">
        <v>745</v>
      </c>
      <c r="T2610" s="15">
        <f t="shared" si="136"/>
        <v>0</v>
      </c>
    </row>
    <row r="2611" spans="16:20" ht="17.25">
      <c r="P2611" s="30" t="s">
        <v>138</v>
      </c>
      <c r="Q2611" s="2"/>
      <c r="R2611" s="2"/>
      <c r="S2611" s="2"/>
      <c r="T2611" s="2"/>
    </row>
    <row r="2612" spans="16:20" ht="17.25">
      <c r="P2612" s="30" t="s">
        <v>139</v>
      </c>
      <c r="Q2612" s="2"/>
      <c r="R2612" s="2"/>
      <c r="S2612" s="2"/>
      <c r="T2612" s="2"/>
    </row>
    <row r="2613" spans="16:20" ht="17.25">
      <c r="P2613" s="30" t="s">
        <v>140</v>
      </c>
      <c r="Q2613" s="2"/>
      <c r="R2613" s="2"/>
      <c r="S2613" s="2"/>
      <c r="T2613" s="2"/>
    </row>
    <row r="2614" spans="16:20" ht="17.25">
      <c r="P2614" s="30" t="s">
        <v>141</v>
      </c>
      <c r="Q2614" s="2"/>
      <c r="R2614" s="2"/>
      <c r="S2614" s="2"/>
      <c r="T2614" s="2"/>
    </row>
    <row r="2615" spans="16:20" ht="17.25">
      <c r="P2615" s="30" t="s">
        <v>142</v>
      </c>
      <c r="Q2615" s="2"/>
      <c r="R2615" s="2"/>
      <c r="S2615" s="2"/>
      <c r="T2615" s="2"/>
    </row>
    <row r="2616" spans="16:20" ht="17.25">
      <c r="P2616" s="47" t="s">
        <v>16</v>
      </c>
      <c r="Q2616" s="48"/>
      <c r="R2616" s="48"/>
      <c r="S2616" s="49"/>
      <c r="T2616" s="2">
        <f>SUM(T2597:T2615)</f>
        <v>1296.5</v>
      </c>
    </row>
    <row r="2617" spans="16:20" ht="17.25">
      <c r="P2617" s="3" t="s">
        <v>17</v>
      </c>
      <c r="Q2617" s="3"/>
      <c r="R2617" s="3"/>
      <c r="S2617" s="3"/>
      <c r="T2617" s="3"/>
    </row>
    <row r="2624" spans="16:20">
      <c r="P2624" t="s">
        <v>20</v>
      </c>
    </row>
    <row r="2625" spans="16:20" ht="17.25">
      <c r="P2625" s="5" t="s">
        <v>10</v>
      </c>
      <c r="Q2625" s="2" t="s">
        <v>11</v>
      </c>
      <c r="R2625" s="2" t="s">
        <v>12</v>
      </c>
      <c r="S2625" s="2" t="s">
        <v>13</v>
      </c>
      <c r="T2625" s="2" t="s">
        <v>14</v>
      </c>
    </row>
    <row r="2626" spans="16:20">
      <c r="P2626" s="30" t="s">
        <v>97</v>
      </c>
      <c r="Q2626" s="1"/>
      <c r="R2626" s="1">
        <v>12</v>
      </c>
      <c r="S2626" s="16">
        <v>10</v>
      </c>
      <c r="T2626" s="1">
        <f>R2626*S2626</f>
        <v>120</v>
      </c>
    </row>
    <row r="2627" spans="16:20">
      <c r="P2627" s="30" t="s">
        <v>98</v>
      </c>
      <c r="Q2627" s="1"/>
      <c r="R2627" s="1">
        <v>13</v>
      </c>
      <c r="S2627" s="16">
        <v>200</v>
      </c>
      <c r="T2627" s="1">
        <f t="shared" ref="T2627:T2628" si="137">R2627*S2627</f>
        <v>2600</v>
      </c>
    </row>
    <row r="2628" spans="16:20">
      <c r="P2628" s="30" t="s">
        <v>99</v>
      </c>
      <c r="Q2628" s="1"/>
      <c r="R2628" s="1">
        <v>15</v>
      </c>
      <c r="S2628" s="16">
        <v>100</v>
      </c>
      <c r="T2628" s="1">
        <f t="shared" si="137"/>
        <v>1500</v>
      </c>
    </row>
    <row r="2629" spans="16:20">
      <c r="P2629" s="30" t="s">
        <v>100</v>
      </c>
      <c r="Q2629" s="1"/>
      <c r="R2629" s="1"/>
      <c r="S2629" s="16"/>
      <c r="T2629" s="1"/>
    </row>
    <row r="2630" spans="16:20">
      <c r="P2630" s="30" t="s">
        <v>144</v>
      </c>
      <c r="Q2630" s="1"/>
      <c r="R2630" s="1"/>
      <c r="S2630" s="1"/>
      <c r="T2630" s="1"/>
    </row>
    <row r="2631" spans="16:20">
      <c r="P2631" s="51" t="s">
        <v>21</v>
      </c>
      <c r="Q2631" s="52"/>
      <c r="R2631" s="52"/>
      <c r="S2631" s="53"/>
      <c r="T2631" s="1"/>
    </row>
    <row r="2632" spans="16:20" ht="17.25">
      <c r="P2632" s="47" t="s">
        <v>23</v>
      </c>
      <c r="Q2632" s="48"/>
      <c r="R2632" s="48"/>
      <c r="S2632" s="49"/>
      <c r="T2632" s="1"/>
    </row>
    <row r="2633" spans="16:20">
      <c r="P2633" t="s">
        <v>24</v>
      </c>
    </row>
    <row r="2634" spans="16:20" ht="17.25">
      <c r="P2634" s="32" t="s">
        <v>119</v>
      </c>
      <c r="Q2634" s="11" t="s">
        <v>37</v>
      </c>
      <c r="R2634" s="13">
        <v>0.5</v>
      </c>
      <c r="S2634" s="14">
        <v>160</v>
      </c>
      <c r="T2634" s="15">
        <f>R2634*S2634</f>
        <v>80</v>
      </c>
    </row>
    <row r="2635" spans="16:20" ht="17.25">
      <c r="P2635" s="32" t="s">
        <v>120</v>
      </c>
      <c r="Q2635" s="11" t="s">
        <v>38</v>
      </c>
      <c r="R2635" s="13">
        <v>0.25</v>
      </c>
      <c r="S2635" s="14">
        <v>180</v>
      </c>
      <c r="T2635" s="15">
        <f t="shared" ref="T2635:T2647" si="138">R2635*S2635</f>
        <v>45</v>
      </c>
    </row>
    <row r="2636" spans="16:20" ht="17.25">
      <c r="P2636" s="32" t="s">
        <v>121</v>
      </c>
      <c r="Q2636" s="11" t="s">
        <v>36</v>
      </c>
      <c r="R2636" s="13">
        <v>25</v>
      </c>
      <c r="S2636" s="14">
        <v>7.5</v>
      </c>
      <c r="T2636" s="15">
        <f t="shared" si="138"/>
        <v>187.5</v>
      </c>
    </row>
    <row r="2637" spans="16:20" ht="17.25">
      <c r="P2637" s="32" t="s">
        <v>122</v>
      </c>
      <c r="Q2637" s="11" t="s">
        <v>64</v>
      </c>
      <c r="R2637" s="13">
        <v>1.5</v>
      </c>
      <c r="S2637" s="14">
        <v>145</v>
      </c>
      <c r="T2637" s="15">
        <f t="shared" si="138"/>
        <v>217.5</v>
      </c>
    </row>
    <row r="2638" spans="16:20" ht="17.25">
      <c r="P2638" s="32" t="s">
        <v>123</v>
      </c>
      <c r="Q2638" s="11" t="s">
        <v>40</v>
      </c>
      <c r="R2638" s="13">
        <v>0.05</v>
      </c>
      <c r="S2638" s="14">
        <v>400</v>
      </c>
      <c r="T2638" s="15">
        <f t="shared" si="138"/>
        <v>20</v>
      </c>
    </row>
    <row r="2639" spans="16:20" ht="17.25">
      <c r="P2639" s="32" t="s">
        <v>124</v>
      </c>
      <c r="Q2639" s="11" t="s">
        <v>41</v>
      </c>
      <c r="R2639" s="13">
        <v>0.1</v>
      </c>
      <c r="S2639" s="14">
        <v>40</v>
      </c>
      <c r="T2639" s="15">
        <f t="shared" si="138"/>
        <v>4</v>
      </c>
    </row>
    <row r="2640" spans="16:20" ht="17.25">
      <c r="P2640" s="32" t="s">
        <v>125</v>
      </c>
      <c r="Q2640" s="11" t="s">
        <v>42</v>
      </c>
      <c r="R2640" s="13">
        <v>2</v>
      </c>
      <c r="S2640" s="14">
        <v>40</v>
      </c>
      <c r="T2640" s="15">
        <f t="shared" si="138"/>
        <v>80</v>
      </c>
    </row>
    <row r="2641" spans="16:20" ht="17.25">
      <c r="P2641" s="32" t="s">
        <v>126</v>
      </c>
      <c r="Q2641" s="11" t="s">
        <v>43</v>
      </c>
      <c r="R2641" s="13">
        <v>3</v>
      </c>
      <c r="S2641" s="14">
        <v>45</v>
      </c>
      <c r="T2641" s="15">
        <f t="shared" si="138"/>
        <v>135</v>
      </c>
    </row>
    <row r="2642" spans="16:20" ht="17.25">
      <c r="P2642" s="32" t="s">
        <v>127</v>
      </c>
      <c r="Q2642" s="11" t="s">
        <v>44</v>
      </c>
      <c r="R2642" s="13">
        <v>2</v>
      </c>
      <c r="S2642" s="14">
        <v>65</v>
      </c>
      <c r="T2642" s="15">
        <f t="shared" si="138"/>
        <v>130</v>
      </c>
    </row>
    <row r="2643" spans="16:20" ht="17.25">
      <c r="P2643" s="32" t="s">
        <v>128</v>
      </c>
      <c r="Q2643" s="11" t="s">
        <v>45</v>
      </c>
      <c r="R2643" s="13">
        <v>1</v>
      </c>
      <c r="S2643" s="14">
        <v>60</v>
      </c>
      <c r="T2643" s="15">
        <f t="shared" si="138"/>
        <v>60</v>
      </c>
    </row>
    <row r="2644" spans="16:20" ht="17.25">
      <c r="P2644" s="32" t="s">
        <v>129</v>
      </c>
      <c r="Q2644" s="11" t="s">
        <v>46</v>
      </c>
      <c r="R2644" s="13">
        <v>0.5</v>
      </c>
      <c r="S2644" s="14">
        <v>45</v>
      </c>
      <c r="T2644" s="15">
        <f t="shared" si="138"/>
        <v>22.5</v>
      </c>
    </row>
    <row r="2645" spans="16:20" ht="17.25">
      <c r="P2645" s="32" t="s">
        <v>130</v>
      </c>
      <c r="Q2645" s="11" t="s">
        <v>47</v>
      </c>
      <c r="R2645" s="13">
        <v>0.5</v>
      </c>
      <c r="S2645" s="14">
        <v>65</v>
      </c>
      <c r="T2645" s="15">
        <f t="shared" si="138"/>
        <v>32.5</v>
      </c>
    </row>
    <row r="2646" spans="16:20" ht="17.25">
      <c r="P2646" s="32" t="s">
        <v>131</v>
      </c>
      <c r="Q2646" s="11" t="s">
        <v>48</v>
      </c>
      <c r="R2646" s="13">
        <v>1</v>
      </c>
      <c r="S2646" s="14">
        <v>200</v>
      </c>
      <c r="T2646" s="15">
        <f t="shared" si="138"/>
        <v>200</v>
      </c>
    </row>
    <row r="2647" spans="16:20" ht="17.25">
      <c r="P2647" s="32" t="s">
        <v>132</v>
      </c>
      <c r="Q2647" s="11" t="s">
        <v>49</v>
      </c>
      <c r="R2647" s="13"/>
      <c r="S2647" s="14">
        <v>745</v>
      </c>
      <c r="T2647" s="15">
        <f t="shared" si="138"/>
        <v>0</v>
      </c>
    </row>
    <row r="2648" spans="16:20" ht="17.25">
      <c r="P2648" s="32" t="s">
        <v>150</v>
      </c>
      <c r="Q2648" s="2"/>
      <c r="R2648" s="2"/>
      <c r="S2648" s="2"/>
      <c r="T2648" s="2"/>
    </row>
    <row r="2649" spans="16:20" ht="17.25">
      <c r="P2649" s="32" t="s">
        <v>151</v>
      </c>
      <c r="Q2649" s="2"/>
      <c r="R2649" s="2"/>
      <c r="S2649" s="2"/>
      <c r="T2649" s="2"/>
    </row>
    <row r="2650" spans="16:20" ht="17.25">
      <c r="P2650" s="32" t="s">
        <v>152</v>
      </c>
      <c r="Q2650" s="2"/>
      <c r="R2650" s="2"/>
      <c r="S2650" s="2"/>
      <c r="T2650" s="2"/>
    </row>
    <row r="2651" spans="16:20" ht="17.25">
      <c r="P2651" s="32" t="s">
        <v>153</v>
      </c>
      <c r="Q2651" s="2"/>
      <c r="R2651" s="2"/>
      <c r="S2651" s="2"/>
      <c r="T2651" s="2"/>
    </row>
    <row r="2652" spans="16:20" ht="17.25">
      <c r="P2652" s="32" t="s">
        <v>154</v>
      </c>
      <c r="Q2652" s="2"/>
      <c r="R2652" s="2"/>
      <c r="S2652" s="2"/>
      <c r="T2652" s="2"/>
    </row>
    <row r="2653" spans="16:20" ht="17.25">
      <c r="P2653" s="47" t="s">
        <v>65</v>
      </c>
      <c r="Q2653" s="48"/>
      <c r="R2653" s="48"/>
      <c r="S2653" s="49"/>
      <c r="T2653" s="2">
        <f>SUM(T2634:T2652)</f>
        <v>1214</v>
      </c>
    </row>
    <row r="2656" spans="16:20">
      <c r="R2656" t="s">
        <v>25</v>
      </c>
    </row>
    <row r="2658" spans="16:20">
      <c r="P2658" s="45" t="s">
        <v>26</v>
      </c>
      <c r="Q2658" s="45"/>
      <c r="R2658" s="1" t="s">
        <v>27</v>
      </c>
      <c r="S2658" s="1" t="s">
        <v>28</v>
      </c>
      <c r="T2658" s="1" t="s">
        <v>29</v>
      </c>
    </row>
    <row r="2659" spans="16:20">
      <c r="P2659" s="45" t="s">
        <v>30</v>
      </c>
      <c r="Q2659" s="45"/>
      <c r="R2659" s="18">
        <f>T2595</f>
        <v>208</v>
      </c>
      <c r="S2659" s="19">
        <f>R2587</f>
        <v>17</v>
      </c>
      <c r="T2659" s="16">
        <f>R2659/S2659</f>
        <v>12.235294117647058</v>
      </c>
    </row>
    <row r="2660" spans="16:20">
      <c r="P2660" s="45" t="s">
        <v>31</v>
      </c>
      <c r="Q2660" s="45"/>
      <c r="R2660" s="18">
        <f>T2616</f>
        <v>1296.5</v>
      </c>
      <c r="S2660" s="19">
        <v>17</v>
      </c>
      <c r="T2660" s="16">
        <f t="shared" ref="T2660:T2661" si="139">R2660/S2660</f>
        <v>76.264705882352942</v>
      </c>
    </row>
    <row r="2661" spans="16:20">
      <c r="P2661" s="45" t="s">
        <v>32</v>
      </c>
      <c r="Q2661" s="45"/>
      <c r="R2661" s="18">
        <f>T2653</f>
        <v>1214</v>
      </c>
      <c r="S2661" s="19">
        <v>17</v>
      </c>
      <c r="T2661" s="16">
        <f t="shared" si="139"/>
        <v>71.411764705882348</v>
      </c>
    </row>
    <row r="2662" spans="16:20">
      <c r="P2662" s="46" t="s">
        <v>155</v>
      </c>
      <c r="Q2662" s="46"/>
      <c r="R2662" s="1"/>
      <c r="S2662" s="1"/>
      <c r="T2662" s="1"/>
    </row>
    <row r="2663" spans="16:20">
      <c r="P2663" s="46" t="s">
        <v>156</v>
      </c>
      <c r="Q2663" s="46"/>
      <c r="R2663" s="1"/>
      <c r="S2663" s="1"/>
      <c r="T2663" s="1"/>
    </row>
    <row r="2664" spans="16:20">
      <c r="P2664" s="45" t="s">
        <v>66</v>
      </c>
      <c r="Q2664" s="45"/>
      <c r="R2664" s="18">
        <f>SUM(R2659:R2663)</f>
        <v>2718.5</v>
      </c>
      <c r="S2664" s="1"/>
      <c r="T2664" s="20">
        <f>SUM(T2659:T2663)</f>
        <v>159.91176470588235</v>
      </c>
    </row>
    <row r="2679" spans="16:20">
      <c r="S2679" t="s">
        <v>19</v>
      </c>
      <c r="T2679" s="8">
        <v>42089</v>
      </c>
    </row>
    <row r="2680" spans="16:20">
      <c r="P2680" t="s">
        <v>18</v>
      </c>
    </row>
    <row r="2682" spans="16:20" ht="17.25">
      <c r="P2682" s="50" t="s">
        <v>0</v>
      </c>
      <c r="Q2682" s="50"/>
      <c r="R2682" s="2" t="s">
        <v>1</v>
      </c>
      <c r="S2682" s="2" t="s">
        <v>2</v>
      </c>
      <c r="T2682" s="2" t="s">
        <v>3</v>
      </c>
    </row>
    <row r="2683" spans="16:20" ht="17.25">
      <c r="P2683" s="50" t="s">
        <v>4</v>
      </c>
      <c r="Q2683" s="50"/>
      <c r="R2683" s="2">
        <v>17</v>
      </c>
      <c r="S2683" s="2">
        <v>17</v>
      </c>
      <c r="T2683" s="2">
        <v>17</v>
      </c>
    </row>
    <row r="2684" spans="16:20" ht="17.25">
      <c r="P2684" s="50" t="s">
        <v>5</v>
      </c>
      <c r="Q2684" s="50"/>
      <c r="R2684" s="2"/>
      <c r="S2684" s="2"/>
      <c r="T2684" s="2"/>
    </row>
    <row r="2685" spans="16:20" ht="17.25">
      <c r="P2685" s="50" t="s">
        <v>6</v>
      </c>
      <c r="Q2685" s="50"/>
      <c r="R2685" s="2"/>
      <c r="S2685" s="2"/>
      <c r="T2685" s="2"/>
    </row>
    <row r="2686" spans="16:20" ht="17.25">
      <c r="P2686" s="50" t="s">
        <v>7</v>
      </c>
      <c r="Q2686" s="50"/>
      <c r="R2686" s="2"/>
      <c r="S2686" s="2"/>
      <c r="T2686" s="2"/>
    </row>
    <row r="2687" spans="16:20" ht="17.25">
      <c r="P2687" s="50" t="s">
        <v>8</v>
      </c>
      <c r="Q2687" s="50"/>
      <c r="R2687" s="2">
        <f>SUM(R2683:R2686)</f>
        <v>17</v>
      </c>
      <c r="S2687" s="2">
        <f t="shared" ref="S2687:T2687" si="140">SUM(S2683:S2686)</f>
        <v>17</v>
      </c>
      <c r="T2687" s="2">
        <f t="shared" si="140"/>
        <v>17</v>
      </c>
    </row>
    <row r="2688" spans="16:20" ht="17.25">
      <c r="P2688" s="4" t="s">
        <v>9</v>
      </c>
      <c r="Q2688" s="3"/>
      <c r="R2688" s="3"/>
      <c r="S2688" s="3"/>
      <c r="T2688" s="3"/>
    </row>
    <row r="2689" spans="16:20" ht="17.25">
      <c r="P2689" s="5" t="s">
        <v>10</v>
      </c>
      <c r="Q2689" s="2" t="s">
        <v>11</v>
      </c>
      <c r="R2689" s="2" t="s">
        <v>12</v>
      </c>
      <c r="S2689" s="2" t="s">
        <v>13</v>
      </c>
      <c r="T2689" s="2" t="s">
        <v>14</v>
      </c>
    </row>
    <row r="2690" spans="16:20" ht="17.25">
      <c r="P2690" s="12">
        <v>1</v>
      </c>
      <c r="Q2690" s="11" t="s">
        <v>33</v>
      </c>
      <c r="R2690" s="13">
        <v>0.15</v>
      </c>
      <c r="S2690" s="14">
        <v>620</v>
      </c>
      <c r="T2690" s="15">
        <f>R2690*S2690</f>
        <v>93</v>
      </c>
    </row>
    <row r="2691" spans="16:20" ht="17.25">
      <c r="P2691" s="12">
        <v>2</v>
      </c>
      <c r="Q2691" s="11" t="s">
        <v>34</v>
      </c>
      <c r="R2691" s="13">
        <v>0.25</v>
      </c>
      <c r="S2691" s="14">
        <v>270</v>
      </c>
      <c r="T2691" s="15">
        <f t="shared" ref="T2691:T2693" si="141">R2691*S2691</f>
        <v>67.5</v>
      </c>
    </row>
    <row r="2692" spans="16:20" ht="17.25">
      <c r="P2692" s="12">
        <v>3</v>
      </c>
      <c r="Q2692" s="11" t="s">
        <v>35</v>
      </c>
      <c r="R2692" s="13">
        <v>0.5</v>
      </c>
      <c r="S2692" s="14">
        <v>95</v>
      </c>
      <c r="T2692" s="15">
        <f t="shared" si="141"/>
        <v>47.5</v>
      </c>
    </row>
    <row r="2693" spans="16:20" ht="17.25">
      <c r="P2693" s="12">
        <v>4</v>
      </c>
      <c r="Q2693" s="11" t="s">
        <v>67</v>
      </c>
      <c r="R2693" s="13">
        <v>5</v>
      </c>
      <c r="S2693" s="14">
        <v>160</v>
      </c>
      <c r="T2693" s="15">
        <f t="shared" si="141"/>
        <v>800</v>
      </c>
    </row>
    <row r="2694" spans="16:20" ht="17.25">
      <c r="P2694" s="12">
        <v>5</v>
      </c>
      <c r="Q2694" s="9"/>
      <c r="R2694" s="2"/>
      <c r="S2694" s="2"/>
      <c r="T2694" s="6"/>
    </row>
    <row r="2695" spans="16:20" ht="17.25">
      <c r="P2695" s="47" t="s">
        <v>22</v>
      </c>
      <c r="Q2695" s="48"/>
      <c r="R2695" s="48"/>
      <c r="S2695" s="49"/>
      <c r="T2695" s="15">
        <f>SUM(T2690:T2694)</f>
        <v>1008</v>
      </c>
    </row>
    <row r="2696" spans="16:20" ht="17.25">
      <c r="P2696" s="3" t="s">
        <v>15</v>
      </c>
      <c r="Q2696" s="3"/>
      <c r="R2696" s="3"/>
      <c r="S2696" s="3"/>
      <c r="T2696" s="15"/>
    </row>
    <row r="2697" spans="16:20" ht="17.25">
      <c r="P2697" s="30" t="s">
        <v>69</v>
      </c>
      <c r="Q2697" s="11" t="s">
        <v>37</v>
      </c>
      <c r="R2697" s="13">
        <v>0.5</v>
      </c>
      <c r="S2697" s="14">
        <v>160</v>
      </c>
      <c r="T2697" s="15">
        <f>R2697*S2697</f>
        <v>80</v>
      </c>
    </row>
    <row r="2698" spans="16:20" ht="17.25">
      <c r="P2698" s="30" t="s">
        <v>71</v>
      </c>
      <c r="Q2698" s="11" t="s">
        <v>38</v>
      </c>
      <c r="R2698" s="13">
        <v>0.25</v>
      </c>
      <c r="S2698" s="14">
        <v>180</v>
      </c>
      <c r="T2698" s="15">
        <f t="shared" ref="T2698:T2710" si="142">R2698*S2698</f>
        <v>45</v>
      </c>
    </row>
    <row r="2699" spans="16:20" ht="17.25">
      <c r="P2699" s="30" t="s">
        <v>72</v>
      </c>
      <c r="Q2699" s="11" t="s">
        <v>36</v>
      </c>
      <c r="R2699" s="13">
        <v>25</v>
      </c>
      <c r="S2699" s="14">
        <v>7.5</v>
      </c>
      <c r="T2699" s="15">
        <f t="shared" si="142"/>
        <v>187.5</v>
      </c>
    </row>
    <row r="2700" spans="16:20" ht="17.25">
      <c r="P2700" s="30" t="s">
        <v>73</v>
      </c>
      <c r="Q2700" s="11" t="s">
        <v>39</v>
      </c>
      <c r="R2700" s="13">
        <v>1.5</v>
      </c>
      <c r="S2700" s="14">
        <v>145</v>
      </c>
      <c r="T2700" s="15">
        <f t="shared" si="142"/>
        <v>217.5</v>
      </c>
    </row>
    <row r="2701" spans="16:20" ht="17.25">
      <c r="P2701" s="30" t="s">
        <v>74</v>
      </c>
      <c r="Q2701" s="11" t="s">
        <v>40</v>
      </c>
      <c r="R2701" s="13">
        <v>0.05</v>
      </c>
      <c r="S2701" s="14">
        <v>400</v>
      </c>
      <c r="T2701" s="15">
        <f t="shared" si="142"/>
        <v>20</v>
      </c>
    </row>
    <row r="2702" spans="16:20" ht="17.25">
      <c r="P2702" s="30" t="s">
        <v>75</v>
      </c>
      <c r="Q2702" s="11" t="s">
        <v>41</v>
      </c>
      <c r="R2702" s="13">
        <v>0.1</v>
      </c>
      <c r="S2702" s="14">
        <v>40</v>
      </c>
      <c r="T2702" s="15">
        <f t="shared" si="142"/>
        <v>4</v>
      </c>
    </row>
    <row r="2703" spans="16:20" ht="17.25">
      <c r="P2703" s="30" t="s">
        <v>76</v>
      </c>
      <c r="Q2703" s="11" t="s">
        <v>42</v>
      </c>
      <c r="R2703" s="13">
        <v>2</v>
      </c>
      <c r="S2703" s="14">
        <v>40</v>
      </c>
      <c r="T2703" s="15">
        <f t="shared" si="142"/>
        <v>80</v>
      </c>
    </row>
    <row r="2704" spans="16:20" ht="17.25">
      <c r="P2704" s="30" t="s">
        <v>77</v>
      </c>
      <c r="Q2704" s="11" t="s">
        <v>43</v>
      </c>
      <c r="R2704" s="13">
        <v>3</v>
      </c>
      <c r="S2704" s="14">
        <v>45</v>
      </c>
      <c r="T2704" s="15">
        <f t="shared" si="142"/>
        <v>135</v>
      </c>
    </row>
    <row r="2705" spans="16:20" ht="17.25">
      <c r="P2705" s="30" t="s">
        <v>78</v>
      </c>
      <c r="Q2705" s="11" t="s">
        <v>44</v>
      </c>
      <c r="R2705" s="13">
        <v>2</v>
      </c>
      <c r="S2705" s="14">
        <v>65</v>
      </c>
      <c r="T2705" s="15">
        <f t="shared" si="142"/>
        <v>130</v>
      </c>
    </row>
    <row r="2706" spans="16:20" ht="17.25">
      <c r="P2706" s="30" t="s">
        <v>79</v>
      </c>
      <c r="Q2706" s="11" t="s">
        <v>45</v>
      </c>
      <c r="R2706" s="13">
        <v>1</v>
      </c>
      <c r="S2706" s="14">
        <v>60</v>
      </c>
      <c r="T2706" s="15">
        <f t="shared" si="142"/>
        <v>60</v>
      </c>
    </row>
    <row r="2707" spans="16:20" ht="17.25">
      <c r="P2707" s="30" t="s">
        <v>80</v>
      </c>
      <c r="Q2707" s="11" t="s">
        <v>46</v>
      </c>
      <c r="R2707" s="13">
        <v>0.5</v>
      </c>
      <c r="S2707" s="14">
        <v>45</v>
      </c>
      <c r="T2707" s="15">
        <f t="shared" si="142"/>
        <v>22.5</v>
      </c>
    </row>
    <row r="2708" spans="16:20" ht="17.25">
      <c r="P2708" s="30" t="s">
        <v>81</v>
      </c>
      <c r="Q2708" s="11" t="s">
        <v>47</v>
      </c>
      <c r="R2708" s="13">
        <v>0.5</v>
      </c>
      <c r="S2708" s="14">
        <v>65</v>
      </c>
      <c r="T2708" s="15">
        <f t="shared" si="142"/>
        <v>32.5</v>
      </c>
    </row>
    <row r="2709" spans="16:20" ht="17.25">
      <c r="P2709" s="30" t="s">
        <v>82</v>
      </c>
      <c r="Q2709" s="11" t="s">
        <v>48</v>
      </c>
      <c r="R2709" s="13">
        <v>1</v>
      </c>
      <c r="S2709" s="14">
        <v>200</v>
      </c>
      <c r="T2709" s="15">
        <f t="shared" si="142"/>
        <v>200</v>
      </c>
    </row>
    <row r="2710" spans="16:20" ht="17.25">
      <c r="P2710" s="30" t="s">
        <v>83</v>
      </c>
      <c r="Q2710" s="11" t="s">
        <v>49</v>
      </c>
      <c r="R2710" s="13"/>
      <c r="S2710" s="14">
        <v>745</v>
      </c>
      <c r="T2710" s="15">
        <f t="shared" si="142"/>
        <v>0</v>
      </c>
    </row>
    <row r="2711" spans="16:20" ht="17.25">
      <c r="P2711" s="30" t="s">
        <v>138</v>
      </c>
      <c r="Q2711" s="11"/>
      <c r="R2711" s="13"/>
      <c r="S2711" s="14"/>
      <c r="T2711" s="15"/>
    </row>
    <row r="2712" spans="16:20" ht="17.25">
      <c r="P2712" s="30" t="s">
        <v>139</v>
      </c>
      <c r="Q2712" s="11"/>
      <c r="R2712" s="13"/>
      <c r="S2712" s="14"/>
      <c r="T2712" s="15"/>
    </row>
    <row r="2713" spans="16:20" ht="17.25">
      <c r="P2713" s="30" t="s">
        <v>140</v>
      </c>
      <c r="Q2713" s="11"/>
      <c r="R2713" s="13"/>
      <c r="S2713" s="14"/>
      <c r="T2713" s="15"/>
    </row>
    <row r="2714" spans="16:20" ht="17.25">
      <c r="P2714" s="30" t="s">
        <v>141</v>
      </c>
      <c r="Q2714" s="11"/>
      <c r="R2714" s="13"/>
      <c r="S2714" s="14"/>
      <c r="T2714" s="15"/>
    </row>
    <row r="2715" spans="16:20" ht="17.25">
      <c r="P2715" s="30" t="s">
        <v>142</v>
      </c>
      <c r="Q2715" s="2"/>
      <c r="R2715" s="13"/>
      <c r="S2715" s="14"/>
      <c r="T2715" s="15"/>
    </row>
    <row r="2716" spans="16:20" ht="17.25">
      <c r="P2716" s="47" t="s">
        <v>16</v>
      </c>
      <c r="Q2716" s="48"/>
      <c r="R2716" s="48"/>
      <c r="S2716" s="49"/>
      <c r="T2716" s="15">
        <f>SUM(T2697:T2715)</f>
        <v>1214</v>
      </c>
    </row>
    <row r="2717" spans="16:20" ht="17.25">
      <c r="P2717" s="3" t="s">
        <v>17</v>
      </c>
      <c r="Q2717" s="3"/>
      <c r="R2717" s="3"/>
      <c r="S2717" s="3"/>
      <c r="T2717" s="3"/>
    </row>
    <row r="2724" spans="16:20">
      <c r="P2724" t="s">
        <v>20</v>
      </c>
    </row>
    <row r="2725" spans="16:20" ht="17.25">
      <c r="P2725" s="5" t="s">
        <v>10</v>
      </c>
      <c r="Q2725" s="2" t="s">
        <v>11</v>
      </c>
      <c r="R2725" s="2" t="s">
        <v>12</v>
      </c>
      <c r="S2725" s="2" t="s">
        <v>13</v>
      </c>
      <c r="T2725" s="2" t="s">
        <v>14</v>
      </c>
    </row>
    <row r="2726" spans="16:20">
      <c r="P2726" s="30" t="s">
        <v>97</v>
      </c>
      <c r="Q2726" s="1"/>
      <c r="R2726" s="1">
        <v>12</v>
      </c>
      <c r="S2726" s="16">
        <v>10</v>
      </c>
      <c r="T2726" s="1">
        <f>R2726*S2726</f>
        <v>120</v>
      </c>
    </row>
    <row r="2727" spans="16:20">
      <c r="P2727" s="30" t="s">
        <v>98</v>
      </c>
      <c r="Q2727" s="1"/>
      <c r="R2727" s="1">
        <v>13</v>
      </c>
      <c r="S2727" s="16">
        <v>200</v>
      </c>
      <c r="T2727" s="1">
        <f t="shared" ref="T2727:T2728" si="143">R2727*S2727</f>
        <v>2600</v>
      </c>
    </row>
    <row r="2728" spans="16:20">
      <c r="P2728" s="30" t="s">
        <v>99</v>
      </c>
      <c r="Q2728" s="1"/>
      <c r="R2728" s="1">
        <v>15</v>
      </c>
      <c r="S2728" s="16">
        <v>100</v>
      </c>
      <c r="T2728" s="1">
        <f t="shared" si="143"/>
        <v>1500</v>
      </c>
    </row>
    <row r="2729" spans="16:20">
      <c r="P2729" s="30" t="s">
        <v>100</v>
      </c>
      <c r="Q2729" s="1"/>
      <c r="R2729" s="1"/>
      <c r="S2729" s="16"/>
      <c r="T2729" s="1"/>
    </row>
    <row r="2730" spans="16:20">
      <c r="P2730" s="30" t="s">
        <v>144</v>
      </c>
      <c r="Q2730" s="1"/>
      <c r="R2730" s="1"/>
      <c r="S2730" s="16"/>
      <c r="T2730" s="1"/>
    </row>
    <row r="2731" spans="16:20">
      <c r="P2731" s="51" t="s">
        <v>21</v>
      </c>
      <c r="Q2731" s="52"/>
      <c r="R2731" s="52"/>
      <c r="S2731" s="53"/>
      <c r="T2731" s="1"/>
    </row>
    <row r="2732" spans="16:20" ht="17.25">
      <c r="P2732" s="47" t="s">
        <v>23</v>
      </c>
      <c r="Q2732" s="48"/>
      <c r="R2732" s="48"/>
      <c r="S2732" s="49"/>
      <c r="T2732" s="1"/>
    </row>
    <row r="2733" spans="16:20">
      <c r="P2733" t="s">
        <v>24</v>
      </c>
    </row>
    <row r="2734" spans="16:20" ht="17.25">
      <c r="P2734" s="32" t="s">
        <v>119</v>
      </c>
      <c r="Q2734" s="11" t="s">
        <v>50</v>
      </c>
      <c r="R2734" s="14">
        <v>0.5</v>
      </c>
      <c r="S2734" s="17">
        <v>160</v>
      </c>
      <c r="T2734" s="14">
        <f>R2734*S2734</f>
        <v>80</v>
      </c>
    </row>
    <row r="2735" spans="16:20" ht="17.25">
      <c r="P2735" s="32" t="s">
        <v>120</v>
      </c>
      <c r="Q2735" s="11" t="s">
        <v>38</v>
      </c>
      <c r="R2735" s="14">
        <v>0.25</v>
      </c>
      <c r="S2735" s="17">
        <v>180</v>
      </c>
      <c r="T2735" s="14">
        <f t="shared" ref="T2735:T2745" si="144">R2735*S2735</f>
        <v>45</v>
      </c>
    </row>
    <row r="2736" spans="16:20" ht="17.25">
      <c r="P2736" s="32" t="s">
        <v>121</v>
      </c>
      <c r="Q2736" s="11" t="s">
        <v>36</v>
      </c>
      <c r="R2736" s="14">
        <v>20</v>
      </c>
      <c r="S2736" s="17">
        <v>7.5</v>
      </c>
      <c r="T2736" s="14">
        <f t="shared" si="144"/>
        <v>150</v>
      </c>
    </row>
    <row r="2737" spans="16:20" ht="17.25">
      <c r="P2737" s="32" t="s">
        <v>122</v>
      </c>
      <c r="Q2737" s="11" t="s">
        <v>51</v>
      </c>
      <c r="R2737" s="14">
        <v>0.05</v>
      </c>
      <c r="S2737" s="17">
        <v>40</v>
      </c>
      <c r="T2737" s="14">
        <f t="shared" si="144"/>
        <v>2</v>
      </c>
    </row>
    <row r="2738" spans="16:20" ht="17.25">
      <c r="P2738" s="32" t="s">
        <v>123</v>
      </c>
      <c r="Q2738" s="11" t="s">
        <v>52</v>
      </c>
      <c r="R2738" s="14">
        <v>1.5</v>
      </c>
      <c r="S2738" s="17">
        <v>90</v>
      </c>
      <c r="T2738" s="14">
        <f t="shared" si="144"/>
        <v>135</v>
      </c>
    </row>
    <row r="2739" spans="16:20" ht="17.25">
      <c r="P2739" s="32" t="s">
        <v>124</v>
      </c>
      <c r="Q2739" s="11" t="s">
        <v>42</v>
      </c>
      <c r="R2739" s="14">
        <v>2</v>
      </c>
      <c r="S2739" s="17">
        <v>45</v>
      </c>
      <c r="T2739" s="14">
        <f t="shared" si="144"/>
        <v>90</v>
      </c>
    </row>
    <row r="2740" spans="16:20" ht="17.25">
      <c r="P2740" s="32" t="s">
        <v>125</v>
      </c>
      <c r="Q2740" s="11" t="s">
        <v>43</v>
      </c>
      <c r="R2740" s="14">
        <v>1</v>
      </c>
      <c r="S2740" s="17">
        <v>45</v>
      </c>
      <c r="T2740" s="14">
        <f t="shared" si="144"/>
        <v>45</v>
      </c>
    </row>
    <row r="2741" spans="16:20" ht="17.25">
      <c r="P2741" s="32" t="s">
        <v>126</v>
      </c>
      <c r="Q2741" s="11" t="s">
        <v>44</v>
      </c>
      <c r="R2741" s="14">
        <v>0.5</v>
      </c>
      <c r="S2741" s="17">
        <v>65</v>
      </c>
      <c r="T2741" s="14">
        <f t="shared" si="144"/>
        <v>32.5</v>
      </c>
    </row>
    <row r="2742" spans="16:20" ht="17.25">
      <c r="P2742" s="32" t="s">
        <v>127</v>
      </c>
      <c r="Q2742" s="11" t="s">
        <v>46</v>
      </c>
      <c r="R2742" s="14">
        <v>0.5</v>
      </c>
      <c r="S2742" s="17">
        <v>45</v>
      </c>
      <c r="T2742" s="14">
        <f t="shared" si="144"/>
        <v>22.5</v>
      </c>
    </row>
    <row r="2743" spans="16:20" ht="17.25">
      <c r="P2743" s="32" t="s">
        <v>128</v>
      </c>
      <c r="Q2743" s="11" t="s">
        <v>54</v>
      </c>
      <c r="R2743" s="14">
        <v>0.5</v>
      </c>
      <c r="S2743" s="17">
        <v>60</v>
      </c>
      <c r="T2743" s="14">
        <f t="shared" si="144"/>
        <v>30</v>
      </c>
    </row>
    <row r="2744" spans="16:20" ht="17.25">
      <c r="P2744" s="32" t="s">
        <v>129</v>
      </c>
      <c r="Q2744" s="11" t="s">
        <v>53</v>
      </c>
      <c r="R2744" s="14">
        <v>0.05</v>
      </c>
      <c r="S2744" s="17">
        <v>200</v>
      </c>
      <c r="T2744" s="14">
        <f t="shared" si="144"/>
        <v>10</v>
      </c>
    </row>
    <row r="2745" spans="16:20" ht="17.25">
      <c r="P2745" s="32" t="s">
        <v>130</v>
      </c>
      <c r="Q2745" s="11" t="s">
        <v>49</v>
      </c>
      <c r="R2745" s="11"/>
      <c r="S2745" s="17">
        <v>745</v>
      </c>
      <c r="T2745" s="14">
        <f t="shared" si="144"/>
        <v>0</v>
      </c>
    </row>
    <row r="2746" spans="16:20" ht="17.25">
      <c r="P2746" s="32" t="s">
        <v>131</v>
      </c>
      <c r="Q2746" s="11"/>
      <c r="R2746" s="2"/>
      <c r="S2746" s="2"/>
      <c r="T2746" s="2"/>
    </row>
    <row r="2747" spans="16:20" ht="17.25">
      <c r="P2747" s="32" t="s">
        <v>132</v>
      </c>
      <c r="Q2747" s="11"/>
      <c r="R2747" s="2"/>
      <c r="S2747" s="2"/>
      <c r="T2747" s="2"/>
    </row>
    <row r="2748" spans="16:20" ht="17.25">
      <c r="P2748" s="32" t="s">
        <v>150</v>
      </c>
      <c r="Q2748" s="11"/>
      <c r="R2748" s="2"/>
      <c r="S2748" s="2"/>
      <c r="T2748" s="2"/>
    </row>
    <row r="2749" spans="16:20" ht="17.25">
      <c r="P2749" s="32" t="s">
        <v>151</v>
      </c>
      <c r="Q2749" s="11"/>
      <c r="R2749" s="2"/>
      <c r="S2749" s="2"/>
      <c r="T2749" s="2"/>
    </row>
    <row r="2750" spans="16:20" ht="17.25">
      <c r="P2750" s="32" t="s">
        <v>152</v>
      </c>
      <c r="Q2750" s="11"/>
      <c r="R2750" s="2"/>
      <c r="S2750" s="2"/>
      <c r="T2750" s="2"/>
    </row>
    <row r="2751" spans="16:20" ht="17.25">
      <c r="P2751" s="32" t="s">
        <v>153</v>
      </c>
      <c r="Q2751" s="11"/>
      <c r="R2751" s="2"/>
      <c r="S2751" s="2"/>
      <c r="T2751" s="2"/>
    </row>
    <row r="2752" spans="16:20" ht="17.25">
      <c r="P2752" s="32" t="s">
        <v>154</v>
      </c>
      <c r="Q2752" s="2"/>
      <c r="R2752" s="2"/>
      <c r="S2752" s="2"/>
      <c r="T2752" s="2"/>
    </row>
    <row r="2753" spans="16:20" ht="17.25">
      <c r="P2753" s="47" t="s">
        <v>65</v>
      </c>
      <c r="Q2753" s="48"/>
      <c r="R2753" s="48"/>
      <c r="S2753" s="49"/>
      <c r="T2753" s="14">
        <f>SUM(T2734:T2752)</f>
        <v>642</v>
      </c>
    </row>
    <row r="2756" spans="16:20">
      <c r="R2756" t="s">
        <v>25</v>
      </c>
    </row>
    <row r="2758" spans="16:20">
      <c r="P2758" s="45" t="s">
        <v>26</v>
      </c>
      <c r="Q2758" s="45"/>
      <c r="R2758" s="1" t="s">
        <v>27</v>
      </c>
      <c r="S2758" s="1" t="s">
        <v>28</v>
      </c>
      <c r="T2758" s="1" t="s">
        <v>29</v>
      </c>
    </row>
    <row r="2759" spans="16:20">
      <c r="P2759" s="45" t="s">
        <v>30</v>
      </c>
      <c r="Q2759" s="45"/>
      <c r="R2759" s="18">
        <f>T2695</f>
        <v>1008</v>
      </c>
      <c r="S2759" s="19">
        <f>R2687</f>
        <v>17</v>
      </c>
      <c r="T2759" s="16">
        <f>R2759/S2759</f>
        <v>59.294117647058826</v>
      </c>
    </row>
    <row r="2760" spans="16:20">
      <c r="P2760" s="45" t="s">
        <v>31</v>
      </c>
      <c r="Q2760" s="45"/>
      <c r="R2760" s="18">
        <f>T2716</f>
        <v>1214</v>
      </c>
      <c r="S2760" s="19">
        <v>17</v>
      </c>
      <c r="T2760" s="16">
        <f t="shared" ref="T2760:T2761" si="145">R2760/S2760</f>
        <v>71.411764705882348</v>
      </c>
    </row>
    <row r="2761" spans="16:20">
      <c r="P2761" s="45" t="s">
        <v>32</v>
      </c>
      <c r="Q2761" s="45"/>
      <c r="R2761" s="18">
        <f>T2753</f>
        <v>642</v>
      </c>
      <c r="S2761" s="19">
        <v>17</v>
      </c>
      <c r="T2761" s="16">
        <f t="shared" si="145"/>
        <v>37.764705882352942</v>
      </c>
    </row>
    <row r="2762" spans="16:20">
      <c r="P2762" s="46" t="s">
        <v>155</v>
      </c>
      <c r="Q2762" s="46"/>
      <c r="R2762" s="1"/>
      <c r="S2762" s="1"/>
      <c r="T2762" s="1"/>
    </row>
    <row r="2763" spans="16:20">
      <c r="P2763" s="46" t="s">
        <v>156</v>
      </c>
      <c r="Q2763" s="46"/>
      <c r="R2763" s="1"/>
      <c r="S2763" s="1"/>
      <c r="T2763" s="1"/>
    </row>
    <row r="2764" spans="16:20">
      <c r="P2764" s="45" t="s">
        <v>66</v>
      </c>
      <c r="Q2764" s="45"/>
      <c r="R2764" s="18">
        <f>SUM(R2759:R2763)</f>
        <v>2864</v>
      </c>
      <c r="S2764" s="1"/>
      <c r="T2764" s="20">
        <f>SUM(T2759:T2763)</f>
        <v>168.47058823529409</v>
      </c>
    </row>
    <row r="2766" spans="16:20">
      <c r="P2766" t="s">
        <v>55</v>
      </c>
      <c r="S2766" t="s">
        <v>56</v>
      </c>
    </row>
    <row r="2781" spans="16:20">
      <c r="S2781" t="s">
        <v>19</v>
      </c>
      <c r="T2781" s="8">
        <v>42090</v>
      </c>
    </row>
    <row r="2782" spans="16:20">
      <c r="P2782" t="s">
        <v>18</v>
      </c>
    </row>
    <row r="2784" spans="16:20" ht="17.25">
      <c r="P2784" s="50" t="s">
        <v>0</v>
      </c>
      <c r="Q2784" s="50"/>
      <c r="R2784" s="2" t="s">
        <v>1</v>
      </c>
      <c r="S2784" s="2" t="s">
        <v>2</v>
      </c>
      <c r="T2784" s="2" t="s">
        <v>3</v>
      </c>
    </row>
    <row r="2785" spans="16:20" ht="17.25">
      <c r="P2785" s="50" t="s">
        <v>4</v>
      </c>
      <c r="Q2785" s="50"/>
      <c r="R2785" s="10">
        <v>17</v>
      </c>
      <c r="S2785" s="10">
        <v>17</v>
      </c>
      <c r="T2785" s="10">
        <v>17</v>
      </c>
    </row>
    <row r="2786" spans="16:20" ht="17.25">
      <c r="P2786" s="50" t="s">
        <v>5</v>
      </c>
      <c r="Q2786" s="50"/>
      <c r="R2786" s="10"/>
      <c r="S2786" s="10"/>
      <c r="T2786" s="10"/>
    </row>
    <row r="2787" spans="16:20" ht="17.25">
      <c r="P2787" s="50" t="s">
        <v>6</v>
      </c>
      <c r="Q2787" s="50"/>
      <c r="R2787" s="10"/>
      <c r="S2787" s="10"/>
      <c r="T2787" s="10"/>
    </row>
    <row r="2788" spans="16:20" ht="17.25">
      <c r="P2788" s="50" t="s">
        <v>7</v>
      </c>
      <c r="Q2788" s="50"/>
      <c r="R2788" s="10"/>
      <c r="S2788" s="10"/>
      <c r="T2788" s="10"/>
    </row>
    <row r="2789" spans="16:20" ht="17.25">
      <c r="P2789" s="55" t="s">
        <v>8</v>
      </c>
      <c r="Q2789" s="55"/>
      <c r="R2789" s="10">
        <f>SUM(R2785:R2788)</f>
        <v>17</v>
      </c>
      <c r="S2789" s="10">
        <f>SUM(S2785:S2788)</f>
        <v>17</v>
      </c>
      <c r="T2789" s="10">
        <f>SUM(T2785:T2788)</f>
        <v>17</v>
      </c>
    </row>
    <row r="2790" spans="16:20" ht="17.25">
      <c r="P2790" s="4" t="s">
        <v>9</v>
      </c>
      <c r="Q2790" s="3"/>
      <c r="R2790" s="3"/>
      <c r="S2790" s="3"/>
      <c r="T2790" s="3"/>
    </row>
    <row r="2791" spans="16:20" ht="17.25">
      <c r="P2791" s="5" t="s">
        <v>68</v>
      </c>
      <c r="Q2791" s="2" t="s">
        <v>11</v>
      </c>
      <c r="R2791" s="2" t="s">
        <v>12</v>
      </c>
      <c r="S2791" s="2" t="s">
        <v>13</v>
      </c>
      <c r="T2791" s="2" t="s">
        <v>14</v>
      </c>
    </row>
    <row r="2792" spans="16:20" ht="17.25">
      <c r="P2792" s="12">
        <v>1</v>
      </c>
      <c r="Q2792" s="11" t="s">
        <v>33</v>
      </c>
      <c r="R2792" s="13">
        <v>0.15</v>
      </c>
      <c r="S2792" s="14">
        <v>620</v>
      </c>
      <c r="T2792" s="15">
        <f>R2792*S2792</f>
        <v>93</v>
      </c>
    </row>
    <row r="2793" spans="16:20" ht="17.25">
      <c r="P2793" s="12">
        <v>2</v>
      </c>
      <c r="Q2793" s="11" t="s">
        <v>34</v>
      </c>
      <c r="R2793" s="13">
        <v>0.25</v>
      </c>
      <c r="S2793" s="14">
        <v>270</v>
      </c>
      <c r="T2793" s="15">
        <f t="shared" ref="T2793:T2795" si="146">R2793*S2793</f>
        <v>67.5</v>
      </c>
    </row>
    <row r="2794" spans="16:20" ht="17.25">
      <c r="P2794" s="12">
        <v>3</v>
      </c>
      <c r="Q2794" s="11" t="s">
        <v>35</v>
      </c>
      <c r="R2794" s="13">
        <v>0.5</v>
      </c>
      <c r="S2794" s="14">
        <v>95</v>
      </c>
      <c r="T2794" s="15">
        <f t="shared" si="146"/>
        <v>47.5</v>
      </c>
    </row>
    <row r="2795" spans="16:20" ht="17.25">
      <c r="P2795" s="12">
        <v>4</v>
      </c>
      <c r="Q2795" s="11" t="s">
        <v>36</v>
      </c>
      <c r="R2795" s="10"/>
      <c r="S2795" s="10"/>
      <c r="T2795" s="15">
        <f t="shared" si="146"/>
        <v>0</v>
      </c>
    </row>
    <row r="2796" spans="16:20" ht="17.25">
      <c r="P2796" s="12">
        <v>5</v>
      </c>
      <c r="Q2796" s="2"/>
      <c r="R2796" s="2"/>
      <c r="S2796" s="2"/>
      <c r="T2796" s="7">
        <v>4</v>
      </c>
    </row>
    <row r="2797" spans="16:20" ht="17.25">
      <c r="P2797" s="47" t="s">
        <v>22</v>
      </c>
      <c r="Q2797" s="48"/>
      <c r="R2797" s="48"/>
      <c r="S2797" s="49"/>
      <c r="T2797" s="7">
        <f>SUM(T2792:T2796)</f>
        <v>212</v>
      </c>
    </row>
    <row r="2798" spans="16:20" ht="17.25">
      <c r="P2798" s="3" t="s">
        <v>15</v>
      </c>
      <c r="Q2798" s="3"/>
      <c r="R2798" s="3"/>
      <c r="S2798" s="3"/>
      <c r="T2798" s="3"/>
    </row>
    <row r="2799" spans="16:20" ht="17.25">
      <c r="P2799" s="30" t="s">
        <v>69</v>
      </c>
      <c r="Q2799" s="11" t="s">
        <v>37</v>
      </c>
      <c r="R2799" s="13">
        <v>0.5</v>
      </c>
      <c r="S2799" s="14">
        <v>160</v>
      </c>
      <c r="T2799" s="15">
        <f>R2799*S2799</f>
        <v>80</v>
      </c>
    </row>
    <row r="2800" spans="16:20" ht="17.25">
      <c r="P2800" s="30" t="s">
        <v>71</v>
      </c>
      <c r="Q2800" s="11" t="s">
        <v>38</v>
      </c>
      <c r="R2800" s="13">
        <v>0.25</v>
      </c>
      <c r="S2800" s="14">
        <v>180</v>
      </c>
      <c r="T2800" s="15">
        <f t="shared" ref="T2800:T2812" si="147">R2800*S2800</f>
        <v>45</v>
      </c>
    </row>
    <row r="2801" spans="16:20" ht="17.25">
      <c r="P2801" s="30" t="s">
        <v>72</v>
      </c>
      <c r="Q2801" s="11" t="s">
        <v>36</v>
      </c>
      <c r="R2801" s="13">
        <v>25</v>
      </c>
      <c r="S2801" s="14">
        <v>7.5</v>
      </c>
      <c r="T2801" s="15">
        <f t="shared" si="147"/>
        <v>187.5</v>
      </c>
    </row>
    <row r="2802" spans="16:20" ht="17.25">
      <c r="P2802" s="30" t="s">
        <v>73</v>
      </c>
      <c r="Q2802" s="11" t="s">
        <v>57</v>
      </c>
      <c r="R2802" s="13">
        <v>1.5</v>
      </c>
      <c r="S2802" s="14">
        <v>145</v>
      </c>
      <c r="T2802" s="15">
        <f t="shared" si="147"/>
        <v>217.5</v>
      </c>
    </row>
    <row r="2803" spans="16:20" ht="17.25">
      <c r="P2803" s="30" t="s">
        <v>74</v>
      </c>
      <c r="Q2803" s="11" t="s">
        <v>40</v>
      </c>
      <c r="R2803" s="13">
        <v>0.05</v>
      </c>
      <c r="S2803" s="14">
        <v>400</v>
      </c>
      <c r="T2803" s="15">
        <f t="shared" si="147"/>
        <v>20</v>
      </c>
    </row>
    <row r="2804" spans="16:20" ht="17.25">
      <c r="P2804" s="30" t="s">
        <v>75</v>
      </c>
      <c r="Q2804" s="11" t="s">
        <v>41</v>
      </c>
      <c r="R2804" s="13">
        <v>0.1</v>
      </c>
      <c r="S2804" s="14">
        <v>40</v>
      </c>
      <c r="T2804" s="15">
        <f t="shared" si="147"/>
        <v>4</v>
      </c>
    </row>
    <row r="2805" spans="16:20" ht="17.25">
      <c r="P2805" s="30" t="s">
        <v>76</v>
      </c>
      <c r="Q2805" s="11" t="s">
        <v>42</v>
      </c>
      <c r="R2805" s="13">
        <v>2</v>
      </c>
      <c r="S2805" s="14">
        <v>40</v>
      </c>
      <c r="T2805" s="15">
        <f t="shared" si="147"/>
        <v>80</v>
      </c>
    </row>
    <row r="2806" spans="16:20" ht="17.25">
      <c r="P2806" s="30" t="s">
        <v>77</v>
      </c>
      <c r="Q2806" s="11" t="s">
        <v>43</v>
      </c>
      <c r="R2806" s="13">
        <v>3</v>
      </c>
      <c r="S2806" s="14">
        <v>45</v>
      </c>
      <c r="T2806" s="15">
        <f t="shared" si="147"/>
        <v>135</v>
      </c>
    </row>
    <row r="2807" spans="16:20" ht="17.25">
      <c r="P2807" s="30" t="s">
        <v>78</v>
      </c>
      <c r="Q2807" s="11" t="s">
        <v>44</v>
      </c>
      <c r="R2807" s="13">
        <v>2</v>
      </c>
      <c r="S2807" s="14">
        <v>65</v>
      </c>
      <c r="T2807" s="15">
        <f t="shared" si="147"/>
        <v>130</v>
      </c>
    </row>
    <row r="2808" spans="16:20" ht="17.25">
      <c r="P2808" s="30" t="s">
        <v>79</v>
      </c>
      <c r="Q2808" s="11" t="s">
        <v>45</v>
      </c>
      <c r="R2808" s="13">
        <v>1</v>
      </c>
      <c r="S2808" s="14">
        <v>60</v>
      </c>
      <c r="T2808" s="15">
        <f t="shared" si="147"/>
        <v>60</v>
      </c>
    </row>
    <row r="2809" spans="16:20" ht="17.25">
      <c r="P2809" s="30" t="s">
        <v>80</v>
      </c>
      <c r="Q2809" s="11" t="s">
        <v>46</v>
      </c>
      <c r="R2809" s="13">
        <v>0.5</v>
      </c>
      <c r="S2809" s="14">
        <v>45</v>
      </c>
      <c r="T2809" s="15">
        <f t="shared" si="147"/>
        <v>22.5</v>
      </c>
    </row>
    <row r="2810" spans="16:20" ht="17.25">
      <c r="P2810" s="30" t="s">
        <v>81</v>
      </c>
      <c r="Q2810" s="11" t="s">
        <v>47</v>
      </c>
      <c r="R2810" s="13">
        <v>0.5</v>
      </c>
      <c r="S2810" s="14">
        <v>65</v>
      </c>
      <c r="T2810" s="15">
        <f t="shared" si="147"/>
        <v>32.5</v>
      </c>
    </row>
    <row r="2811" spans="16:20" ht="17.25">
      <c r="P2811" s="30" t="s">
        <v>82</v>
      </c>
      <c r="Q2811" s="11" t="s">
        <v>48</v>
      </c>
      <c r="R2811" s="13">
        <v>1</v>
      </c>
      <c r="S2811" s="14">
        <v>200</v>
      </c>
      <c r="T2811" s="15">
        <f t="shared" si="147"/>
        <v>200</v>
      </c>
    </row>
    <row r="2812" spans="16:20" ht="17.25">
      <c r="P2812" s="30" t="s">
        <v>83</v>
      </c>
      <c r="Q2812" s="11" t="s">
        <v>49</v>
      </c>
      <c r="R2812" s="13"/>
      <c r="S2812" s="14">
        <v>745</v>
      </c>
      <c r="T2812" s="15">
        <f t="shared" si="147"/>
        <v>0</v>
      </c>
    </row>
    <row r="2813" spans="16:20" ht="17.25">
      <c r="P2813" s="30" t="s">
        <v>138</v>
      </c>
      <c r="Q2813" s="2"/>
      <c r="R2813" s="2"/>
      <c r="S2813" s="2"/>
      <c r="T2813" s="2"/>
    </row>
    <row r="2814" spans="16:20" ht="17.25">
      <c r="P2814" s="30" t="s">
        <v>139</v>
      </c>
      <c r="Q2814" s="2"/>
      <c r="R2814" s="2"/>
      <c r="S2814" s="2"/>
      <c r="T2814" s="2"/>
    </row>
    <row r="2815" spans="16:20" ht="17.25">
      <c r="P2815" s="30" t="s">
        <v>140</v>
      </c>
      <c r="Q2815" s="2"/>
      <c r="R2815" s="2"/>
      <c r="S2815" s="2"/>
      <c r="T2815" s="2"/>
    </row>
    <row r="2816" spans="16:20" ht="17.25">
      <c r="P2816" s="30" t="s">
        <v>141</v>
      </c>
      <c r="Q2816" s="2"/>
      <c r="R2816" s="2"/>
      <c r="S2816" s="2"/>
      <c r="T2816" s="2"/>
    </row>
    <row r="2817" spans="16:20" ht="17.25">
      <c r="P2817" s="30" t="s">
        <v>142</v>
      </c>
      <c r="Q2817" s="2"/>
      <c r="R2817" s="2"/>
      <c r="S2817" s="2"/>
      <c r="T2817" s="2"/>
    </row>
    <row r="2818" spans="16:20" ht="17.25">
      <c r="P2818" s="47" t="s">
        <v>16</v>
      </c>
      <c r="Q2818" s="48"/>
      <c r="R2818" s="48"/>
      <c r="S2818" s="49"/>
      <c r="T2818" s="2">
        <f>SUM(T2799:T2817)</f>
        <v>1214</v>
      </c>
    </row>
    <row r="2819" spans="16:20" ht="17.25">
      <c r="P2819" s="3" t="s">
        <v>17</v>
      </c>
      <c r="Q2819" s="3"/>
      <c r="R2819" s="3"/>
      <c r="S2819" s="3"/>
      <c r="T2819" s="3"/>
    </row>
    <row r="2826" spans="16:20">
      <c r="P2826" t="s">
        <v>20</v>
      </c>
    </row>
    <row r="2827" spans="16:20" ht="17.25">
      <c r="P2827" s="5" t="s">
        <v>68</v>
      </c>
      <c r="Q2827" s="2" t="s">
        <v>11</v>
      </c>
      <c r="R2827" s="2" t="s">
        <v>12</v>
      </c>
      <c r="S2827" s="2" t="s">
        <v>13</v>
      </c>
      <c r="T2827" s="2" t="s">
        <v>14</v>
      </c>
    </row>
    <row r="2828" spans="16:20">
      <c r="P2828" s="30" t="s">
        <v>97</v>
      </c>
      <c r="Q2828" s="1"/>
      <c r="R2828" s="1">
        <v>12</v>
      </c>
      <c r="S2828" s="16">
        <v>10</v>
      </c>
      <c r="T2828" s="1">
        <f>R2828*S2828</f>
        <v>120</v>
      </c>
    </row>
    <row r="2829" spans="16:20">
      <c r="P2829" s="30" t="s">
        <v>98</v>
      </c>
      <c r="Q2829" s="1"/>
      <c r="R2829" s="1">
        <v>13</v>
      </c>
      <c r="S2829" s="16">
        <v>200</v>
      </c>
      <c r="T2829" s="1">
        <f t="shared" ref="T2829:T2830" si="148">R2829*S2829</f>
        <v>2600</v>
      </c>
    </row>
    <row r="2830" spans="16:20">
      <c r="P2830" s="30" t="s">
        <v>99</v>
      </c>
      <c r="Q2830" s="1"/>
      <c r="R2830" s="1">
        <v>15</v>
      </c>
      <c r="S2830" s="16">
        <v>100</v>
      </c>
      <c r="T2830" s="1">
        <f t="shared" si="148"/>
        <v>1500</v>
      </c>
    </row>
    <row r="2831" spans="16:20">
      <c r="P2831" s="30" t="s">
        <v>100</v>
      </c>
      <c r="Q2831" s="1"/>
      <c r="R2831" s="1"/>
      <c r="S2831" s="16"/>
      <c r="T2831" s="1"/>
    </row>
    <row r="2832" spans="16:20">
      <c r="P2832" s="30" t="s">
        <v>144</v>
      </c>
      <c r="Q2832" s="1"/>
      <c r="R2832" s="1"/>
      <c r="S2832" s="1"/>
      <c r="T2832" s="1"/>
    </row>
    <row r="2833" spans="16:20">
      <c r="P2833" s="51" t="s">
        <v>21</v>
      </c>
      <c r="Q2833" s="52"/>
      <c r="R2833" s="52"/>
      <c r="S2833" s="53"/>
      <c r="T2833" s="1"/>
    </row>
    <row r="2834" spans="16:20" ht="17.25">
      <c r="P2834" s="47" t="s">
        <v>23</v>
      </c>
      <c r="Q2834" s="48"/>
      <c r="R2834" s="48"/>
      <c r="S2834" s="49"/>
      <c r="T2834" s="1"/>
    </row>
    <row r="2835" spans="16:20">
      <c r="P2835" t="s">
        <v>24</v>
      </c>
    </row>
    <row r="2836" spans="16:20" ht="17.25">
      <c r="P2836" s="32" t="s">
        <v>119</v>
      </c>
      <c r="Q2836" s="11" t="s">
        <v>37</v>
      </c>
      <c r="R2836" s="13">
        <v>0.5</v>
      </c>
      <c r="S2836" s="14">
        <v>160</v>
      </c>
      <c r="T2836" s="15">
        <f>R2836*S2836</f>
        <v>80</v>
      </c>
    </row>
    <row r="2837" spans="16:20" ht="17.25">
      <c r="P2837" s="32" t="s">
        <v>120</v>
      </c>
      <c r="Q2837" s="11" t="s">
        <v>38</v>
      </c>
      <c r="R2837" s="13">
        <v>0.25</v>
      </c>
      <c r="S2837" s="14">
        <v>180</v>
      </c>
      <c r="T2837" s="15">
        <f t="shared" ref="T2837:T2849" si="149">R2837*S2837</f>
        <v>45</v>
      </c>
    </row>
    <row r="2838" spans="16:20" ht="17.25">
      <c r="P2838" s="32" t="s">
        <v>121</v>
      </c>
      <c r="Q2838" s="11" t="s">
        <v>36</v>
      </c>
      <c r="R2838" s="13">
        <v>25</v>
      </c>
      <c r="S2838" s="14">
        <v>7.5</v>
      </c>
      <c r="T2838" s="15">
        <f t="shared" si="149"/>
        <v>187.5</v>
      </c>
    </row>
    <row r="2839" spans="16:20" ht="17.25">
      <c r="P2839" s="32" t="s">
        <v>122</v>
      </c>
      <c r="Q2839" s="11" t="s">
        <v>59</v>
      </c>
      <c r="R2839" s="13">
        <v>1.5</v>
      </c>
      <c r="S2839" s="14">
        <v>60</v>
      </c>
      <c r="T2839" s="15">
        <f t="shared" si="149"/>
        <v>90</v>
      </c>
    </row>
    <row r="2840" spans="16:20" ht="17.25">
      <c r="P2840" s="32" t="s">
        <v>123</v>
      </c>
      <c r="Q2840" s="11" t="s">
        <v>40</v>
      </c>
      <c r="R2840" s="13">
        <v>0.05</v>
      </c>
      <c r="S2840" s="14">
        <v>400</v>
      </c>
      <c r="T2840" s="15">
        <f t="shared" si="149"/>
        <v>20</v>
      </c>
    </row>
    <row r="2841" spans="16:20" ht="17.25">
      <c r="P2841" s="32" t="s">
        <v>124</v>
      </c>
      <c r="Q2841" s="11" t="s">
        <v>41</v>
      </c>
      <c r="R2841" s="13">
        <v>0.1</v>
      </c>
      <c r="S2841" s="14">
        <v>40</v>
      </c>
      <c r="T2841" s="15">
        <f t="shared" si="149"/>
        <v>4</v>
      </c>
    </row>
    <row r="2842" spans="16:20" ht="17.25">
      <c r="P2842" s="32" t="s">
        <v>125</v>
      </c>
      <c r="Q2842" s="11" t="s">
        <v>42</v>
      </c>
      <c r="R2842" s="13">
        <v>2</v>
      </c>
      <c r="S2842" s="14">
        <v>40</v>
      </c>
      <c r="T2842" s="15">
        <f t="shared" si="149"/>
        <v>80</v>
      </c>
    </row>
    <row r="2843" spans="16:20" ht="17.25">
      <c r="P2843" s="32" t="s">
        <v>126</v>
      </c>
      <c r="Q2843" s="11" t="s">
        <v>43</v>
      </c>
      <c r="R2843" s="13">
        <v>3</v>
      </c>
      <c r="S2843" s="14">
        <v>45</v>
      </c>
      <c r="T2843" s="15">
        <f t="shared" si="149"/>
        <v>135</v>
      </c>
    </row>
    <row r="2844" spans="16:20" ht="17.25">
      <c r="P2844" s="32" t="s">
        <v>127</v>
      </c>
      <c r="Q2844" s="11" t="s">
        <v>44</v>
      </c>
      <c r="R2844" s="13">
        <v>2</v>
      </c>
      <c r="S2844" s="14">
        <v>65</v>
      </c>
      <c r="T2844" s="15">
        <f t="shared" si="149"/>
        <v>130</v>
      </c>
    </row>
    <row r="2845" spans="16:20" ht="17.25">
      <c r="P2845" s="32" t="s">
        <v>128</v>
      </c>
      <c r="Q2845" s="11" t="s">
        <v>45</v>
      </c>
      <c r="R2845" s="13">
        <v>1</v>
      </c>
      <c r="S2845" s="14">
        <v>60</v>
      </c>
      <c r="T2845" s="15">
        <f t="shared" si="149"/>
        <v>60</v>
      </c>
    </row>
    <row r="2846" spans="16:20" ht="17.25">
      <c r="P2846" s="32" t="s">
        <v>129</v>
      </c>
      <c r="Q2846" s="11" t="s">
        <v>46</v>
      </c>
      <c r="R2846" s="13">
        <v>0.5</v>
      </c>
      <c r="S2846" s="14">
        <v>45</v>
      </c>
      <c r="T2846" s="15">
        <f t="shared" si="149"/>
        <v>22.5</v>
      </c>
    </row>
    <row r="2847" spans="16:20" ht="17.25">
      <c r="P2847" s="32" t="s">
        <v>130</v>
      </c>
      <c r="Q2847" s="11" t="s">
        <v>47</v>
      </c>
      <c r="R2847" s="13">
        <v>0.5</v>
      </c>
      <c r="S2847" s="14">
        <v>65</v>
      </c>
      <c r="T2847" s="15">
        <f t="shared" si="149"/>
        <v>32.5</v>
      </c>
    </row>
    <row r="2848" spans="16:20" ht="17.25">
      <c r="P2848" s="32" t="s">
        <v>131</v>
      </c>
      <c r="Q2848" s="11" t="s">
        <v>48</v>
      </c>
      <c r="R2848" s="13">
        <v>1</v>
      </c>
      <c r="S2848" s="14">
        <v>200</v>
      </c>
      <c r="T2848" s="15">
        <f t="shared" si="149"/>
        <v>200</v>
      </c>
    </row>
    <row r="2849" spans="16:20" ht="17.25">
      <c r="P2849" s="32" t="s">
        <v>132</v>
      </c>
      <c r="Q2849" s="11" t="s">
        <v>49</v>
      </c>
      <c r="R2849" s="13"/>
      <c r="S2849" s="14">
        <v>745</v>
      </c>
      <c r="T2849" s="15">
        <f t="shared" si="149"/>
        <v>0</v>
      </c>
    </row>
    <row r="2850" spans="16:20" ht="17.25">
      <c r="P2850" s="32" t="s">
        <v>150</v>
      </c>
      <c r="Q2850" s="2"/>
      <c r="R2850" s="2"/>
      <c r="S2850" s="2"/>
      <c r="T2850" s="2"/>
    </row>
    <row r="2851" spans="16:20" ht="17.25">
      <c r="P2851" s="32" t="s">
        <v>151</v>
      </c>
      <c r="Q2851" s="2"/>
      <c r="R2851" s="2"/>
      <c r="S2851" s="2"/>
      <c r="T2851" s="2"/>
    </row>
    <row r="2852" spans="16:20" ht="17.25">
      <c r="P2852" s="32" t="s">
        <v>152</v>
      </c>
      <c r="Q2852" s="2"/>
      <c r="R2852" s="2"/>
      <c r="S2852" s="2"/>
      <c r="T2852" s="2"/>
    </row>
    <row r="2853" spans="16:20" ht="17.25">
      <c r="P2853" s="32" t="s">
        <v>153</v>
      </c>
      <c r="Q2853" s="2"/>
      <c r="R2853" s="2"/>
      <c r="S2853" s="2"/>
      <c r="T2853" s="2"/>
    </row>
    <row r="2854" spans="16:20" ht="17.25">
      <c r="P2854" s="32" t="s">
        <v>154</v>
      </c>
      <c r="Q2854" s="2"/>
      <c r="R2854" s="2"/>
      <c r="S2854" s="2"/>
      <c r="T2854" s="2"/>
    </row>
    <row r="2855" spans="16:20" ht="17.25">
      <c r="P2855" s="47" t="s">
        <v>65</v>
      </c>
      <c r="Q2855" s="48"/>
      <c r="R2855" s="48"/>
      <c r="S2855" s="49"/>
      <c r="T2855" s="15">
        <f>SUM(T2836:T2854)</f>
        <v>1086.5</v>
      </c>
    </row>
    <row r="2858" spans="16:20">
      <c r="R2858" t="s">
        <v>25</v>
      </c>
    </row>
    <row r="2860" spans="16:20">
      <c r="P2860" s="45" t="s">
        <v>26</v>
      </c>
      <c r="Q2860" s="45"/>
      <c r="R2860" s="1" t="s">
        <v>27</v>
      </c>
      <c r="S2860" s="1" t="s">
        <v>28</v>
      </c>
      <c r="T2860" s="1" t="s">
        <v>29</v>
      </c>
    </row>
    <row r="2861" spans="16:20">
      <c r="P2861" s="45" t="s">
        <v>30</v>
      </c>
      <c r="Q2861" s="45"/>
      <c r="R2861" s="18">
        <f>T2797</f>
        <v>212</v>
      </c>
      <c r="S2861" s="19">
        <f>R2789</f>
        <v>17</v>
      </c>
      <c r="T2861" s="16">
        <f>R2861/S2861</f>
        <v>12.470588235294118</v>
      </c>
    </row>
    <row r="2862" spans="16:20">
      <c r="P2862" s="45" t="s">
        <v>31</v>
      </c>
      <c r="Q2862" s="45"/>
      <c r="R2862" s="18">
        <f>T2818</f>
        <v>1214</v>
      </c>
      <c r="S2862" s="19">
        <v>17</v>
      </c>
      <c r="T2862" s="16">
        <f t="shared" ref="T2862:T2863" si="150">R2862/S2862</f>
        <v>71.411764705882348</v>
      </c>
    </row>
    <row r="2863" spans="16:20">
      <c r="P2863" s="45" t="s">
        <v>32</v>
      </c>
      <c r="Q2863" s="45"/>
      <c r="R2863" s="18">
        <f>T2855</f>
        <v>1086.5</v>
      </c>
      <c r="S2863" s="19">
        <v>17</v>
      </c>
      <c r="T2863" s="16">
        <f t="shared" si="150"/>
        <v>63.911764705882355</v>
      </c>
    </row>
    <row r="2864" spans="16:20">
      <c r="P2864" s="46" t="s">
        <v>155</v>
      </c>
      <c r="Q2864" s="46"/>
      <c r="R2864" s="1"/>
      <c r="S2864" s="1"/>
      <c r="T2864" s="1"/>
    </row>
    <row r="2865" spans="16:20">
      <c r="P2865" s="46" t="s">
        <v>156</v>
      </c>
      <c r="Q2865" s="46"/>
      <c r="R2865" s="1"/>
      <c r="S2865" s="1"/>
      <c r="T2865" s="1"/>
    </row>
    <row r="2866" spans="16:20">
      <c r="P2866" s="54" t="s">
        <v>66</v>
      </c>
      <c r="Q2866" s="54"/>
      <c r="R2866" s="18">
        <f>SUM(R2861:R2865)</f>
        <v>2512.5</v>
      </c>
      <c r="S2866" s="1"/>
      <c r="T2866" s="20">
        <f>SUM(T2861:T2865)</f>
        <v>147.79411764705881</v>
      </c>
    </row>
    <row r="2867" spans="16:20">
      <c r="P2867" s="23"/>
      <c r="Q2867" s="24"/>
      <c r="R2867" s="23"/>
      <c r="S2867" s="25"/>
    </row>
    <row r="2868" spans="16:20">
      <c r="P2868" s="23"/>
      <c r="Q2868" s="24"/>
      <c r="R2868" s="23"/>
      <c r="S2868" s="25"/>
    </row>
    <row r="2869" spans="16:20">
      <c r="P2869" s="23"/>
      <c r="Q2869" s="24"/>
      <c r="R2869" s="23"/>
      <c r="S2869" s="25"/>
    </row>
    <row r="2870" spans="16:20">
      <c r="P2870" s="23"/>
      <c r="Q2870" s="24"/>
      <c r="R2870" s="23"/>
      <c r="S2870" s="25"/>
    </row>
    <row r="2871" spans="16:20">
      <c r="P2871" s="23"/>
      <c r="Q2871" s="24"/>
      <c r="R2871" s="23"/>
      <c r="S2871" s="25"/>
    </row>
    <row r="2872" spans="16:20">
      <c r="P2872" s="23"/>
      <c r="Q2872" s="24"/>
      <c r="R2872" s="23"/>
      <c r="S2872" s="25"/>
    </row>
    <row r="2873" spans="16:20">
      <c r="P2873" s="23"/>
      <c r="Q2873" s="24"/>
      <c r="R2873" s="23"/>
      <c r="S2873" s="25"/>
    </row>
    <row r="2874" spans="16:20">
      <c r="P2874" s="23"/>
      <c r="Q2874" s="24"/>
      <c r="R2874" s="23"/>
      <c r="S2874" s="25"/>
    </row>
    <row r="2875" spans="16:20">
      <c r="P2875" s="23"/>
      <c r="Q2875" s="24"/>
      <c r="R2875" s="23"/>
      <c r="S2875" s="25"/>
    </row>
    <row r="2876" spans="16:20">
      <c r="P2876" s="23"/>
      <c r="Q2876" s="24"/>
      <c r="R2876" s="23"/>
      <c r="S2876" s="25"/>
    </row>
    <row r="2877" spans="16:20">
      <c r="P2877" s="23"/>
      <c r="Q2877" s="24"/>
      <c r="R2877" s="23"/>
      <c r="S2877" s="25"/>
    </row>
    <row r="2878" spans="16:20">
      <c r="P2878" s="23"/>
      <c r="Q2878" s="24"/>
      <c r="R2878" s="23"/>
      <c r="S2878" s="25"/>
    </row>
    <row r="2879" spans="16:20">
      <c r="P2879" s="23"/>
      <c r="Q2879" s="24"/>
      <c r="R2879" s="23"/>
      <c r="S2879" s="25"/>
    </row>
    <row r="2880" spans="16:20">
      <c r="P2880" s="23"/>
      <c r="Q2880" s="24"/>
      <c r="R2880" s="23"/>
      <c r="S2880" s="25"/>
    </row>
    <row r="2881" spans="16:20">
      <c r="P2881" s="23"/>
      <c r="Q2881" s="24"/>
      <c r="R2881" s="23"/>
      <c r="S2881" s="25"/>
    </row>
    <row r="2882" spans="16:20">
      <c r="S2882" t="s">
        <v>19</v>
      </c>
      <c r="T2882" s="8">
        <v>42091</v>
      </c>
    </row>
    <row r="2883" spans="16:20">
      <c r="P2883" t="s">
        <v>18</v>
      </c>
    </row>
    <row r="2885" spans="16:20" ht="17.25">
      <c r="P2885" s="50" t="s">
        <v>0</v>
      </c>
      <c r="Q2885" s="50"/>
      <c r="R2885" s="2" t="s">
        <v>1</v>
      </c>
      <c r="S2885" s="2" t="s">
        <v>2</v>
      </c>
      <c r="T2885" s="2" t="s">
        <v>3</v>
      </c>
    </row>
    <row r="2886" spans="16:20" ht="17.25">
      <c r="P2886" s="50" t="s">
        <v>4</v>
      </c>
      <c r="Q2886" s="50"/>
      <c r="R2886" s="2">
        <v>17</v>
      </c>
      <c r="S2886" s="2">
        <v>17</v>
      </c>
      <c r="T2886" s="2">
        <v>17</v>
      </c>
    </row>
    <row r="2887" spans="16:20" ht="17.25">
      <c r="P2887" s="50" t="s">
        <v>5</v>
      </c>
      <c r="Q2887" s="50"/>
      <c r="R2887" s="2"/>
      <c r="S2887" s="2"/>
      <c r="T2887" s="2"/>
    </row>
    <row r="2888" spans="16:20" ht="17.25">
      <c r="P2888" s="50" t="s">
        <v>6</v>
      </c>
      <c r="Q2888" s="50"/>
      <c r="R2888" s="2"/>
      <c r="S2888" s="2"/>
      <c r="T2888" s="2"/>
    </row>
    <row r="2889" spans="16:20" ht="17.25">
      <c r="P2889" s="50" t="s">
        <v>7</v>
      </c>
      <c r="Q2889" s="50"/>
      <c r="R2889" s="2"/>
      <c r="S2889" s="2"/>
      <c r="T2889" s="2"/>
    </row>
    <row r="2890" spans="16:20" ht="17.25">
      <c r="P2890" s="55" t="s">
        <v>8</v>
      </c>
      <c r="Q2890" s="55"/>
      <c r="R2890" s="2">
        <f>SUM(R2886:R2889)</f>
        <v>17</v>
      </c>
      <c r="S2890" s="2">
        <f>SUM(S2886:S2889)</f>
        <v>17</v>
      </c>
      <c r="T2890" s="2">
        <f>SUM(T2886:T2889)</f>
        <v>17</v>
      </c>
    </row>
    <row r="2891" spans="16:20" ht="17.25">
      <c r="P2891" s="4" t="s">
        <v>9</v>
      </c>
      <c r="Q2891" s="3"/>
      <c r="R2891" s="3"/>
      <c r="S2891" s="3"/>
      <c r="T2891" s="3"/>
    </row>
    <row r="2892" spans="16:20" ht="17.25">
      <c r="P2892" s="5" t="s">
        <v>68</v>
      </c>
      <c r="Q2892" s="2" t="s">
        <v>11</v>
      </c>
      <c r="R2892" s="2" t="s">
        <v>12</v>
      </c>
      <c r="S2892" s="2" t="s">
        <v>13</v>
      </c>
      <c r="T2892" s="2" t="s">
        <v>14</v>
      </c>
    </row>
    <row r="2893" spans="16:20" ht="17.25">
      <c r="P2893" s="12">
        <v>1</v>
      </c>
      <c r="Q2893" s="11" t="s">
        <v>33</v>
      </c>
      <c r="R2893" s="13">
        <v>0.15</v>
      </c>
      <c r="S2893" s="14">
        <v>620</v>
      </c>
      <c r="T2893" s="15">
        <f>R2893*S2893</f>
        <v>93</v>
      </c>
    </row>
    <row r="2894" spans="16:20" ht="17.25">
      <c r="P2894" s="12">
        <v>2</v>
      </c>
      <c r="Q2894" s="11" t="s">
        <v>34</v>
      </c>
      <c r="R2894" s="13">
        <v>0.25</v>
      </c>
      <c r="S2894" s="14">
        <v>270</v>
      </c>
      <c r="T2894" s="15">
        <f t="shared" ref="T2894:T2896" si="151">R2894*S2894</f>
        <v>67.5</v>
      </c>
    </row>
    <row r="2895" spans="16:20" ht="17.25">
      <c r="P2895" s="12">
        <v>3</v>
      </c>
      <c r="Q2895" s="11" t="s">
        <v>35</v>
      </c>
      <c r="R2895" s="13">
        <v>0.5</v>
      </c>
      <c r="S2895" s="14">
        <v>95</v>
      </c>
      <c r="T2895" s="15">
        <f t="shared" si="151"/>
        <v>47.5</v>
      </c>
    </row>
    <row r="2896" spans="16:20" ht="17.25">
      <c r="P2896" s="12">
        <v>4</v>
      </c>
      <c r="Q2896" s="11" t="s">
        <v>36</v>
      </c>
      <c r="R2896" s="10"/>
      <c r="S2896" s="10"/>
      <c r="T2896" s="15">
        <f t="shared" si="151"/>
        <v>0</v>
      </c>
    </row>
    <row r="2897" spans="16:20" ht="17.25">
      <c r="P2897" s="12">
        <v>5</v>
      </c>
      <c r="Q2897" s="9"/>
      <c r="R2897" s="2"/>
      <c r="S2897" s="2"/>
      <c r="T2897" s="6"/>
    </row>
    <row r="2898" spans="16:20" ht="17.25">
      <c r="P2898" s="47" t="s">
        <v>22</v>
      </c>
      <c r="Q2898" s="48"/>
      <c r="R2898" s="48"/>
      <c r="S2898" s="49"/>
      <c r="T2898" s="15">
        <f>SUM(T2893:T2897)</f>
        <v>208</v>
      </c>
    </row>
    <row r="2899" spans="16:20" ht="17.25">
      <c r="P2899" s="3" t="s">
        <v>15</v>
      </c>
      <c r="Q2899" s="3"/>
      <c r="R2899" s="3"/>
      <c r="S2899" s="3"/>
      <c r="T2899" s="3"/>
    </row>
    <row r="2900" spans="16:20" ht="17.25">
      <c r="P2900" s="30" t="s">
        <v>69</v>
      </c>
      <c r="Q2900" s="11" t="s">
        <v>37</v>
      </c>
      <c r="R2900" s="13">
        <v>0.5</v>
      </c>
      <c r="S2900" s="14">
        <v>160</v>
      </c>
      <c r="T2900" s="15">
        <f>R2900*S2900</f>
        <v>80</v>
      </c>
    </row>
    <row r="2901" spans="16:20" ht="17.25">
      <c r="P2901" s="30" t="s">
        <v>71</v>
      </c>
      <c r="Q2901" s="11" t="s">
        <v>38</v>
      </c>
      <c r="R2901" s="13">
        <v>0.25</v>
      </c>
      <c r="S2901" s="14">
        <v>180</v>
      </c>
      <c r="T2901" s="15">
        <f t="shared" ref="T2901:T2913" si="152">R2901*S2901</f>
        <v>45</v>
      </c>
    </row>
    <row r="2902" spans="16:20" ht="17.25">
      <c r="P2902" s="30" t="s">
        <v>72</v>
      </c>
      <c r="Q2902" s="11" t="s">
        <v>36</v>
      </c>
      <c r="R2902" s="13">
        <v>25</v>
      </c>
      <c r="S2902" s="14">
        <v>7.5</v>
      </c>
      <c r="T2902" s="15">
        <f t="shared" si="152"/>
        <v>187.5</v>
      </c>
    </row>
    <row r="2903" spans="16:20" ht="17.25">
      <c r="P2903" s="30" t="s">
        <v>73</v>
      </c>
      <c r="Q2903" s="11" t="s">
        <v>60</v>
      </c>
      <c r="R2903" s="13">
        <v>1.5</v>
      </c>
      <c r="S2903" s="14">
        <v>60</v>
      </c>
      <c r="T2903" s="15">
        <f t="shared" si="152"/>
        <v>90</v>
      </c>
    </row>
    <row r="2904" spans="16:20" ht="17.25">
      <c r="P2904" s="30" t="s">
        <v>74</v>
      </c>
      <c r="Q2904" s="11" t="s">
        <v>40</v>
      </c>
      <c r="R2904" s="13">
        <v>0.05</v>
      </c>
      <c r="S2904" s="14">
        <v>400</v>
      </c>
      <c r="T2904" s="15">
        <f t="shared" si="152"/>
        <v>20</v>
      </c>
    </row>
    <row r="2905" spans="16:20" ht="17.25">
      <c r="P2905" s="30" t="s">
        <v>75</v>
      </c>
      <c r="Q2905" s="11" t="s">
        <v>41</v>
      </c>
      <c r="R2905" s="13">
        <v>0.1</v>
      </c>
      <c r="S2905" s="14">
        <v>40</v>
      </c>
      <c r="T2905" s="15">
        <f t="shared" si="152"/>
        <v>4</v>
      </c>
    </row>
    <row r="2906" spans="16:20" ht="17.25">
      <c r="P2906" s="30" t="s">
        <v>76</v>
      </c>
      <c r="Q2906" s="11" t="s">
        <v>42</v>
      </c>
      <c r="R2906" s="13">
        <v>2</v>
      </c>
      <c r="S2906" s="14">
        <v>40</v>
      </c>
      <c r="T2906" s="15">
        <f t="shared" si="152"/>
        <v>80</v>
      </c>
    </row>
    <row r="2907" spans="16:20" ht="17.25">
      <c r="P2907" s="30" t="s">
        <v>77</v>
      </c>
      <c r="Q2907" s="11" t="s">
        <v>43</v>
      </c>
      <c r="R2907" s="13">
        <v>3</v>
      </c>
      <c r="S2907" s="14">
        <v>45</v>
      </c>
      <c r="T2907" s="15">
        <f t="shared" si="152"/>
        <v>135</v>
      </c>
    </row>
    <row r="2908" spans="16:20" ht="17.25">
      <c r="P2908" s="30" t="s">
        <v>78</v>
      </c>
      <c r="Q2908" s="11" t="s">
        <v>44</v>
      </c>
      <c r="R2908" s="13">
        <v>2</v>
      </c>
      <c r="S2908" s="14">
        <v>65</v>
      </c>
      <c r="T2908" s="15">
        <f t="shared" si="152"/>
        <v>130</v>
      </c>
    </row>
    <row r="2909" spans="16:20" ht="17.25">
      <c r="P2909" s="30" t="s">
        <v>79</v>
      </c>
      <c r="Q2909" s="11" t="s">
        <v>45</v>
      </c>
      <c r="R2909" s="13">
        <v>1</v>
      </c>
      <c r="S2909" s="14">
        <v>60</v>
      </c>
      <c r="T2909" s="15">
        <f t="shared" si="152"/>
        <v>60</v>
      </c>
    </row>
    <row r="2910" spans="16:20" ht="17.25">
      <c r="P2910" s="30" t="s">
        <v>80</v>
      </c>
      <c r="Q2910" s="11" t="s">
        <v>46</v>
      </c>
      <c r="R2910" s="13">
        <v>0.5</v>
      </c>
      <c r="S2910" s="14">
        <v>45</v>
      </c>
      <c r="T2910" s="15">
        <f t="shared" si="152"/>
        <v>22.5</v>
      </c>
    </row>
    <row r="2911" spans="16:20" ht="17.25">
      <c r="P2911" s="30" t="s">
        <v>81</v>
      </c>
      <c r="Q2911" s="11" t="s">
        <v>47</v>
      </c>
      <c r="R2911" s="13">
        <v>0.5</v>
      </c>
      <c r="S2911" s="14">
        <v>65</v>
      </c>
      <c r="T2911" s="15">
        <f t="shared" si="152"/>
        <v>32.5</v>
      </c>
    </row>
    <row r="2912" spans="16:20" ht="17.25">
      <c r="P2912" s="30" t="s">
        <v>82</v>
      </c>
      <c r="Q2912" s="11" t="s">
        <v>48</v>
      </c>
      <c r="R2912" s="13">
        <v>1</v>
      </c>
      <c r="S2912" s="14">
        <v>200</v>
      </c>
      <c r="T2912" s="15">
        <f t="shared" si="152"/>
        <v>200</v>
      </c>
    </row>
    <row r="2913" spans="16:20" ht="17.25">
      <c r="P2913" s="30" t="s">
        <v>83</v>
      </c>
      <c r="Q2913" s="11" t="s">
        <v>49</v>
      </c>
      <c r="R2913" s="13"/>
      <c r="S2913" s="14">
        <v>745</v>
      </c>
      <c r="T2913" s="15">
        <f t="shared" si="152"/>
        <v>0</v>
      </c>
    </row>
    <row r="2914" spans="16:20" ht="17.25">
      <c r="P2914" s="30" t="s">
        <v>138</v>
      </c>
      <c r="Q2914" s="2"/>
      <c r="R2914" s="2"/>
      <c r="S2914" s="2"/>
      <c r="T2914" s="2"/>
    </row>
    <row r="2915" spans="16:20" ht="17.25">
      <c r="P2915" s="30" t="s">
        <v>139</v>
      </c>
      <c r="Q2915" s="2"/>
      <c r="R2915" s="2"/>
      <c r="S2915" s="2"/>
      <c r="T2915" s="2"/>
    </row>
    <row r="2916" spans="16:20" ht="17.25">
      <c r="P2916" s="30" t="s">
        <v>140</v>
      </c>
      <c r="Q2916" s="2"/>
      <c r="R2916" s="2"/>
      <c r="S2916" s="2"/>
      <c r="T2916" s="2"/>
    </row>
    <row r="2917" spans="16:20" ht="17.25">
      <c r="P2917" s="30" t="s">
        <v>141</v>
      </c>
      <c r="Q2917" s="2"/>
      <c r="R2917" s="2"/>
      <c r="S2917" s="2"/>
      <c r="T2917" s="2"/>
    </row>
    <row r="2918" spans="16:20" ht="17.25">
      <c r="P2918" s="30" t="s">
        <v>142</v>
      </c>
      <c r="Q2918" s="2"/>
      <c r="R2918" s="2"/>
      <c r="S2918" s="2"/>
      <c r="T2918" s="2"/>
    </row>
    <row r="2919" spans="16:20" ht="17.25">
      <c r="P2919" s="47" t="s">
        <v>16</v>
      </c>
      <c r="Q2919" s="48"/>
      <c r="R2919" s="48"/>
      <c r="S2919" s="49"/>
      <c r="T2919" s="2">
        <f>SUM(T2900:T2918)</f>
        <v>1086.5</v>
      </c>
    </row>
    <row r="2920" spans="16:20" ht="17.25">
      <c r="P2920" s="3" t="s">
        <v>17</v>
      </c>
      <c r="Q2920" s="3"/>
      <c r="R2920" s="3"/>
      <c r="S2920" s="3"/>
      <c r="T2920" s="3"/>
    </row>
    <row r="2927" spans="16:20">
      <c r="P2927" t="s">
        <v>20</v>
      </c>
    </row>
    <row r="2928" spans="16:20" ht="17.25">
      <c r="P2928" s="5" t="s">
        <v>68</v>
      </c>
      <c r="Q2928" s="2" t="s">
        <v>11</v>
      </c>
      <c r="R2928" s="2" t="s">
        <v>12</v>
      </c>
      <c r="S2928" s="2" t="s">
        <v>13</v>
      </c>
      <c r="T2928" s="2" t="s">
        <v>14</v>
      </c>
    </row>
    <row r="2929" spans="16:20">
      <c r="P2929" s="30" t="s">
        <v>97</v>
      </c>
      <c r="Q2929" s="1"/>
      <c r="R2929" s="1">
        <v>12</v>
      </c>
      <c r="S2929" s="16">
        <v>10</v>
      </c>
      <c r="T2929" s="1">
        <f>R2929*S2929</f>
        <v>120</v>
      </c>
    </row>
    <row r="2930" spans="16:20">
      <c r="P2930" s="30" t="s">
        <v>98</v>
      </c>
      <c r="Q2930" s="1"/>
      <c r="R2930" s="1">
        <v>13</v>
      </c>
      <c r="S2930" s="16">
        <v>200</v>
      </c>
      <c r="T2930" s="1">
        <f t="shared" ref="T2930:T2931" si="153">R2930*S2930</f>
        <v>2600</v>
      </c>
    </row>
    <row r="2931" spans="16:20">
      <c r="P2931" s="30" t="s">
        <v>99</v>
      </c>
      <c r="Q2931" s="1"/>
      <c r="R2931" s="1">
        <v>15</v>
      </c>
      <c r="S2931" s="16">
        <v>100</v>
      </c>
      <c r="T2931" s="1">
        <f t="shared" si="153"/>
        <v>1500</v>
      </c>
    </row>
    <row r="2932" spans="16:20">
      <c r="P2932" s="30" t="s">
        <v>100</v>
      </c>
      <c r="Q2932" s="1"/>
      <c r="R2932" s="1"/>
      <c r="S2932" s="16"/>
      <c r="T2932" s="1"/>
    </row>
    <row r="2933" spans="16:20">
      <c r="P2933" s="30" t="s">
        <v>144</v>
      </c>
      <c r="Q2933" s="1"/>
      <c r="R2933" s="1"/>
      <c r="S2933" s="1"/>
      <c r="T2933" s="1"/>
    </row>
    <row r="2934" spans="16:20">
      <c r="P2934" s="51" t="s">
        <v>21</v>
      </c>
      <c r="Q2934" s="52"/>
      <c r="R2934" s="52"/>
      <c r="S2934" s="53"/>
      <c r="T2934" s="1"/>
    </row>
    <row r="2935" spans="16:20" ht="17.25">
      <c r="P2935" s="47" t="s">
        <v>23</v>
      </c>
      <c r="Q2935" s="48"/>
      <c r="R2935" s="48"/>
      <c r="S2935" s="49"/>
      <c r="T2935" s="1"/>
    </row>
    <row r="2936" spans="16:20">
      <c r="P2936" t="s">
        <v>24</v>
      </c>
    </row>
    <row r="2937" spans="16:20" ht="17.25">
      <c r="P2937" s="32" t="s">
        <v>119</v>
      </c>
      <c r="Q2937" s="11" t="s">
        <v>37</v>
      </c>
      <c r="R2937" s="13">
        <v>0.5</v>
      </c>
      <c r="S2937" s="14">
        <v>160</v>
      </c>
      <c r="T2937" s="15">
        <f>R2937*S2937</f>
        <v>80</v>
      </c>
    </row>
    <row r="2938" spans="16:20" ht="17.25">
      <c r="P2938" s="32" t="s">
        <v>120</v>
      </c>
      <c r="Q2938" s="11" t="s">
        <v>38</v>
      </c>
      <c r="R2938" s="13">
        <v>0.25</v>
      </c>
      <c r="S2938" s="14">
        <v>180</v>
      </c>
      <c r="T2938" s="15">
        <f t="shared" ref="T2938:T2950" si="154">R2938*S2938</f>
        <v>45</v>
      </c>
    </row>
    <row r="2939" spans="16:20" ht="17.25">
      <c r="P2939" s="32" t="s">
        <v>121</v>
      </c>
      <c r="Q2939" s="11" t="s">
        <v>36</v>
      </c>
      <c r="R2939" s="13">
        <v>25</v>
      </c>
      <c r="S2939" s="14">
        <v>7.5</v>
      </c>
      <c r="T2939" s="15">
        <f t="shared" si="154"/>
        <v>187.5</v>
      </c>
    </row>
    <row r="2940" spans="16:20" ht="17.25">
      <c r="P2940" s="32" t="s">
        <v>122</v>
      </c>
      <c r="Q2940" s="11" t="s">
        <v>52</v>
      </c>
      <c r="R2940" s="13">
        <v>1.5</v>
      </c>
      <c r="S2940" s="14">
        <v>60</v>
      </c>
      <c r="T2940" s="15">
        <f t="shared" si="154"/>
        <v>90</v>
      </c>
    </row>
    <row r="2941" spans="16:20" ht="17.25">
      <c r="P2941" s="32" t="s">
        <v>123</v>
      </c>
      <c r="Q2941" s="11" t="s">
        <v>40</v>
      </c>
      <c r="R2941" s="13">
        <v>0.05</v>
      </c>
      <c r="S2941" s="14">
        <v>400</v>
      </c>
      <c r="T2941" s="15">
        <f t="shared" si="154"/>
        <v>20</v>
      </c>
    </row>
    <row r="2942" spans="16:20" ht="17.25">
      <c r="P2942" s="32" t="s">
        <v>124</v>
      </c>
      <c r="Q2942" s="11" t="s">
        <v>41</v>
      </c>
      <c r="R2942" s="13">
        <v>0.1</v>
      </c>
      <c r="S2942" s="14">
        <v>40</v>
      </c>
      <c r="T2942" s="15">
        <f t="shared" si="154"/>
        <v>4</v>
      </c>
    </row>
    <row r="2943" spans="16:20" ht="17.25">
      <c r="P2943" s="32" t="s">
        <v>125</v>
      </c>
      <c r="Q2943" s="11" t="s">
        <v>42</v>
      </c>
      <c r="R2943" s="13">
        <v>2</v>
      </c>
      <c r="S2943" s="14">
        <v>40</v>
      </c>
      <c r="T2943" s="15">
        <f t="shared" si="154"/>
        <v>80</v>
      </c>
    </row>
    <row r="2944" spans="16:20" ht="17.25">
      <c r="P2944" s="32" t="s">
        <v>126</v>
      </c>
      <c r="Q2944" s="11" t="s">
        <v>43</v>
      </c>
      <c r="R2944" s="13">
        <v>3</v>
      </c>
      <c r="S2944" s="14">
        <v>45</v>
      </c>
      <c r="T2944" s="15">
        <f t="shared" si="154"/>
        <v>135</v>
      </c>
    </row>
    <row r="2945" spans="16:20" ht="17.25">
      <c r="P2945" s="32" t="s">
        <v>127</v>
      </c>
      <c r="Q2945" s="11" t="s">
        <v>44</v>
      </c>
      <c r="R2945" s="13">
        <v>2</v>
      </c>
      <c r="S2945" s="14">
        <v>65</v>
      </c>
      <c r="T2945" s="15">
        <f t="shared" si="154"/>
        <v>130</v>
      </c>
    </row>
    <row r="2946" spans="16:20" ht="17.25">
      <c r="P2946" s="32" t="s">
        <v>128</v>
      </c>
      <c r="Q2946" s="11" t="s">
        <v>45</v>
      </c>
      <c r="R2946" s="13">
        <v>1</v>
      </c>
      <c r="S2946" s="14">
        <v>60</v>
      </c>
      <c r="T2946" s="15">
        <f t="shared" si="154"/>
        <v>60</v>
      </c>
    </row>
    <row r="2947" spans="16:20" ht="17.25">
      <c r="P2947" s="32" t="s">
        <v>129</v>
      </c>
      <c r="Q2947" s="11" t="s">
        <v>46</v>
      </c>
      <c r="R2947" s="13">
        <v>0.5</v>
      </c>
      <c r="S2947" s="14">
        <v>45</v>
      </c>
      <c r="T2947" s="15">
        <f t="shared" si="154"/>
        <v>22.5</v>
      </c>
    </row>
    <row r="2948" spans="16:20" ht="17.25">
      <c r="P2948" s="32" t="s">
        <v>130</v>
      </c>
      <c r="Q2948" s="11" t="s">
        <v>47</v>
      </c>
      <c r="R2948" s="13">
        <v>0.5</v>
      </c>
      <c r="S2948" s="14">
        <v>65</v>
      </c>
      <c r="T2948" s="15">
        <f t="shared" si="154"/>
        <v>32.5</v>
      </c>
    </row>
    <row r="2949" spans="16:20" ht="17.25">
      <c r="P2949" s="32" t="s">
        <v>131</v>
      </c>
      <c r="Q2949" s="11" t="s">
        <v>48</v>
      </c>
      <c r="R2949" s="13">
        <v>1</v>
      </c>
      <c r="S2949" s="14">
        <v>200</v>
      </c>
      <c r="T2949" s="15">
        <f t="shared" si="154"/>
        <v>200</v>
      </c>
    </row>
    <row r="2950" spans="16:20" ht="17.25">
      <c r="P2950" s="32" t="s">
        <v>132</v>
      </c>
      <c r="Q2950" s="11" t="s">
        <v>49</v>
      </c>
      <c r="R2950" s="13"/>
      <c r="S2950" s="14">
        <v>745</v>
      </c>
      <c r="T2950" s="15">
        <f t="shared" si="154"/>
        <v>0</v>
      </c>
    </row>
    <row r="2951" spans="16:20" ht="17.25">
      <c r="P2951" s="32" t="s">
        <v>150</v>
      </c>
      <c r="Q2951" s="2"/>
      <c r="R2951" s="2"/>
      <c r="S2951" s="2"/>
      <c r="T2951" s="2"/>
    </row>
    <row r="2952" spans="16:20" ht="17.25">
      <c r="P2952" s="32" t="s">
        <v>151</v>
      </c>
      <c r="Q2952" s="2"/>
      <c r="R2952" s="2"/>
      <c r="S2952" s="2"/>
      <c r="T2952" s="2"/>
    </row>
    <row r="2953" spans="16:20" ht="17.25">
      <c r="P2953" s="32" t="s">
        <v>152</v>
      </c>
      <c r="Q2953" s="2"/>
      <c r="R2953" s="2"/>
      <c r="S2953" s="2"/>
      <c r="T2953" s="2"/>
    </row>
    <row r="2954" spans="16:20" ht="17.25">
      <c r="P2954" s="32" t="s">
        <v>153</v>
      </c>
      <c r="Q2954" s="2"/>
      <c r="R2954" s="2"/>
      <c r="S2954" s="2"/>
      <c r="T2954" s="2"/>
    </row>
    <row r="2955" spans="16:20" ht="17.25">
      <c r="P2955" s="32" t="s">
        <v>154</v>
      </c>
      <c r="Q2955" s="2"/>
      <c r="R2955" s="2"/>
      <c r="S2955" s="2"/>
      <c r="T2955" s="2"/>
    </row>
    <row r="2956" spans="16:20" ht="17.25">
      <c r="P2956" s="47" t="s">
        <v>65</v>
      </c>
      <c r="Q2956" s="48"/>
      <c r="R2956" s="48"/>
      <c r="S2956" s="49"/>
      <c r="T2956" s="2">
        <f>SUM(T2937:T2955)</f>
        <v>1086.5</v>
      </c>
    </row>
    <row r="2959" spans="16:20">
      <c r="R2959" t="s">
        <v>25</v>
      </c>
    </row>
    <row r="2961" spans="16:20">
      <c r="P2961" s="45" t="s">
        <v>26</v>
      </c>
      <c r="Q2961" s="45"/>
      <c r="R2961" s="1" t="s">
        <v>27</v>
      </c>
      <c r="S2961" s="1" t="s">
        <v>28</v>
      </c>
      <c r="T2961" s="1" t="s">
        <v>29</v>
      </c>
    </row>
    <row r="2962" spans="16:20">
      <c r="P2962" s="45" t="s">
        <v>30</v>
      </c>
      <c r="Q2962" s="45"/>
      <c r="R2962" s="18">
        <f>T2898</f>
        <v>208</v>
      </c>
      <c r="S2962" s="19">
        <f>R2890</f>
        <v>17</v>
      </c>
      <c r="T2962" s="16">
        <f>R2962/S2962</f>
        <v>12.235294117647058</v>
      </c>
    </row>
    <row r="2963" spans="16:20">
      <c r="P2963" s="45" t="s">
        <v>31</v>
      </c>
      <c r="Q2963" s="45"/>
      <c r="R2963" s="18">
        <f>T2919</f>
        <v>1086.5</v>
      </c>
      <c r="S2963" s="19">
        <v>17</v>
      </c>
      <c r="T2963" s="16">
        <f t="shared" ref="T2963:T2964" si="155">R2963/S2963</f>
        <v>63.911764705882355</v>
      </c>
    </row>
    <row r="2964" spans="16:20">
      <c r="P2964" s="45" t="s">
        <v>32</v>
      </c>
      <c r="Q2964" s="45"/>
      <c r="R2964" s="18">
        <f>T2956</f>
        <v>1086.5</v>
      </c>
      <c r="S2964" s="19">
        <v>17</v>
      </c>
      <c r="T2964" s="16">
        <f t="shared" si="155"/>
        <v>63.911764705882355</v>
      </c>
    </row>
    <row r="2965" spans="16:20">
      <c r="P2965" s="46" t="s">
        <v>155</v>
      </c>
      <c r="Q2965" s="46"/>
      <c r="R2965" s="1"/>
      <c r="S2965" s="1"/>
      <c r="T2965" s="1"/>
    </row>
    <row r="2966" spans="16:20">
      <c r="P2966" s="46" t="s">
        <v>156</v>
      </c>
      <c r="Q2966" s="46"/>
      <c r="R2966" s="1"/>
      <c r="S2966" s="1"/>
      <c r="T2966" s="1"/>
    </row>
    <row r="2967" spans="16:20">
      <c r="P2967" s="54" t="s">
        <v>66</v>
      </c>
      <c r="Q2967" s="54"/>
      <c r="R2967" s="18">
        <f>SUM(R2962:R2966)</f>
        <v>2381</v>
      </c>
      <c r="S2967" s="1"/>
      <c r="T2967" s="20">
        <f>SUM(T2962:T2966)</f>
        <v>140.05882352941177</v>
      </c>
    </row>
    <row r="2968" spans="16:20">
      <c r="P2968" s="23"/>
      <c r="Q2968" s="24"/>
      <c r="R2968" s="23"/>
      <c r="S2968" s="25"/>
    </row>
    <row r="2969" spans="16:20">
      <c r="P2969" s="23"/>
      <c r="Q2969" s="24"/>
      <c r="R2969" s="23"/>
      <c r="S2969" s="25"/>
    </row>
    <row r="2970" spans="16:20">
      <c r="P2970" s="23"/>
      <c r="Q2970" s="24"/>
      <c r="R2970" s="23"/>
      <c r="S2970" s="25"/>
    </row>
    <row r="2971" spans="16:20">
      <c r="P2971" s="23"/>
      <c r="Q2971" s="24"/>
      <c r="R2971" s="23"/>
      <c r="S2971" s="25"/>
    </row>
    <row r="2972" spans="16:20">
      <c r="P2972" s="23"/>
      <c r="Q2972" s="24"/>
      <c r="R2972" s="23"/>
      <c r="S2972" s="25"/>
    </row>
    <row r="2973" spans="16:20">
      <c r="P2973" s="23"/>
      <c r="Q2973" s="24"/>
      <c r="R2973" s="23"/>
      <c r="S2973" s="25"/>
    </row>
    <row r="2974" spans="16:20">
      <c r="P2974" s="23"/>
      <c r="Q2974" s="24"/>
      <c r="R2974" s="23"/>
      <c r="S2974" s="25"/>
    </row>
    <row r="2975" spans="16:20">
      <c r="P2975" s="23"/>
      <c r="Q2975" s="24"/>
      <c r="R2975" s="23"/>
      <c r="S2975" s="25"/>
    </row>
    <row r="2976" spans="16:20">
      <c r="P2976" s="23"/>
      <c r="Q2976" s="24"/>
      <c r="R2976" s="23"/>
      <c r="S2976" s="25"/>
    </row>
    <row r="2977" spans="16:20">
      <c r="P2977" s="23"/>
      <c r="Q2977" s="24"/>
      <c r="R2977" s="23"/>
      <c r="S2977" s="25"/>
    </row>
    <row r="2978" spans="16:20">
      <c r="P2978" s="23"/>
      <c r="Q2978" s="24"/>
      <c r="R2978" s="23"/>
      <c r="S2978" s="25"/>
    </row>
    <row r="2979" spans="16:20">
      <c r="P2979" s="23"/>
      <c r="Q2979" s="24"/>
      <c r="R2979" s="23"/>
      <c r="S2979" s="25"/>
    </row>
    <row r="2980" spans="16:20">
      <c r="P2980" s="23"/>
      <c r="Q2980" s="24"/>
      <c r="R2980" s="23"/>
      <c r="S2980" s="25"/>
    </row>
    <row r="2981" spans="16:20">
      <c r="P2981" s="23"/>
      <c r="Q2981" s="24"/>
      <c r="R2981" s="23"/>
      <c r="S2981" s="25"/>
    </row>
    <row r="2982" spans="16:20">
      <c r="P2982" s="23"/>
      <c r="Q2982" s="24"/>
      <c r="R2982" s="23"/>
      <c r="S2982" s="25"/>
    </row>
    <row r="2983" spans="16:20">
      <c r="S2983" t="s">
        <v>19</v>
      </c>
      <c r="T2983" s="8">
        <v>42092</v>
      </c>
    </row>
    <row r="2984" spans="16:20">
      <c r="P2984" t="s">
        <v>18</v>
      </c>
    </row>
    <row r="2986" spans="16:20" ht="17.25">
      <c r="P2986" s="50" t="s">
        <v>0</v>
      </c>
      <c r="Q2986" s="50"/>
      <c r="R2986" s="2" t="s">
        <v>1</v>
      </c>
      <c r="S2986" s="2" t="s">
        <v>2</v>
      </c>
      <c r="T2986" s="2" t="s">
        <v>3</v>
      </c>
    </row>
    <row r="2987" spans="16:20" ht="17.25">
      <c r="P2987" s="50" t="s">
        <v>4</v>
      </c>
      <c r="Q2987" s="50"/>
      <c r="R2987" s="2">
        <v>17</v>
      </c>
      <c r="S2987" s="2">
        <v>17</v>
      </c>
      <c r="T2987" s="2">
        <v>17</v>
      </c>
    </row>
    <row r="2988" spans="16:20" ht="17.25">
      <c r="P2988" s="50" t="s">
        <v>5</v>
      </c>
      <c r="Q2988" s="50"/>
      <c r="R2988" s="2"/>
      <c r="S2988" s="2"/>
      <c r="T2988" s="2"/>
    </row>
    <row r="2989" spans="16:20" ht="17.25">
      <c r="P2989" s="50" t="s">
        <v>6</v>
      </c>
      <c r="Q2989" s="50"/>
      <c r="R2989" s="2"/>
      <c r="S2989" s="2"/>
      <c r="T2989" s="2"/>
    </row>
    <row r="2990" spans="16:20" ht="17.25">
      <c r="P2990" s="50" t="s">
        <v>7</v>
      </c>
      <c r="Q2990" s="50"/>
      <c r="R2990" s="2"/>
      <c r="S2990" s="2"/>
      <c r="T2990" s="2"/>
    </row>
    <row r="2991" spans="16:20" ht="17.25">
      <c r="P2991" s="50" t="s">
        <v>8</v>
      </c>
      <c r="Q2991" s="50"/>
      <c r="R2991" s="2">
        <f>SUM(R2987:R2990)</f>
        <v>17</v>
      </c>
      <c r="S2991" s="2">
        <f>SUM(S2987:S2990)</f>
        <v>17</v>
      </c>
      <c r="T2991" s="2">
        <f>SUM(T2987:T2990)</f>
        <v>17</v>
      </c>
    </row>
    <row r="2992" spans="16:20" ht="17.25">
      <c r="P2992" s="4" t="s">
        <v>9</v>
      </c>
      <c r="Q2992" s="3"/>
      <c r="R2992" s="3"/>
      <c r="S2992" s="3"/>
      <c r="T2992" s="3"/>
    </row>
    <row r="2993" spans="16:20" ht="17.25">
      <c r="P2993" s="5" t="s">
        <v>68</v>
      </c>
      <c r="Q2993" s="2" t="s">
        <v>11</v>
      </c>
      <c r="R2993" s="2" t="s">
        <v>12</v>
      </c>
      <c r="S2993" s="2" t="s">
        <v>13</v>
      </c>
      <c r="T2993" s="2" t="s">
        <v>14</v>
      </c>
    </row>
    <row r="2994" spans="16:20" ht="17.25">
      <c r="P2994" s="12">
        <v>1</v>
      </c>
      <c r="Q2994" s="11" t="s">
        <v>33</v>
      </c>
      <c r="R2994" s="13">
        <v>0.15</v>
      </c>
      <c r="S2994" s="14">
        <v>620</v>
      </c>
      <c r="T2994" s="15">
        <f>R2994*S2994</f>
        <v>93</v>
      </c>
    </row>
    <row r="2995" spans="16:20" ht="17.25">
      <c r="P2995" s="12">
        <v>2</v>
      </c>
      <c r="Q2995" s="11" t="s">
        <v>34</v>
      </c>
      <c r="R2995" s="13">
        <v>0.25</v>
      </c>
      <c r="S2995" s="14">
        <v>270</v>
      </c>
      <c r="T2995" s="15">
        <f t="shared" ref="T2995:T2997" si="156">R2995*S2995</f>
        <v>67.5</v>
      </c>
    </row>
    <row r="2996" spans="16:20" ht="17.25">
      <c r="P2996" s="12">
        <v>3</v>
      </c>
      <c r="Q2996" s="11" t="s">
        <v>35</v>
      </c>
      <c r="R2996" s="13">
        <v>0.5</v>
      </c>
      <c r="S2996" s="14">
        <v>95</v>
      </c>
      <c r="T2996" s="15">
        <f t="shared" si="156"/>
        <v>47.5</v>
      </c>
    </row>
    <row r="2997" spans="16:20" ht="17.25">
      <c r="P2997" s="12">
        <v>4</v>
      </c>
      <c r="Q2997" s="11" t="s">
        <v>36</v>
      </c>
      <c r="R2997" s="10"/>
      <c r="S2997" s="10"/>
      <c r="T2997" s="15">
        <f t="shared" si="156"/>
        <v>0</v>
      </c>
    </row>
    <row r="2998" spans="16:20" ht="17.25">
      <c r="P2998" s="12">
        <v>5</v>
      </c>
      <c r="Q2998" s="9"/>
      <c r="R2998" s="2"/>
      <c r="S2998" s="2"/>
      <c r="T2998" s="6"/>
    </row>
    <row r="2999" spans="16:20" ht="17.25">
      <c r="P2999" s="47" t="s">
        <v>22</v>
      </c>
      <c r="Q2999" s="48"/>
      <c r="R2999" s="48"/>
      <c r="S2999" s="49"/>
      <c r="T2999" s="15">
        <f>SUM(T2994:T2998)</f>
        <v>208</v>
      </c>
    </row>
    <row r="3000" spans="16:20" ht="17.25">
      <c r="P3000" s="3" t="s">
        <v>15</v>
      </c>
      <c r="Q3000" s="3"/>
      <c r="R3000" s="3"/>
      <c r="S3000" s="3"/>
      <c r="T3000" s="3"/>
    </row>
    <row r="3001" spans="16:20" ht="17.25">
      <c r="P3001" s="30" t="s">
        <v>69</v>
      </c>
      <c r="Q3001" s="11" t="s">
        <v>37</v>
      </c>
      <c r="R3001" s="13">
        <v>0.5</v>
      </c>
      <c r="S3001" s="14">
        <v>160</v>
      </c>
      <c r="T3001" s="15">
        <f>R3001*S3001</f>
        <v>80</v>
      </c>
    </row>
    <row r="3002" spans="16:20" ht="17.25">
      <c r="P3002" s="30" t="s">
        <v>71</v>
      </c>
      <c r="Q3002" s="11" t="s">
        <v>38</v>
      </c>
      <c r="R3002" s="13">
        <v>0.25</v>
      </c>
      <c r="S3002" s="14">
        <v>180</v>
      </c>
      <c r="T3002" s="15">
        <f t="shared" ref="T3002:T3014" si="157">R3002*S3002</f>
        <v>45</v>
      </c>
    </row>
    <row r="3003" spans="16:20" ht="17.25">
      <c r="P3003" s="30" t="s">
        <v>72</v>
      </c>
      <c r="Q3003" s="11" t="s">
        <v>36</v>
      </c>
      <c r="R3003" s="13">
        <v>25</v>
      </c>
      <c r="S3003" s="14">
        <v>7.5</v>
      </c>
      <c r="T3003" s="15">
        <f t="shared" si="157"/>
        <v>187.5</v>
      </c>
    </row>
    <row r="3004" spans="16:20" ht="17.25">
      <c r="P3004" s="30" t="s">
        <v>73</v>
      </c>
      <c r="Q3004" s="11" t="s">
        <v>61</v>
      </c>
      <c r="R3004" s="13">
        <v>1.5</v>
      </c>
      <c r="S3004" s="14">
        <v>200</v>
      </c>
      <c r="T3004" s="15">
        <f t="shared" si="157"/>
        <v>300</v>
      </c>
    </row>
    <row r="3005" spans="16:20" ht="17.25">
      <c r="P3005" s="30" t="s">
        <v>74</v>
      </c>
      <c r="Q3005" s="11" t="s">
        <v>40</v>
      </c>
      <c r="R3005" s="13">
        <v>0.05</v>
      </c>
      <c r="S3005" s="14">
        <v>400</v>
      </c>
      <c r="T3005" s="15">
        <f t="shared" si="157"/>
        <v>20</v>
      </c>
    </row>
    <row r="3006" spans="16:20" ht="17.25">
      <c r="P3006" s="30" t="s">
        <v>75</v>
      </c>
      <c r="Q3006" s="11" t="s">
        <v>41</v>
      </c>
      <c r="R3006" s="13">
        <v>0.1</v>
      </c>
      <c r="S3006" s="14">
        <v>40</v>
      </c>
      <c r="T3006" s="15">
        <f t="shared" si="157"/>
        <v>4</v>
      </c>
    </row>
    <row r="3007" spans="16:20" ht="17.25">
      <c r="P3007" s="30" t="s">
        <v>76</v>
      </c>
      <c r="Q3007" s="11" t="s">
        <v>42</v>
      </c>
      <c r="R3007" s="13">
        <v>2</v>
      </c>
      <c r="S3007" s="14">
        <v>40</v>
      </c>
      <c r="T3007" s="15">
        <f t="shared" si="157"/>
        <v>80</v>
      </c>
    </row>
    <row r="3008" spans="16:20" ht="17.25">
      <c r="P3008" s="30" t="s">
        <v>77</v>
      </c>
      <c r="Q3008" s="11" t="s">
        <v>43</v>
      </c>
      <c r="R3008" s="13">
        <v>3</v>
      </c>
      <c r="S3008" s="14">
        <v>45</v>
      </c>
      <c r="T3008" s="15">
        <f t="shared" si="157"/>
        <v>135</v>
      </c>
    </row>
    <row r="3009" spans="16:20" ht="17.25">
      <c r="P3009" s="30" t="s">
        <v>78</v>
      </c>
      <c r="Q3009" s="11" t="s">
        <v>44</v>
      </c>
      <c r="R3009" s="13">
        <v>2</v>
      </c>
      <c r="S3009" s="14">
        <v>65</v>
      </c>
      <c r="T3009" s="15">
        <f t="shared" si="157"/>
        <v>130</v>
      </c>
    </row>
    <row r="3010" spans="16:20" ht="17.25">
      <c r="P3010" s="30" t="s">
        <v>79</v>
      </c>
      <c r="Q3010" s="11" t="s">
        <v>45</v>
      </c>
      <c r="R3010" s="13">
        <v>1</v>
      </c>
      <c r="S3010" s="14">
        <v>60</v>
      </c>
      <c r="T3010" s="15">
        <f t="shared" si="157"/>
        <v>60</v>
      </c>
    </row>
    <row r="3011" spans="16:20" ht="17.25">
      <c r="P3011" s="30" t="s">
        <v>80</v>
      </c>
      <c r="Q3011" s="11" t="s">
        <v>46</v>
      </c>
      <c r="R3011" s="13">
        <v>0.5</v>
      </c>
      <c r="S3011" s="14">
        <v>45</v>
      </c>
      <c r="T3011" s="15">
        <f t="shared" si="157"/>
        <v>22.5</v>
      </c>
    </row>
    <row r="3012" spans="16:20" ht="17.25">
      <c r="P3012" s="30" t="s">
        <v>81</v>
      </c>
      <c r="Q3012" s="11" t="s">
        <v>47</v>
      </c>
      <c r="R3012" s="13">
        <v>0.5</v>
      </c>
      <c r="S3012" s="14">
        <v>65</v>
      </c>
      <c r="T3012" s="15">
        <f t="shared" si="157"/>
        <v>32.5</v>
      </c>
    </row>
    <row r="3013" spans="16:20" ht="17.25">
      <c r="P3013" s="30" t="s">
        <v>82</v>
      </c>
      <c r="Q3013" s="11" t="s">
        <v>48</v>
      </c>
      <c r="R3013" s="13">
        <v>1</v>
      </c>
      <c r="S3013" s="14">
        <v>200</v>
      </c>
      <c r="T3013" s="15">
        <f t="shared" si="157"/>
        <v>200</v>
      </c>
    </row>
    <row r="3014" spans="16:20" ht="17.25">
      <c r="P3014" s="30" t="s">
        <v>83</v>
      </c>
      <c r="Q3014" s="11" t="s">
        <v>49</v>
      </c>
      <c r="R3014" s="13"/>
      <c r="S3014" s="14">
        <v>745</v>
      </c>
      <c r="T3014" s="15">
        <f t="shared" si="157"/>
        <v>0</v>
      </c>
    </row>
    <row r="3015" spans="16:20" ht="17.25">
      <c r="P3015" s="30" t="s">
        <v>138</v>
      </c>
      <c r="Q3015" s="2"/>
      <c r="R3015" s="2"/>
      <c r="S3015" s="2"/>
      <c r="T3015" s="2"/>
    </row>
    <row r="3016" spans="16:20" ht="17.25">
      <c r="P3016" s="30" t="s">
        <v>139</v>
      </c>
      <c r="Q3016" s="2"/>
      <c r="R3016" s="2"/>
      <c r="S3016" s="2"/>
      <c r="T3016" s="2"/>
    </row>
    <row r="3017" spans="16:20" ht="17.25">
      <c r="P3017" s="30" t="s">
        <v>140</v>
      </c>
      <c r="Q3017" s="2"/>
      <c r="R3017" s="2"/>
      <c r="S3017" s="2"/>
      <c r="T3017" s="2"/>
    </row>
    <row r="3018" spans="16:20" ht="17.25">
      <c r="P3018" s="30" t="s">
        <v>141</v>
      </c>
      <c r="Q3018" s="2"/>
      <c r="R3018" s="2"/>
      <c r="S3018" s="2"/>
      <c r="T3018" s="2"/>
    </row>
    <row r="3019" spans="16:20" ht="17.25">
      <c r="P3019" s="30" t="s">
        <v>142</v>
      </c>
      <c r="Q3019" s="2"/>
      <c r="R3019" s="2"/>
      <c r="S3019" s="2"/>
      <c r="T3019" s="2"/>
    </row>
    <row r="3020" spans="16:20" ht="17.25">
      <c r="P3020" s="47" t="s">
        <v>16</v>
      </c>
      <c r="Q3020" s="48"/>
      <c r="R3020" s="48"/>
      <c r="S3020" s="49"/>
      <c r="T3020" s="2">
        <f>SUM(T3001:T3019)</f>
        <v>1296.5</v>
      </c>
    </row>
    <row r="3021" spans="16:20" ht="17.25">
      <c r="P3021" s="3" t="s">
        <v>17</v>
      </c>
      <c r="Q3021" s="3"/>
      <c r="R3021" s="3"/>
      <c r="S3021" s="3"/>
      <c r="T3021" s="3"/>
    </row>
    <row r="3028" spans="16:20">
      <c r="P3028" t="s">
        <v>20</v>
      </c>
    </row>
    <row r="3029" spans="16:20" ht="17.25">
      <c r="P3029" s="5" t="s">
        <v>68</v>
      </c>
      <c r="Q3029" s="2" t="s">
        <v>11</v>
      </c>
      <c r="R3029" s="2" t="s">
        <v>12</v>
      </c>
      <c r="S3029" s="2" t="s">
        <v>13</v>
      </c>
      <c r="T3029" s="2" t="s">
        <v>14</v>
      </c>
    </row>
    <row r="3030" spans="16:20">
      <c r="P3030" s="30" t="s">
        <v>97</v>
      </c>
      <c r="Q3030" s="1"/>
      <c r="R3030" s="1">
        <v>12</v>
      </c>
      <c r="S3030" s="16">
        <v>10</v>
      </c>
      <c r="T3030" s="1">
        <f>R3030*S3030</f>
        <v>120</v>
      </c>
    </row>
    <row r="3031" spans="16:20">
      <c r="P3031" s="30" t="s">
        <v>98</v>
      </c>
      <c r="Q3031" s="1"/>
      <c r="R3031" s="1">
        <v>13</v>
      </c>
      <c r="S3031" s="16">
        <v>200</v>
      </c>
      <c r="T3031" s="1">
        <f t="shared" ref="T3031:T3032" si="158">R3031*S3031</f>
        <v>2600</v>
      </c>
    </row>
    <row r="3032" spans="16:20">
      <c r="P3032" s="30" t="s">
        <v>99</v>
      </c>
      <c r="Q3032" s="1"/>
      <c r="R3032" s="1">
        <v>15</v>
      </c>
      <c r="S3032" s="16">
        <v>100</v>
      </c>
      <c r="T3032" s="1">
        <f t="shared" si="158"/>
        <v>1500</v>
      </c>
    </row>
    <row r="3033" spans="16:20">
      <c r="P3033" s="30" t="s">
        <v>100</v>
      </c>
      <c r="Q3033" s="1"/>
      <c r="R3033" s="1"/>
      <c r="S3033" s="16"/>
      <c r="T3033" s="1"/>
    </row>
    <row r="3034" spans="16:20">
      <c r="P3034" s="30" t="s">
        <v>144</v>
      </c>
      <c r="Q3034" s="1"/>
      <c r="R3034" s="1"/>
      <c r="S3034" s="1"/>
      <c r="T3034" s="1"/>
    </row>
    <row r="3035" spans="16:20">
      <c r="P3035" s="51" t="s">
        <v>21</v>
      </c>
      <c r="Q3035" s="52"/>
      <c r="R3035" s="52"/>
      <c r="S3035" s="53"/>
      <c r="T3035" s="1"/>
    </row>
    <row r="3036" spans="16:20" ht="17.25">
      <c r="P3036" s="47" t="s">
        <v>23</v>
      </c>
      <c r="Q3036" s="48"/>
      <c r="R3036" s="48"/>
      <c r="S3036" s="49"/>
      <c r="T3036" s="1"/>
    </row>
    <row r="3037" spans="16:20">
      <c r="P3037" t="s">
        <v>24</v>
      </c>
    </row>
    <row r="3038" spans="16:20" ht="17.25">
      <c r="P3038" s="32" t="s">
        <v>119</v>
      </c>
      <c r="Q3038" s="11" t="s">
        <v>37</v>
      </c>
      <c r="R3038" s="13">
        <v>0.5</v>
      </c>
      <c r="S3038" s="14">
        <v>160</v>
      </c>
      <c r="T3038" s="15">
        <f>R3038*S3038</f>
        <v>80</v>
      </c>
    </row>
    <row r="3039" spans="16:20" ht="17.25">
      <c r="P3039" s="32" t="s">
        <v>120</v>
      </c>
      <c r="Q3039" s="11" t="s">
        <v>38</v>
      </c>
      <c r="R3039" s="13">
        <v>0.25</v>
      </c>
      <c r="S3039" s="14">
        <v>180</v>
      </c>
      <c r="T3039" s="15">
        <f t="shared" ref="T3039:T3051" si="159">R3039*S3039</f>
        <v>45</v>
      </c>
    </row>
    <row r="3040" spans="16:20" ht="17.25">
      <c r="P3040" s="32" t="s">
        <v>121</v>
      </c>
      <c r="Q3040" s="11" t="s">
        <v>36</v>
      </c>
      <c r="R3040" s="13">
        <v>25</v>
      </c>
      <c r="S3040" s="14">
        <v>7.5</v>
      </c>
      <c r="T3040" s="15">
        <f t="shared" si="159"/>
        <v>187.5</v>
      </c>
    </row>
    <row r="3041" spans="16:20" ht="17.25">
      <c r="P3041" s="32" t="s">
        <v>122</v>
      </c>
      <c r="Q3041" s="11" t="s">
        <v>62</v>
      </c>
      <c r="R3041" s="13">
        <v>1.5</v>
      </c>
      <c r="S3041" s="14">
        <v>145</v>
      </c>
      <c r="T3041" s="15">
        <f t="shared" si="159"/>
        <v>217.5</v>
      </c>
    </row>
    <row r="3042" spans="16:20" ht="17.25">
      <c r="P3042" s="32" t="s">
        <v>123</v>
      </c>
      <c r="Q3042" s="11" t="s">
        <v>40</v>
      </c>
      <c r="R3042" s="13">
        <v>0.05</v>
      </c>
      <c r="S3042" s="14">
        <v>400</v>
      </c>
      <c r="T3042" s="15">
        <f t="shared" si="159"/>
        <v>20</v>
      </c>
    </row>
    <row r="3043" spans="16:20" ht="17.25">
      <c r="P3043" s="32" t="s">
        <v>124</v>
      </c>
      <c r="Q3043" s="11" t="s">
        <v>41</v>
      </c>
      <c r="R3043" s="13">
        <v>0.1</v>
      </c>
      <c r="S3043" s="14">
        <v>40</v>
      </c>
      <c r="T3043" s="15">
        <f t="shared" si="159"/>
        <v>4</v>
      </c>
    </row>
    <row r="3044" spans="16:20" ht="17.25">
      <c r="P3044" s="32" t="s">
        <v>125</v>
      </c>
      <c r="Q3044" s="11" t="s">
        <v>42</v>
      </c>
      <c r="R3044" s="13">
        <v>2</v>
      </c>
      <c r="S3044" s="14">
        <v>40</v>
      </c>
      <c r="T3044" s="15">
        <f t="shared" si="159"/>
        <v>80</v>
      </c>
    </row>
    <row r="3045" spans="16:20" ht="17.25">
      <c r="P3045" s="32" t="s">
        <v>126</v>
      </c>
      <c r="Q3045" s="11" t="s">
        <v>43</v>
      </c>
      <c r="R3045" s="13">
        <v>3</v>
      </c>
      <c r="S3045" s="14">
        <v>45</v>
      </c>
      <c r="T3045" s="15">
        <f t="shared" si="159"/>
        <v>135</v>
      </c>
    </row>
    <row r="3046" spans="16:20" ht="17.25">
      <c r="P3046" s="32" t="s">
        <v>127</v>
      </c>
      <c r="Q3046" s="11" t="s">
        <v>44</v>
      </c>
      <c r="R3046" s="13">
        <v>2</v>
      </c>
      <c r="S3046" s="14">
        <v>65</v>
      </c>
      <c r="T3046" s="15">
        <f t="shared" si="159"/>
        <v>130</v>
      </c>
    </row>
    <row r="3047" spans="16:20" ht="17.25">
      <c r="P3047" s="32" t="s">
        <v>128</v>
      </c>
      <c r="Q3047" s="11" t="s">
        <v>45</v>
      </c>
      <c r="R3047" s="13">
        <v>1</v>
      </c>
      <c r="S3047" s="14">
        <v>60</v>
      </c>
      <c r="T3047" s="15">
        <f t="shared" si="159"/>
        <v>60</v>
      </c>
    </row>
    <row r="3048" spans="16:20" ht="17.25">
      <c r="P3048" s="32" t="s">
        <v>129</v>
      </c>
      <c r="Q3048" s="11" t="s">
        <v>46</v>
      </c>
      <c r="R3048" s="13">
        <v>0.5</v>
      </c>
      <c r="S3048" s="14">
        <v>45</v>
      </c>
      <c r="T3048" s="15">
        <f t="shared" si="159"/>
        <v>22.5</v>
      </c>
    </row>
    <row r="3049" spans="16:20" ht="17.25">
      <c r="P3049" s="32" t="s">
        <v>130</v>
      </c>
      <c r="Q3049" s="11" t="s">
        <v>47</v>
      </c>
      <c r="R3049" s="13">
        <v>0.5</v>
      </c>
      <c r="S3049" s="14">
        <v>65</v>
      </c>
      <c r="T3049" s="15">
        <f t="shared" si="159"/>
        <v>32.5</v>
      </c>
    </row>
    <row r="3050" spans="16:20" ht="17.25">
      <c r="P3050" s="32" t="s">
        <v>131</v>
      </c>
      <c r="Q3050" s="11" t="s">
        <v>48</v>
      </c>
      <c r="R3050" s="13">
        <v>1</v>
      </c>
      <c r="S3050" s="14">
        <v>200</v>
      </c>
      <c r="T3050" s="15">
        <f t="shared" si="159"/>
        <v>200</v>
      </c>
    </row>
    <row r="3051" spans="16:20" ht="17.25">
      <c r="P3051" s="32" t="s">
        <v>132</v>
      </c>
      <c r="Q3051" s="11" t="s">
        <v>49</v>
      </c>
      <c r="R3051" s="13"/>
      <c r="S3051" s="14">
        <v>745</v>
      </c>
      <c r="T3051" s="15">
        <f t="shared" si="159"/>
        <v>0</v>
      </c>
    </row>
    <row r="3052" spans="16:20" ht="17.25">
      <c r="P3052" s="32" t="s">
        <v>150</v>
      </c>
      <c r="Q3052" s="2"/>
      <c r="R3052" s="2"/>
      <c r="S3052" s="2"/>
      <c r="T3052" s="2"/>
    </row>
    <row r="3053" spans="16:20" ht="17.25">
      <c r="P3053" s="32" t="s">
        <v>151</v>
      </c>
      <c r="Q3053" s="2"/>
      <c r="R3053" s="2"/>
      <c r="S3053" s="2"/>
      <c r="T3053" s="2"/>
    </row>
    <row r="3054" spans="16:20" ht="17.25">
      <c r="P3054" s="32" t="s">
        <v>152</v>
      </c>
      <c r="Q3054" s="2"/>
      <c r="R3054" s="2"/>
      <c r="S3054" s="2"/>
      <c r="T3054" s="2"/>
    </row>
    <row r="3055" spans="16:20" ht="17.25">
      <c r="P3055" s="32" t="s">
        <v>153</v>
      </c>
      <c r="Q3055" s="2"/>
      <c r="R3055" s="2"/>
      <c r="S3055" s="2"/>
      <c r="T3055" s="2"/>
    </row>
    <row r="3056" spans="16:20" ht="17.25">
      <c r="P3056" s="32" t="s">
        <v>154</v>
      </c>
      <c r="Q3056" s="2"/>
      <c r="R3056" s="2"/>
      <c r="S3056" s="2"/>
      <c r="T3056" s="2"/>
    </row>
    <row r="3057" spans="16:20" ht="17.25">
      <c r="P3057" s="47" t="s">
        <v>65</v>
      </c>
      <c r="Q3057" s="48"/>
      <c r="R3057" s="48"/>
      <c r="S3057" s="49"/>
      <c r="T3057" s="2">
        <f>SUM(T3038:T3056)</f>
        <v>1214</v>
      </c>
    </row>
    <row r="3060" spans="16:20">
      <c r="R3060" t="s">
        <v>25</v>
      </c>
    </row>
    <row r="3062" spans="16:20">
      <c r="P3062" s="45" t="s">
        <v>26</v>
      </c>
      <c r="Q3062" s="45"/>
      <c r="R3062" s="1" t="s">
        <v>27</v>
      </c>
      <c r="S3062" s="1" t="s">
        <v>28</v>
      </c>
      <c r="T3062" s="1" t="s">
        <v>29</v>
      </c>
    </row>
    <row r="3063" spans="16:20">
      <c r="P3063" s="45" t="s">
        <v>30</v>
      </c>
      <c r="Q3063" s="45"/>
      <c r="R3063" s="18">
        <f>T2999</f>
        <v>208</v>
      </c>
      <c r="S3063" s="19">
        <v>17</v>
      </c>
      <c r="T3063" s="16">
        <f>R3063/S3063</f>
        <v>12.235294117647058</v>
      </c>
    </row>
    <row r="3064" spans="16:20">
      <c r="P3064" s="45" t="s">
        <v>31</v>
      </c>
      <c r="Q3064" s="45"/>
      <c r="R3064" s="18">
        <f>T3020</f>
        <v>1296.5</v>
      </c>
      <c r="S3064" s="19">
        <v>17</v>
      </c>
      <c r="T3064" s="16">
        <f t="shared" ref="T3064:T3065" si="160">R3064/S3064</f>
        <v>76.264705882352942</v>
      </c>
    </row>
    <row r="3065" spans="16:20">
      <c r="P3065" s="45" t="s">
        <v>32</v>
      </c>
      <c r="Q3065" s="45"/>
      <c r="R3065" s="18">
        <f>T3057</f>
        <v>1214</v>
      </c>
      <c r="S3065" s="19">
        <v>17</v>
      </c>
      <c r="T3065" s="16">
        <f t="shared" si="160"/>
        <v>71.411764705882348</v>
      </c>
    </row>
    <row r="3066" spans="16:20">
      <c r="P3066" s="46" t="s">
        <v>155</v>
      </c>
      <c r="Q3066" s="46"/>
      <c r="R3066" s="1"/>
      <c r="S3066" s="1"/>
      <c r="T3066" s="1"/>
    </row>
    <row r="3067" spans="16:20">
      <c r="P3067" s="46" t="s">
        <v>156</v>
      </c>
      <c r="Q3067" s="46"/>
      <c r="R3067" s="1"/>
      <c r="S3067" s="1"/>
      <c r="T3067" s="1"/>
    </row>
    <row r="3068" spans="16:20">
      <c r="P3068" s="54" t="s">
        <v>66</v>
      </c>
      <c r="Q3068" s="54"/>
      <c r="R3068" s="18">
        <f>SUM(R3063:R3067)</f>
        <v>2718.5</v>
      </c>
      <c r="S3068" s="1"/>
      <c r="T3068" s="20">
        <f>SUM(T3063:T3067)</f>
        <v>159.91176470588235</v>
      </c>
    </row>
    <row r="3069" spans="16:20">
      <c r="P3069" s="23"/>
      <c r="Q3069" s="24"/>
      <c r="R3069" s="23"/>
      <c r="S3069" s="25"/>
    </row>
    <row r="3070" spans="16:20">
      <c r="P3070" s="23"/>
      <c r="Q3070" s="24"/>
      <c r="R3070" s="23"/>
      <c r="S3070" s="25"/>
    </row>
    <row r="3071" spans="16:20">
      <c r="P3071" s="23"/>
      <c r="Q3071" s="24"/>
      <c r="R3071" s="23"/>
      <c r="S3071" s="25"/>
    </row>
    <row r="3072" spans="16:20">
      <c r="P3072" s="23"/>
      <c r="Q3072" s="24"/>
      <c r="R3072" s="23"/>
      <c r="S3072" s="25"/>
    </row>
    <row r="3073" spans="16:20">
      <c r="P3073" s="23"/>
      <c r="Q3073" s="24"/>
      <c r="R3073" s="23"/>
      <c r="S3073" s="25"/>
    </row>
    <row r="3074" spans="16:20">
      <c r="P3074" s="23"/>
      <c r="Q3074" s="24"/>
      <c r="R3074" s="23"/>
      <c r="S3074" s="25"/>
    </row>
    <row r="3075" spans="16:20">
      <c r="P3075" s="23"/>
      <c r="Q3075" s="24"/>
      <c r="R3075" s="23"/>
      <c r="S3075" s="25"/>
    </row>
    <row r="3076" spans="16:20">
      <c r="P3076" s="23"/>
      <c r="Q3076" s="24"/>
      <c r="R3076" s="23"/>
      <c r="S3076" s="25"/>
    </row>
    <row r="3077" spans="16:20">
      <c r="P3077" s="23"/>
      <c r="Q3077" s="24"/>
      <c r="R3077" s="23"/>
      <c r="S3077" s="25"/>
    </row>
    <row r="3078" spans="16:20">
      <c r="P3078" s="23"/>
      <c r="Q3078" s="24"/>
      <c r="R3078" s="23"/>
      <c r="S3078" s="25"/>
    </row>
    <row r="3079" spans="16:20">
      <c r="P3079" s="23"/>
      <c r="Q3079" s="24"/>
      <c r="R3079" s="23"/>
      <c r="S3079" s="25"/>
    </row>
    <row r="3080" spans="16:20">
      <c r="P3080" s="23"/>
      <c r="Q3080" s="24"/>
      <c r="R3080" s="23"/>
      <c r="S3080" s="25"/>
    </row>
    <row r="3081" spans="16:20">
      <c r="P3081" s="23"/>
      <c r="Q3081" s="24"/>
      <c r="R3081" s="23"/>
      <c r="S3081" s="25"/>
    </row>
    <row r="3082" spans="16:20">
      <c r="P3082" s="23"/>
      <c r="Q3082" s="24"/>
      <c r="R3082" s="23"/>
      <c r="S3082" s="25"/>
    </row>
    <row r="3083" spans="16:20">
      <c r="P3083" s="23"/>
      <c r="Q3083" s="24"/>
      <c r="R3083" s="23"/>
      <c r="S3083" s="25"/>
    </row>
    <row r="3084" spans="16:20">
      <c r="S3084" t="s">
        <v>19</v>
      </c>
      <c r="T3084" s="8">
        <v>42093</v>
      </c>
    </row>
    <row r="3085" spans="16:20">
      <c r="P3085" t="s">
        <v>18</v>
      </c>
    </row>
    <row r="3087" spans="16:20" ht="17.25">
      <c r="P3087" s="50" t="s">
        <v>0</v>
      </c>
      <c r="Q3087" s="50"/>
      <c r="R3087" s="2" t="s">
        <v>1</v>
      </c>
      <c r="S3087" s="2" t="s">
        <v>2</v>
      </c>
      <c r="T3087" s="2" t="s">
        <v>3</v>
      </c>
    </row>
    <row r="3088" spans="16:20" ht="17.25">
      <c r="P3088" s="50" t="s">
        <v>4</v>
      </c>
      <c r="Q3088" s="50"/>
      <c r="R3088" s="2">
        <v>17</v>
      </c>
      <c r="S3088" s="2">
        <v>17</v>
      </c>
      <c r="T3088" s="2">
        <v>17</v>
      </c>
    </row>
    <row r="3089" spans="16:20" ht="17.25">
      <c r="P3089" s="50" t="s">
        <v>5</v>
      </c>
      <c r="Q3089" s="50"/>
      <c r="R3089" s="2"/>
      <c r="S3089" s="2"/>
      <c r="T3089" s="2"/>
    </row>
    <row r="3090" spans="16:20" ht="17.25">
      <c r="P3090" s="50" t="s">
        <v>6</v>
      </c>
      <c r="Q3090" s="50"/>
      <c r="R3090" s="2"/>
      <c r="S3090" s="2"/>
      <c r="T3090" s="2"/>
    </row>
    <row r="3091" spans="16:20" ht="17.25">
      <c r="P3091" s="50" t="s">
        <v>7</v>
      </c>
      <c r="Q3091" s="50"/>
      <c r="R3091" s="2"/>
      <c r="S3091" s="2"/>
      <c r="T3091" s="2"/>
    </row>
    <row r="3092" spans="16:20" ht="17.25">
      <c r="P3092" s="50" t="s">
        <v>8</v>
      </c>
      <c r="Q3092" s="50"/>
      <c r="R3092" s="2">
        <f>SUM(R3088:R3091)</f>
        <v>17</v>
      </c>
      <c r="S3092" s="2">
        <f>SUM(S3088:S3091)</f>
        <v>17</v>
      </c>
      <c r="T3092" s="2">
        <f>SUM(T3088:T3091)</f>
        <v>17</v>
      </c>
    </row>
    <row r="3093" spans="16:20" ht="17.25">
      <c r="P3093" s="4" t="s">
        <v>9</v>
      </c>
      <c r="Q3093" s="3"/>
      <c r="R3093" s="3"/>
      <c r="S3093" s="3"/>
      <c r="T3093" s="3"/>
    </row>
    <row r="3094" spans="16:20" ht="17.25">
      <c r="P3094" s="5" t="s">
        <v>68</v>
      </c>
      <c r="Q3094" s="2" t="s">
        <v>11</v>
      </c>
      <c r="R3094" s="2" t="s">
        <v>12</v>
      </c>
      <c r="S3094" s="2" t="s">
        <v>13</v>
      </c>
      <c r="T3094" s="2" t="s">
        <v>14</v>
      </c>
    </row>
    <row r="3095" spans="16:20" ht="17.25">
      <c r="P3095" s="12">
        <v>1</v>
      </c>
      <c r="Q3095" s="11" t="s">
        <v>33</v>
      </c>
      <c r="R3095" s="13">
        <v>0.15</v>
      </c>
      <c r="S3095" s="14">
        <v>620</v>
      </c>
      <c r="T3095" s="15">
        <f>R3095*S3095</f>
        <v>93</v>
      </c>
    </row>
    <row r="3096" spans="16:20" ht="17.25">
      <c r="P3096" s="12">
        <v>2</v>
      </c>
      <c r="Q3096" s="11" t="s">
        <v>34</v>
      </c>
      <c r="R3096" s="13">
        <v>0.25</v>
      </c>
      <c r="S3096" s="14">
        <v>270</v>
      </c>
      <c r="T3096" s="15">
        <f t="shared" ref="T3096:T3098" si="161">R3096*S3096</f>
        <v>67.5</v>
      </c>
    </row>
    <row r="3097" spans="16:20" ht="17.25">
      <c r="P3097" s="12">
        <v>3</v>
      </c>
      <c r="Q3097" s="11" t="s">
        <v>35</v>
      </c>
      <c r="R3097" s="13">
        <v>0.5</v>
      </c>
      <c r="S3097" s="14">
        <v>95</v>
      </c>
      <c r="T3097" s="15">
        <f t="shared" si="161"/>
        <v>47.5</v>
      </c>
    </row>
    <row r="3098" spans="16:20" ht="17.25">
      <c r="P3098" s="12">
        <v>4</v>
      </c>
      <c r="Q3098" s="11" t="s">
        <v>36</v>
      </c>
      <c r="R3098" s="10"/>
      <c r="S3098" s="10"/>
      <c r="T3098" s="15">
        <f t="shared" si="161"/>
        <v>0</v>
      </c>
    </row>
    <row r="3099" spans="16:20" ht="17.25">
      <c r="P3099" s="12">
        <v>5</v>
      </c>
      <c r="Q3099" s="9"/>
      <c r="R3099" s="2"/>
      <c r="S3099" s="2"/>
      <c r="T3099" s="6"/>
    </row>
    <row r="3100" spans="16:20" ht="17.25">
      <c r="P3100" s="47" t="s">
        <v>22</v>
      </c>
      <c r="Q3100" s="48"/>
      <c r="R3100" s="48"/>
      <c r="S3100" s="49"/>
      <c r="T3100" s="15">
        <f>SUM(T3095:T3099)</f>
        <v>208</v>
      </c>
    </row>
    <row r="3101" spans="16:20" ht="17.25">
      <c r="P3101" s="3" t="s">
        <v>15</v>
      </c>
      <c r="Q3101" s="3"/>
      <c r="R3101" s="3"/>
      <c r="S3101" s="3"/>
      <c r="T3101" s="3"/>
    </row>
    <row r="3102" spans="16:20" ht="17.25">
      <c r="P3102" s="30" t="s">
        <v>69</v>
      </c>
      <c r="Q3102" s="11" t="s">
        <v>37</v>
      </c>
      <c r="R3102" s="13">
        <v>0.5</v>
      </c>
      <c r="S3102" s="14">
        <v>160</v>
      </c>
      <c r="T3102" s="15">
        <f>R3102*S3102</f>
        <v>80</v>
      </c>
    </row>
    <row r="3103" spans="16:20" ht="17.25">
      <c r="P3103" s="30" t="s">
        <v>71</v>
      </c>
      <c r="Q3103" s="11" t="s">
        <v>38</v>
      </c>
      <c r="R3103" s="13">
        <v>0.25</v>
      </c>
      <c r="S3103" s="14">
        <v>180</v>
      </c>
      <c r="T3103" s="15">
        <f t="shared" ref="T3103:T3115" si="162">R3103*S3103</f>
        <v>45</v>
      </c>
    </row>
    <row r="3104" spans="16:20" ht="17.25">
      <c r="P3104" s="30" t="s">
        <v>72</v>
      </c>
      <c r="Q3104" s="11" t="s">
        <v>36</v>
      </c>
      <c r="R3104" s="13">
        <v>25</v>
      </c>
      <c r="S3104" s="14">
        <v>7.5</v>
      </c>
      <c r="T3104" s="15">
        <f t="shared" si="162"/>
        <v>187.5</v>
      </c>
    </row>
    <row r="3105" spans="16:20" ht="17.25">
      <c r="P3105" s="30" t="s">
        <v>73</v>
      </c>
      <c r="Q3105" s="11" t="s">
        <v>63</v>
      </c>
      <c r="R3105" s="13">
        <v>1.5</v>
      </c>
      <c r="S3105" s="14">
        <v>200</v>
      </c>
      <c r="T3105" s="15">
        <f t="shared" si="162"/>
        <v>300</v>
      </c>
    </row>
    <row r="3106" spans="16:20" ht="17.25">
      <c r="P3106" s="30" t="s">
        <v>74</v>
      </c>
      <c r="Q3106" s="11" t="s">
        <v>40</v>
      </c>
      <c r="R3106" s="13">
        <v>0.05</v>
      </c>
      <c r="S3106" s="14">
        <v>400</v>
      </c>
      <c r="T3106" s="15">
        <f t="shared" si="162"/>
        <v>20</v>
      </c>
    </row>
    <row r="3107" spans="16:20" ht="17.25">
      <c r="P3107" s="30" t="s">
        <v>75</v>
      </c>
      <c r="Q3107" s="11" t="s">
        <v>41</v>
      </c>
      <c r="R3107" s="13">
        <v>0.1</v>
      </c>
      <c r="S3107" s="14">
        <v>40</v>
      </c>
      <c r="T3107" s="15">
        <f t="shared" si="162"/>
        <v>4</v>
      </c>
    </row>
    <row r="3108" spans="16:20" ht="17.25">
      <c r="P3108" s="30" t="s">
        <v>76</v>
      </c>
      <c r="Q3108" s="11" t="s">
        <v>42</v>
      </c>
      <c r="R3108" s="13">
        <v>2</v>
      </c>
      <c r="S3108" s="14">
        <v>40</v>
      </c>
      <c r="T3108" s="15">
        <f t="shared" si="162"/>
        <v>80</v>
      </c>
    </row>
    <row r="3109" spans="16:20" ht="17.25">
      <c r="P3109" s="30" t="s">
        <v>77</v>
      </c>
      <c r="Q3109" s="11" t="s">
        <v>43</v>
      </c>
      <c r="R3109" s="13">
        <v>3</v>
      </c>
      <c r="S3109" s="14">
        <v>45</v>
      </c>
      <c r="T3109" s="15">
        <f t="shared" si="162"/>
        <v>135</v>
      </c>
    </row>
    <row r="3110" spans="16:20" ht="17.25">
      <c r="P3110" s="30" t="s">
        <v>78</v>
      </c>
      <c r="Q3110" s="11" t="s">
        <v>44</v>
      </c>
      <c r="R3110" s="13">
        <v>2</v>
      </c>
      <c r="S3110" s="14">
        <v>65</v>
      </c>
      <c r="T3110" s="15">
        <f t="shared" si="162"/>
        <v>130</v>
      </c>
    </row>
    <row r="3111" spans="16:20" ht="17.25">
      <c r="P3111" s="30" t="s">
        <v>79</v>
      </c>
      <c r="Q3111" s="11" t="s">
        <v>45</v>
      </c>
      <c r="R3111" s="13">
        <v>1</v>
      </c>
      <c r="S3111" s="14">
        <v>60</v>
      </c>
      <c r="T3111" s="15">
        <f t="shared" si="162"/>
        <v>60</v>
      </c>
    </row>
    <row r="3112" spans="16:20" ht="17.25">
      <c r="P3112" s="30" t="s">
        <v>80</v>
      </c>
      <c r="Q3112" s="11" t="s">
        <v>46</v>
      </c>
      <c r="R3112" s="13">
        <v>0.5</v>
      </c>
      <c r="S3112" s="14">
        <v>45</v>
      </c>
      <c r="T3112" s="15">
        <f t="shared" si="162"/>
        <v>22.5</v>
      </c>
    </row>
    <row r="3113" spans="16:20" ht="17.25">
      <c r="P3113" s="30" t="s">
        <v>81</v>
      </c>
      <c r="Q3113" s="11" t="s">
        <v>47</v>
      </c>
      <c r="R3113" s="13">
        <v>0.5</v>
      </c>
      <c r="S3113" s="14">
        <v>65</v>
      </c>
      <c r="T3113" s="15">
        <f t="shared" si="162"/>
        <v>32.5</v>
      </c>
    </row>
    <row r="3114" spans="16:20" ht="17.25">
      <c r="P3114" s="30" t="s">
        <v>82</v>
      </c>
      <c r="Q3114" s="11" t="s">
        <v>48</v>
      </c>
      <c r="R3114" s="13">
        <v>1</v>
      </c>
      <c r="S3114" s="14">
        <v>200</v>
      </c>
      <c r="T3114" s="15">
        <f t="shared" si="162"/>
        <v>200</v>
      </c>
    </row>
    <row r="3115" spans="16:20" ht="17.25">
      <c r="P3115" s="30" t="s">
        <v>83</v>
      </c>
      <c r="Q3115" s="11" t="s">
        <v>49</v>
      </c>
      <c r="R3115" s="13"/>
      <c r="S3115" s="14">
        <v>745</v>
      </c>
      <c r="T3115" s="15">
        <f t="shared" si="162"/>
        <v>0</v>
      </c>
    </row>
    <row r="3116" spans="16:20" ht="17.25">
      <c r="P3116" s="30" t="s">
        <v>138</v>
      </c>
      <c r="Q3116" s="2"/>
      <c r="R3116" s="2"/>
      <c r="S3116" s="2"/>
      <c r="T3116" s="2"/>
    </row>
    <row r="3117" spans="16:20" ht="17.25">
      <c r="P3117" s="30" t="s">
        <v>139</v>
      </c>
      <c r="Q3117" s="2"/>
      <c r="R3117" s="2"/>
      <c r="S3117" s="2"/>
      <c r="T3117" s="2"/>
    </row>
    <row r="3118" spans="16:20" ht="17.25">
      <c r="P3118" s="30" t="s">
        <v>140</v>
      </c>
      <c r="Q3118" s="2"/>
      <c r="R3118" s="2"/>
      <c r="S3118" s="2"/>
      <c r="T3118" s="2"/>
    </row>
    <row r="3119" spans="16:20" ht="17.25">
      <c r="P3119" s="30" t="s">
        <v>141</v>
      </c>
      <c r="Q3119" s="2"/>
      <c r="R3119" s="2"/>
      <c r="S3119" s="2"/>
      <c r="T3119" s="2"/>
    </row>
    <row r="3120" spans="16:20" ht="17.25">
      <c r="P3120" s="30" t="s">
        <v>142</v>
      </c>
      <c r="Q3120" s="2"/>
      <c r="R3120" s="2"/>
      <c r="S3120" s="2"/>
      <c r="T3120" s="2"/>
    </row>
    <row r="3121" spans="16:20" ht="17.25">
      <c r="P3121" s="47" t="s">
        <v>16</v>
      </c>
      <c r="Q3121" s="48"/>
      <c r="R3121" s="48"/>
      <c r="S3121" s="49"/>
      <c r="T3121" s="2">
        <f>SUM(T3102:T3120)</f>
        <v>1296.5</v>
      </c>
    </row>
    <row r="3122" spans="16:20" ht="17.25">
      <c r="P3122" s="3" t="s">
        <v>17</v>
      </c>
      <c r="Q3122" s="3"/>
      <c r="R3122" s="3"/>
      <c r="S3122" s="3"/>
      <c r="T3122" s="3"/>
    </row>
    <row r="3129" spans="16:20">
      <c r="P3129" t="s">
        <v>20</v>
      </c>
    </row>
    <row r="3130" spans="16:20" ht="17.25">
      <c r="P3130" s="5" t="s">
        <v>10</v>
      </c>
      <c r="Q3130" s="2" t="s">
        <v>11</v>
      </c>
      <c r="R3130" s="2" t="s">
        <v>12</v>
      </c>
      <c r="S3130" s="2" t="s">
        <v>13</v>
      </c>
      <c r="T3130" s="2" t="s">
        <v>14</v>
      </c>
    </row>
    <row r="3131" spans="16:20">
      <c r="P3131" s="30" t="s">
        <v>97</v>
      </c>
      <c r="Q3131" s="1"/>
      <c r="R3131" s="1">
        <v>12</v>
      </c>
      <c r="S3131" s="16">
        <v>10</v>
      </c>
      <c r="T3131" s="1">
        <f>R3131*S3131</f>
        <v>120</v>
      </c>
    </row>
    <row r="3132" spans="16:20">
      <c r="P3132" s="30" t="s">
        <v>98</v>
      </c>
      <c r="Q3132" s="1"/>
      <c r="R3132" s="1">
        <v>13</v>
      </c>
      <c r="S3132" s="16">
        <v>200</v>
      </c>
      <c r="T3132" s="1">
        <f t="shared" ref="T3132:T3133" si="163">R3132*S3132</f>
        <v>2600</v>
      </c>
    </row>
    <row r="3133" spans="16:20">
      <c r="P3133" s="30" t="s">
        <v>99</v>
      </c>
      <c r="Q3133" s="1"/>
      <c r="R3133" s="1">
        <v>15</v>
      </c>
      <c r="S3133" s="16">
        <v>100</v>
      </c>
      <c r="T3133" s="1">
        <f t="shared" si="163"/>
        <v>1500</v>
      </c>
    </row>
    <row r="3134" spans="16:20">
      <c r="P3134" s="30" t="s">
        <v>100</v>
      </c>
      <c r="Q3134" s="1"/>
      <c r="R3134" s="1"/>
      <c r="S3134" s="16"/>
      <c r="T3134" s="1"/>
    </row>
    <row r="3135" spans="16:20">
      <c r="P3135" s="30" t="s">
        <v>144</v>
      </c>
      <c r="Q3135" s="1"/>
      <c r="R3135" s="1"/>
      <c r="S3135" s="1"/>
      <c r="T3135" s="1"/>
    </row>
    <row r="3136" spans="16:20">
      <c r="P3136" s="51" t="s">
        <v>21</v>
      </c>
      <c r="Q3136" s="52"/>
      <c r="R3136" s="52"/>
      <c r="S3136" s="53"/>
      <c r="T3136" s="1"/>
    </row>
    <row r="3137" spans="16:20" ht="17.25">
      <c r="P3137" s="47" t="s">
        <v>23</v>
      </c>
      <c r="Q3137" s="48"/>
      <c r="R3137" s="48"/>
      <c r="S3137" s="49"/>
      <c r="T3137" s="1"/>
    </row>
    <row r="3138" spans="16:20">
      <c r="P3138" t="s">
        <v>24</v>
      </c>
    </row>
    <row r="3139" spans="16:20" ht="17.25">
      <c r="P3139" s="32" t="s">
        <v>119</v>
      </c>
      <c r="Q3139" s="11" t="s">
        <v>37</v>
      </c>
      <c r="R3139" s="13">
        <v>0.5</v>
      </c>
      <c r="S3139" s="14">
        <v>160</v>
      </c>
      <c r="T3139" s="15">
        <f>R3139*S3139</f>
        <v>80</v>
      </c>
    </row>
    <row r="3140" spans="16:20" ht="17.25">
      <c r="P3140" s="32" t="s">
        <v>120</v>
      </c>
      <c r="Q3140" s="11" t="s">
        <v>38</v>
      </c>
      <c r="R3140" s="13">
        <v>0.25</v>
      </c>
      <c r="S3140" s="14">
        <v>180</v>
      </c>
      <c r="T3140" s="15">
        <f t="shared" ref="T3140:T3152" si="164">R3140*S3140</f>
        <v>45</v>
      </c>
    </row>
    <row r="3141" spans="16:20" ht="17.25">
      <c r="P3141" s="32" t="s">
        <v>121</v>
      </c>
      <c r="Q3141" s="11" t="s">
        <v>36</v>
      </c>
      <c r="R3141" s="13">
        <v>25</v>
      </c>
      <c r="S3141" s="14">
        <v>7.5</v>
      </c>
      <c r="T3141" s="15">
        <f t="shared" si="164"/>
        <v>187.5</v>
      </c>
    </row>
    <row r="3142" spans="16:20" ht="17.25">
      <c r="P3142" s="32" t="s">
        <v>122</v>
      </c>
      <c r="Q3142" s="11" t="s">
        <v>64</v>
      </c>
      <c r="R3142" s="13">
        <v>1.5</v>
      </c>
      <c r="S3142" s="14">
        <v>145</v>
      </c>
      <c r="T3142" s="15">
        <f t="shared" si="164"/>
        <v>217.5</v>
      </c>
    </row>
    <row r="3143" spans="16:20" ht="17.25">
      <c r="P3143" s="32" t="s">
        <v>123</v>
      </c>
      <c r="Q3143" s="11" t="s">
        <v>40</v>
      </c>
      <c r="R3143" s="13">
        <v>0.05</v>
      </c>
      <c r="S3143" s="14">
        <v>400</v>
      </c>
      <c r="T3143" s="15">
        <f t="shared" si="164"/>
        <v>20</v>
      </c>
    </row>
    <row r="3144" spans="16:20" ht="17.25">
      <c r="P3144" s="32" t="s">
        <v>124</v>
      </c>
      <c r="Q3144" s="11" t="s">
        <v>41</v>
      </c>
      <c r="R3144" s="13">
        <v>0.1</v>
      </c>
      <c r="S3144" s="14">
        <v>40</v>
      </c>
      <c r="T3144" s="15">
        <f t="shared" si="164"/>
        <v>4</v>
      </c>
    </row>
    <row r="3145" spans="16:20" ht="17.25">
      <c r="P3145" s="32" t="s">
        <v>125</v>
      </c>
      <c r="Q3145" s="11" t="s">
        <v>42</v>
      </c>
      <c r="R3145" s="13">
        <v>2</v>
      </c>
      <c r="S3145" s="14">
        <v>40</v>
      </c>
      <c r="T3145" s="15">
        <f t="shared" si="164"/>
        <v>80</v>
      </c>
    </row>
    <row r="3146" spans="16:20" ht="17.25">
      <c r="P3146" s="32" t="s">
        <v>126</v>
      </c>
      <c r="Q3146" s="11" t="s">
        <v>43</v>
      </c>
      <c r="R3146" s="13">
        <v>3</v>
      </c>
      <c r="S3146" s="14">
        <v>45</v>
      </c>
      <c r="T3146" s="15">
        <f t="shared" si="164"/>
        <v>135</v>
      </c>
    </row>
    <row r="3147" spans="16:20" ht="17.25">
      <c r="P3147" s="32" t="s">
        <v>127</v>
      </c>
      <c r="Q3147" s="11" t="s">
        <v>44</v>
      </c>
      <c r="R3147" s="13">
        <v>2</v>
      </c>
      <c r="S3147" s="14">
        <v>65</v>
      </c>
      <c r="T3147" s="15">
        <f t="shared" si="164"/>
        <v>130</v>
      </c>
    </row>
    <row r="3148" spans="16:20" ht="17.25">
      <c r="P3148" s="32" t="s">
        <v>128</v>
      </c>
      <c r="Q3148" s="11" t="s">
        <v>45</v>
      </c>
      <c r="R3148" s="13">
        <v>1</v>
      </c>
      <c r="S3148" s="14">
        <v>60</v>
      </c>
      <c r="T3148" s="15">
        <f t="shared" si="164"/>
        <v>60</v>
      </c>
    </row>
    <row r="3149" spans="16:20" ht="17.25">
      <c r="P3149" s="32" t="s">
        <v>129</v>
      </c>
      <c r="Q3149" s="11" t="s">
        <v>46</v>
      </c>
      <c r="R3149" s="13">
        <v>0.5</v>
      </c>
      <c r="S3149" s="14">
        <v>45</v>
      </c>
      <c r="T3149" s="15">
        <f t="shared" si="164"/>
        <v>22.5</v>
      </c>
    </row>
    <row r="3150" spans="16:20" ht="17.25">
      <c r="P3150" s="32" t="s">
        <v>130</v>
      </c>
      <c r="Q3150" s="11" t="s">
        <v>47</v>
      </c>
      <c r="R3150" s="13">
        <v>0.5</v>
      </c>
      <c r="S3150" s="14">
        <v>65</v>
      </c>
      <c r="T3150" s="15">
        <f t="shared" si="164"/>
        <v>32.5</v>
      </c>
    </row>
    <row r="3151" spans="16:20" ht="17.25">
      <c r="P3151" s="32" t="s">
        <v>131</v>
      </c>
      <c r="Q3151" s="11" t="s">
        <v>48</v>
      </c>
      <c r="R3151" s="13">
        <v>1</v>
      </c>
      <c r="S3151" s="14">
        <v>200</v>
      </c>
      <c r="T3151" s="15">
        <f t="shared" si="164"/>
        <v>200</v>
      </c>
    </row>
    <row r="3152" spans="16:20" ht="17.25">
      <c r="P3152" s="32" t="s">
        <v>132</v>
      </c>
      <c r="Q3152" s="11" t="s">
        <v>49</v>
      </c>
      <c r="R3152" s="13"/>
      <c r="S3152" s="14">
        <v>745</v>
      </c>
      <c r="T3152" s="15">
        <f t="shared" si="164"/>
        <v>0</v>
      </c>
    </row>
    <row r="3153" spans="16:20" ht="17.25">
      <c r="P3153" s="32" t="s">
        <v>150</v>
      </c>
      <c r="Q3153" s="2"/>
      <c r="R3153" s="2"/>
      <c r="S3153" s="2"/>
      <c r="T3153" s="2"/>
    </row>
    <row r="3154" spans="16:20" ht="17.25">
      <c r="P3154" s="32" t="s">
        <v>151</v>
      </c>
      <c r="Q3154" s="2"/>
      <c r="R3154" s="2"/>
      <c r="S3154" s="2"/>
      <c r="T3154" s="2"/>
    </row>
    <row r="3155" spans="16:20" ht="17.25">
      <c r="P3155" s="32" t="s">
        <v>152</v>
      </c>
      <c r="Q3155" s="2"/>
      <c r="R3155" s="2"/>
      <c r="S3155" s="2"/>
      <c r="T3155" s="2"/>
    </row>
    <row r="3156" spans="16:20" ht="17.25">
      <c r="P3156" s="32" t="s">
        <v>153</v>
      </c>
      <c r="Q3156" s="2"/>
      <c r="R3156" s="2"/>
      <c r="S3156" s="2"/>
      <c r="T3156" s="2"/>
    </row>
    <row r="3157" spans="16:20" ht="17.25">
      <c r="P3157" s="32" t="s">
        <v>154</v>
      </c>
      <c r="Q3157" s="2"/>
      <c r="R3157" s="2"/>
      <c r="S3157" s="2"/>
      <c r="T3157" s="2"/>
    </row>
    <row r="3158" spans="16:20" ht="17.25">
      <c r="P3158" s="47" t="s">
        <v>65</v>
      </c>
      <c r="Q3158" s="48"/>
      <c r="R3158" s="48"/>
      <c r="S3158" s="49"/>
      <c r="T3158" s="2">
        <f>SUM(T3139:T3157)</f>
        <v>1214</v>
      </c>
    </row>
    <row r="3161" spans="16:20">
      <c r="R3161" t="s">
        <v>25</v>
      </c>
    </row>
    <row r="3163" spans="16:20">
      <c r="P3163" s="45" t="s">
        <v>26</v>
      </c>
      <c r="Q3163" s="45"/>
      <c r="R3163" s="1" t="s">
        <v>27</v>
      </c>
      <c r="S3163" s="1" t="s">
        <v>28</v>
      </c>
      <c r="T3163" s="1" t="s">
        <v>29</v>
      </c>
    </row>
    <row r="3164" spans="16:20">
      <c r="P3164" s="45" t="s">
        <v>30</v>
      </c>
      <c r="Q3164" s="45"/>
      <c r="R3164" s="18">
        <f>T3100</f>
        <v>208</v>
      </c>
      <c r="S3164" s="19">
        <f>R3092</f>
        <v>17</v>
      </c>
      <c r="T3164" s="16">
        <f>R3164/S3164</f>
        <v>12.235294117647058</v>
      </c>
    </row>
    <row r="3165" spans="16:20">
      <c r="P3165" s="45" t="s">
        <v>31</v>
      </c>
      <c r="Q3165" s="45"/>
      <c r="R3165" s="18">
        <f>T3121</f>
        <v>1296.5</v>
      </c>
      <c r="S3165" s="19">
        <v>17</v>
      </c>
      <c r="T3165" s="16">
        <f t="shared" ref="T3165:T3166" si="165">R3165/S3165</f>
        <v>76.264705882352942</v>
      </c>
    </row>
    <row r="3166" spans="16:20">
      <c r="P3166" s="45" t="s">
        <v>32</v>
      </c>
      <c r="Q3166" s="45"/>
      <c r="R3166" s="18">
        <f>T3158</f>
        <v>1214</v>
      </c>
      <c r="S3166" s="19">
        <v>17</v>
      </c>
      <c r="T3166" s="16">
        <f t="shared" si="165"/>
        <v>71.411764705882348</v>
      </c>
    </row>
    <row r="3167" spans="16:20">
      <c r="P3167" s="46" t="s">
        <v>155</v>
      </c>
      <c r="Q3167" s="46"/>
      <c r="R3167" s="1"/>
      <c r="S3167" s="1"/>
      <c r="T3167" s="1"/>
    </row>
    <row r="3168" spans="16:20">
      <c r="P3168" s="46" t="s">
        <v>156</v>
      </c>
      <c r="Q3168" s="46"/>
      <c r="R3168" s="1"/>
      <c r="S3168" s="1"/>
      <c r="T3168" s="1"/>
    </row>
    <row r="3169" spans="16:20">
      <c r="P3169" s="45" t="s">
        <v>66</v>
      </c>
      <c r="Q3169" s="45"/>
      <c r="R3169" s="18">
        <f>SUM(R3164:R3168)</f>
        <v>2718.5</v>
      </c>
      <c r="S3169" s="1"/>
      <c r="T3169" s="20">
        <f>SUM(T3164:T3168)</f>
        <v>159.91176470588235</v>
      </c>
    </row>
    <row r="3184" spans="16:20">
      <c r="S3184" t="s">
        <v>19</v>
      </c>
      <c r="T3184" s="8">
        <v>42094</v>
      </c>
    </row>
    <row r="3185" spans="16:20">
      <c r="P3185" t="s">
        <v>18</v>
      </c>
    </row>
    <row r="3187" spans="16:20" ht="17.25">
      <c r="P3187" s="50" t="s">
        <v>0</v>
      </c>
      <c r="Q3187" s="50"/>
      <c r="R3187" s="2" t="s">
        <v>1</v>
      </c>
      <c r="S3187" s="2" t="s">
        <v>2</v>
      </c>
      <c r="T3187" s="2" t="s">
        <v>3</v>
      </c>
    </row>
    <row r="3188" spans="16:20" ht="17.25">
      <c r="P3188" s="50" t="s">
        <v>4</v>
      </c>
      <c r="Q3188" s="50"/>
      <c r="R3188" s="2">
        <v>17</v>
      </c>
      <c r="S3188" s="2">
        <v>17</v>
      </c>
      <c r="T3188" s="2">
        <v>17</v>
      </c>
    </row>
    <row r="3189" spans="16:20" ht="17.25">
      <c r="P3189" s="50" t="s">
        <v>5</v>
      </c>
      <c r="Q3189" s="50"/>
      <c r="R3189" s="2"/>
      <c r="S3189" s="2"/>
      <c r="T3189" s="2"/>
    </row>
    <row r="3190" spans="16:20" ht="17.25">
      <c r="P3190" s="50" t="s">
        <v>6</v>
      </c>
      <c r="Q3190" s="50"/>
      <c r="R3190" s="2"/>
      <c r="S3190" s="2"/>
      <c r="T3190" s="2"/>
    </row>
    <row r="3191" spans="16:20" ht="17.25">
      <c r="P3191" s="50" t="s">
        <v>7</v>
      </c>
      <c r="Q3191" s="50"/>
      <c r="R3191" s="2"/>
      <c r="S3191" s="2"/>
      <c r="T3191" s="2"/>
    </row>
    <row r="3192" spans="16:20" ht="17.25">
      <c r="P3192" s="50" t="s">
        <v>8</v>
      </c>
      <c r="Q3192" s="50"/>
      <c r="R3192" s="2">
        <f>SUM(R3188:R3191)</f>
        <v>17</v>
      </c>
      <c r="S3192" s="2">
        <f>SUM(S3188:S3191)</f>
        <v>17</v>
      </c>
      <c r="T3192" s="2">
        <f>SUM(T3188:T3191)</f>
        <v>17</v>
      </c>
    </row>
    <row r="3193" spans="16:20" ht="17.25">
      <c r="P3193" s="4" t="s">
        <v>9</v>
      </c>
      <c r="Q3193" s="3"/>
      <c r="R3193" s="3"/>
      <c r="S3193" s="3"/>
      <c r="T3193" s="3"/>
    </row>
    <row r="3194" spans="16:20" ht="17.25">
      <c r="P3194" s="5" t="s">
        <v>68</v>
      </c>
      <c r="Q3194" s="2" t="s">
        <v>11</v>
      </c>
      <c r="R3194" s="2" t="s">
        <v>12</v>
      </c>
      <c r="S3194" s="2" t="s">
        <v>13</v>
      </c>
      <c r="T3194" s="2" t="s">
        <v>14</v>
      </c>
    </row>
    <row r="3195" spans="16:20" ht="17.25">
      <c r="P3195" s="12">
        <v>1</v>
      </c>
      <c r="Q3195" s="11" t="s">
        <v>33</v>
      </c>
      <c r="R3195" s="13">
        <v>0.15</v>
      </c>
      <c r="S3195" s="14">
        <v>620</v>
      </c>
      <c r="T3195" s="15">
        <f>R3195*S3195</f>
        <v>93</v>
      </c>
    </row>
    <row r="3196" spans="16:20" ht="17.25">
      <c r="P3196" s="12">
        <v>2</v>
      </c>
      <c r="Q3196" s="11" t="s">
        <v>34</v>
      </c>
      <c r="R3196" s="13">
        <v>0.25</v>
      </c>
      <c r="S3196" s="14">
        <v>270</v>
      </c>
      <c r="T3196" s="15">
        <f t="shared" ref="T3196:T3198" si="166">R3196*S3196</f>
        <v>67.5</v>
      </c>
    </row>
    <row r="3197" spans="16:20" ht="17.25">
      <c r="P3197" s="12">
        <v>3</v>
      </c>
      <c r="Q3197" s="11" t="s">
        <v>35</v>
      </c>
      <c r="R3197" s="13">
        <v>0.5</v>
      </c>
      <c r="S3197" s="14">
        <v>95</v>
      </c>
      <c r="T3197" s="15">
        <f t="shared" si="166"/>
        <v>47.5</v>
      </c>
    </row>
    <row r="3198" spans="16:20" ht="17.25">
      <c r="P3198" s="12">
        <v>4</v>
      </c>
      <c r="Q3198" s="11" t="s">
        <v>36</v>
      </c>
      <c r="R3198" s="10"/>
      <c r="S3198" s="10"/>
      <c r="T3198" s="15">
        <f t="shared" si="166"/>
        <v>0</v>
      </c>
    </row>
    <row r="3199" spans="16:20" ht="17.25">
      <c r="P3199" s="12">
        <v>5</v>
      </c>
      <c r="Q3199" s="9"/>
      <c r="R3199" s="2"/>
      <c r="S3199" s="2"/>
      <c r="T3199" s="6"/>
    </row>
    <row r="3200" spans="16:20" ht="17.25">
      <c r="P3200" s="47" t="s">
        <v>22</v>
      </c>
      <c r="Q3200" s="48"/>
      <c r="R3200" s="48"/>
      <c r="S3200" s="49"/>
      <c r="T3200" s="15">
        <f>SUM(T3195:T3199)</f>
        <v>208</v>
      </c>
    </row>
    <row r="3201" spans="16:20" ht="17.25">
      <c r="P3201" s="3" t="s">
        <v>15</v>
      </c>
      <c r="Q3201" s="3"/>
      <c r="R3201" s="3"/>
      <c r="S3201" s="3"/>
      <c r="T3201" s="3"/>
    </row>
    <row r="3202" spans="16:20" ht="17.25">
      <c r="P3202" s="30" t="s">
        <v>69</v>
      </c>
      <c r="Q3202" s="11" t="s">
        <v>37</v>
      </c>
      <c r="R3202" s="13">
        <v>0.5</v>
      </c>
      <c r="S3202" s="14">
        <v>160</v>
      </c>
      <c r="T3202" s="15">
        <f>R3202*S3202</f>
        <v>80</v>
      </c>
    </row>
    <row r="3203" spans="16:20" ht="17.25">
      <c r="P3203" s="30" t="s">
        <v>71</v>
      </c>
      <c r="Q3203" s="11" t="s">
        <v>38</v>
      </c>
      <c r="R3203" s="13">
        <v>0.25</v>
      </c>
      <c r="S3203" s="14">
        <v>180</v>
      </c>
      <c r="T3203" s="15">
        <f t="shared" ref="T3203:T3215" si="167">R3203*S3203</f>
        <v>45</v>
      </c>
    </row>
    <row r="3204" spans="16:20" ht="17.25">
      <c r="P3204" s="30" t="s">
        <v>72</v>
      </c>
      <c r="Q3204" s="11" t="s">
        <v>36</v>
      </c>
      <c r="R3204" s="13">
        <v>25</v>
      </c>
      <c r="S3204" s="14">
        <v>7.5</v>
      </c>
      <c r="T3204" s="15">
        <f t="shared" si="167"/>
        <v>187.5</v>
      </c>
    </row>
    <row r="3205" spans="16:20" ht="17.25">
      <c r="P3205" s="30" t="s">
        <v>73</v>
      </c>
      <c r="Q3205" s="11" t="s">
        <v>63</v>
      </c>
      <c r="R3205" s="13">
        <v>1.5</v>
      </c>
      <c r="S3205" s="14">
        <v>200</v>
      </c>
      <c r="T3205" s="15">
        <f t="shared" si="167"/>
        <v>300</v>
      </c>
    </row>
    <row r="3206" spans="16:20" ht="17.25">
      <c r="P3206" s="30" t="s">
        <v>74</v>
      </c>
      <c r="Q3206" s="11" t="s">
        <v>40</v>
      </c>
      <c r="R3206" s="13">
        <v>0.05</v>
      </c>
      <c r="S3206" s="14">
        <v>400</v>
      </c>
      <c r="T3206" s="15">
        <f t="shared" si="167"/>
        <v>20</v>
      </c>
    </row>
    <row r="3207" spans="16:20" ht="17.25">
      <c r="P3207" s="30" t="s">
        <v>75</v>
      </c>
      <c r="Q3207" s="11" t="s">
        <v>41</v>
      </c>
      <c r="R3207" s="13">
        <v>0.1</v>
      </c>
      <c r="S3207" s="14">
        <v>40</v>
      </c>
      <c r="T3207" s="15">
        <f t="shared" si="167"/>
        <v>4</v>
      </c>
    </row>
    <row r="3208" spans="16:20" ht="17.25">
      <c r="P3208" s="30" t="s">
        <v>76</v>
      </c>
      <c r="Q3208" s="11" t="s">
        <v>42</v>
      </c>
      <c r="R3208" s="13">
        <v>2</v>
      </c>
      <c r="S3208" s="14">
        <v>40</v>
      </c>
      <c r="T3208" s="15">
        <f t="shared" si="167"/>
        <v>80</v>
      </c>
    </row>
    <row r="3209" spans="16:20" ht="17.25">
      <c r="P3209" s="30" t="s">
        <v>77</v>
      </c>
      <c r="Q3209" s="11" t="s">
        <v>43</v>
      </c>
      <c r="R3209" s="13">
        <v>3</v>
      </c>
      <c r="S3209" s="14">
        <v>45</v>
      </c>
      <c r="T3209" s="15">
        <f t="shared" si="167"/>
        <v>135</v>
      </c>
    </row>
    <row r="3210" spans="16:20" ht="17.25">
      <c r="P3210" s="30" t="s">
        <v>78</v>
      </c>
      <c r="Q3210" s="11" t="s">
        <v>44</v>
      </c>
      <c r="R3210" s="13">
        <v>2</v>
      </c>
      <c r="S3210" s="14">
        <v>65</v>
      </c>
      <c r="T3210" s="15">
        <f t="shared" si="167"/>
        <v>130</v>
      </c>
    </row>
    <row r="3211" spans="16:20" ht="17.25">
      <c r="P3211" s="30" t="s">
        <v>79</v>
      </c>
      <c r="Q3211" s="11" t="s">
        <v>45</v>
      </c>
      <c r="R3211" s="13">
        <v>1</v>
      </c>
      <c r="S3211" s="14">
        <v>60</v>
      </c>
      <c r="T3211" s="15">
        <f t="shared" si="167"/>
        <v>60</v>
      </c>
    </row>
    <row r="3212" spans="16:20" ht="17.25">
      <c r="P3212" s="30" t="s">
        <v>80</v>
      </c>
      <c r="Q3212" s="11" t="s">
        <v>46</v>
      </c>
      <c r="R3212" s="13">
        <v>0.5</v>
      </c>
      <c r="S3212" s="14">
        <v>45</v>
      </c>
      <c r="T3212" s="15">
        <f t="shared" si="167"/>
        <v>22.5</v>
      </c>
    </row>
    <row r="3213" spans="16:20" ht="17.25">
      <c r="P3213" s="30" t="s">
        <v>81</v>
      </c>
      <c r="Q3213" s="11" t="s">
        <v>47</v>
      </c>
      <c r="R3213" s="13">
        <v>0.5</v>
      </c>
      <c r="S3213" s="14">
        <v>65</v>
      </c>
      <c r="T3213" s="15">
        <f t="shared" si="167"/>
        <v>32.5</v>
      </c>
    </row>
    <row r="3214" spans="16:20" ht="17.25">
      <c r="P3214" s="30" t="s">
        <v>82</v>
      </c>
      <c r="Q3214" s="11" t="s">
        <v>48</v>
      </c>
      <c r="R3214" s="13">
        <v>1</v>
      </c>
      <c r="S3214" s="14">
        <v>200</v>
      </c>
      <c r="T3214" s="15">
        <f t="shared" si="167"/>
        <v>200</v>
      </c>
    </row>
    <row r="3215" spans="16:20" ht="17.25">
      <c r="P3215" s="30" t="s">
        <v>83</v>
      </c>
      <c r="Q3215" s="11" t="s">
        <v>49</v>
      </c>
      <c r="R3215" s="13"/>
      <c r="S3215" s="14">
        <v>745</v>
      </c>
      <c r="T3215" s="15">
        <f t="shared" si="167"/>
        <v>0</v>
      </c>
    </row>
    <row r="3216" spans="16:20" ht="17.25">
      <c r="P3216" s="30" t="s">
        <v>138</v>
      </c>
      <c r="Q3216" s="2"/>
      <c r="R3216" s="2"/>
      <c r="S3216" s="2"/>
      <c r="T3216" s="2"/>
    </row>
    <row r="3217" spans="16:20" ht="17.25">
      <c r="P3217" s="30" t="s">
        <v>139</v>
      </c>
      <c r="Q3217" s="2"/>
      <c r="R3217" s="2"/>
      <c r="S3217" s="2"/>
      <c r="T3217" s="2"/>
    </row>
    <row r="3218" spans="16:20" ht="17.25">
      <c r="P3218" s="30" t="s">
        <v>140</v>
      </c>
      <c r="Q3218" s="2"/>
      <c r="R3218" s="2"/>
      <c r="S3218" s="2"/>
      <c r="T3218" s="2"/>
    </row>
    <row r="3219" spans="16:20" ht="17.25">
      <c r="P3219" s="30" t="s">
        <v>141</v>
      </c>
      <c r="Q3219" s="2"/>
      <c r="R3219" s="2"/>
      <c r="S3219" s="2"/>
      <c r="T3219" s="2"/>
    </row>
    <row r="3220" spans="16:20" ht="17.25">
      <c r="P3220" s="30" t="s">
        <v>142</v>
      </c>
      <c r="Q3220" s="2"/>
      <c r="R3220" s="2"/>
      <c r="S3220" s="2"/>
      <c r="T3220" s="2"/>
    </row>
    <row r="3221" spans="16:20" ht="17.25">
      <c r="P3221" s="47" t="s">
        <v>16</v>
      </c>
      <c r="Q3221" s="48"/>
      <c r="R3221" s="48"/>
      <c r="S3221" s="49"/>
      <c r="T3221" s="2">
        <f>SUM(T3202:T3220)</f>
        <v>1296.5</v>
      </c>
    </row>
    <row r="3222" spans="16:20" ht="17.25">
      <c r="P3222" s="3" t="s">
        <v>17</v>
      </c>
      <c r="Q3222" s="3"/>
      <c r="R3222" s="3"/>
      <c r="S3222" s="3"/>
      <c r="T3222" s="3"/>
    </row>
    <row r="3229" spans="16:20">
      <c r="P3229" t="s">
        <v>20</v>
      </c>
    </row>
    <row r="3230" spans="16:20" ht="17.25">
      <c r="P3230" s="5" t="s">
        <v>10</v>
      </c>
      <c r="Q3230" s="2" t="s">
        <v>11</v>
      </c>
      <c r="R3230" s="2" t="s">
        <v>12</v>
      </c>
      <c r="S3230" s="2" t="s">
        <v>13</v>
      </c>
      <c r="T3230" s="2" t="s">
        <v>14</v>
      </c>
    </row>
    <row r="3231" spans="16:20">
      <c r="P3231" s="30" t="s">
        <v>97</v>
      </c>
      <c r="Q3231" s="1"/>
      <c r="R3231" s="1">
        <v>12</v>
      </c>
      <c r="S3231" s="16">
        <v>10</v>
      </c>
      <c r="T3231" s="1">
        <f>R3231*S3231</f>
        <v>120</v>
      </c>
    </row>
    <row r="3232" spans="16:20">
      <c r="P3232" s="30" t="s">
        <v>98</v>
      </c>
      <c r="Q3232" s="1"/>
      <c r="R3232" s="1">
        <v>13</v>
      </c>
      <c r="S3232" s="16">
        <v>200</v>
      </c>
      <c r="T3232" s="1">
        <f t="shared" ref="T3232:T3233" si="168">R3232*S3232</f>
        <v>2600</v>
      </c>
    </row>
    <row r="3233" spans="16:20">
      <c r="P3233" s="30" t="s">
        <v>99</v>
      </c>
      <c r="Q3233" s="1"/>
      <c r="R3233" s="1">
        <v>15</v>
      </c>
      <c r="S3233" s="16">
        <v>100</v>
      </c>
      <c r="T3233" s="1">
        <f t="shared" si="168"/>
        <v>1500</v>
      </c>
    </row>
    <row r="3234" spans="16:20">
      <c r="P3234" s="30" t="s">
        <v>100</v>
      </c>
      <c r="Q3234" s="1"/>
      <c r="R3234" s="1"/>
      <c r="S3234" s="16"/>
      <c r="T3234" s="1"/>
    </row>
    <row r="3235" spans="16:20">
      <c r="P3235" s="30" t="s">
        <v>144</v>
      </c>
      <c r="Q3235" s="1"/>
      <c r="R3235" s="1"/>
      <c r="S3235" s="1"/>
      <c r="T3235" s="1"/>
    </row>
    <row r="3236" spans="16:20">
      <c r="P3236" s="51" t="s">
        <v>21</v>
      </c>
      <c r="Q3236" s="52"/>
      <c r="R3236" s="52"/>
      <c r="S3236" s="53"/>
      <c r="T3236" s="1"/>
    </row>
    <row r="3237" spans="16:20" ht="17.25">
      <c r="P3237" s="47" t="s">
        <v>23</v>
      </c>
      <c r="Q3237" s="48"/>
      <c r="R3237" s="48"/>
      <c r="S3237" s="49"/>
      <c r="T3237" s="1"/>
    </row>
    <row r="3238" spans="16:20">
      <c r="P3238" t="s">
        <v>24</v>
      </c>
    </row>
    <row r="3239" spans="16:20" ht="17.25">
      <c r="P3239" s="32" t="s">
        <v>119</v>
      </c>
      <c r="Q3239" s="11" t="s">
        <v>37</v>
      </c>
      <c r="R3239" s="13">
        <v>0.5</v>
      </c>
      <c r="S3239" s="14">
        <v>160</v>
      </c>
      <c r="T3239" s="15">
        <f>R3239*S3239</f>
        <v>80</v>
      </c>
    </row>
    <row r="3240" spans="16:20" ht="17.25">
      <c r="P3240" s="32" t="s">
        <v>120</v>
      </c>
      <c r="Q3240" s="11" t="s">
        <v>38</v>
      </c>
      <c r="R3240" s="13">
        <v>0.25</v>
      </c>
      <c r="S3240" s="14">
        <v>180</v>
      </c>
      <c r="T3240" s="15">
        <f t="shared" ref="T3240:T3252" si="169">R3240*S3240</f>
        <v>45</v>
      </c>
    </row>
    <row r="3241" spans="16:20" ht="17.25">
      <c r="P3241" s="32" t="s">
        <v>121</v>
      </c>
      <c r="Q3241" s="11" t="s">
        <v>36</v>
      </c>
      <c r="R3241" s="13">
        <v>25</v>
      </c>
      <c r="S3241" s="14">
        <v>7.5</v>
      </c>
      <c r="T3241" s="15">
        <f t="shared" si="169"/>
        <v>187.5</v>
      </c>
    </row>
    <row r="3242" spans="16:20" ht="17.25">
      <c r="P3242" s="32" t="s">
        <v>122</v>
      </c>
      <c r="Q3242" s="11" t="s">
        <v>64</v>
      </c>
      <c r="R3242" s="13">
        <v>1.5</v>
      </c>
      <c r="S3242" s="14">
        <v>145</v>
      </c>
      <c r="T3242" s="15">
        <f t="shared" si="169"/>
        <v>217.5</v>
      </c>
    </row>
    <row r="3243" spans="16:20" ht="17.25">
      <c r="P3243" s="32" t="s">
        <v>123</v>
      </c>
      <c r="Q3243" s="11" t="s">
        <v>40</v>
      </c>
      <c r="R3243" s="13">
        <v>0.05</v>
      </c>
      <c r="S3243" s="14">
        <v>400</v>
      </c>
      <c r="T3243" s="15">
        <f t="shared" si="169"/>
        <v>20</v>
      </c>
    </row>
    <row r="3244" spans="16:20" ht="17.25">
      <c r="P3244" s="32" t="s">
        <v>124</v>
      </c>
      <c r="Q3244" s="11" t="s">
        <v>41</v>
      </c>
      <c r="R3244" s="13">
        <v>0.1</v>
      </c>
      <c r="S3244" s="14">
        <v>40</v>
      </c>
      <c r="T3244" s="15">
        <f t="shared" si="169"/>
        <v>4</v>
      </c>
    </row>
    <row r="3245" spans="16:20" ht="17.25">
      <c r="P3245" s="32" t="s">
        <v>125</v>
      </c>
      <c r="Q3245" s="11" t="s">
        <v>42</v>
      </c>
      <c r="R3245" s="13">
        <v>2</v>
      </c>
      <c r="S3245" s="14">
        <v>40</v>
      </c>
      <c r="T3245" s="15">
        <f t="shared" si="169"/>
        <v>80</v>
      </c>
    </row>
    <row r="3246" spans="16:20" ht="17.25">
      <c r="P3246" s="32" t="s">
        <v>126</v>
      </c>
      <c r="Q3246" s="11" t="s">
        <v>43</v>
      </c>
      <c r="R3246" s="13">
        <v>3</v>
      </c>
      <c r="S3246" s="14">
        <v>45</v>
      </c>
      <c r="T3246" s="15">
        <f t="shared" si="169"/>
        <v>135</v>
      </c>
    </row>
    <row r="3247" spans="16:20" ht="17.25">
      <c r="P3247" s="32" t="s">
        <v>127</v>
      </c>
      <c r="Q3247" s="11" t="s">
        <v>44</v>
      </c>
      <c r="R3247" s="13">
        <v>2</v>
      </c>
      <c r="S3247" s="14">
        <v>65</v>
      </c>
      <c r="T3247" s="15">
        <f t="shared" si="169"/>
        <v>130</v>
      </c>
    </row>
    <row r="3248" spans="16:20" ht="17.25">
      <c r="P3248" s="32" t="s">
        <v>128</v>
      </c>
      <c r="Q3248" s="11" t="s">
        <v>45</v>
      </c>
      <c r="R3248" s="13">
        <v>1</v>
      </c>
      <c r="S3248" s="14">
        <v>60</v>
      </c>
      <c r="T3248" s="15">
        <f t="shared" si="169"/>
        <v>60</v>
      </c>
    </row>
    <row r="3249" spans="16:20" ht="17.25">
      <c r="P3249" s="32" t="s">
        <v>129</v>
      </c>
      <c r="Q3249" s="11" t="s">
        <v>46</v>
      </c>
      <c r="R3249" s="13">
        <v>0.5</v>
      </c>
      <c r="S3249" s="14">
        <v>45</v>
      </c>
      <c r="T3249" s="15">
        <f t="shared" si="169"/>
        <v>22.5</v>
      </c>
    </row>
    <row r="3250" spans="16:20" ht="17.25">
      <c r="P3250" s="32" t="s">
        <v>130</v>
      </c>
      <c r="Q3250" s="11" t="s">
        <v>47</v>
      </c>
      <c r="R3250" s="13">
        <v>0.5</v>
      </c>
      <c r="S3250" s="14">
        <v>65</v>
      </c>
      <c r="T3250" s="15">
        <f t="shared" si="169"/>
        <v>32.5</v>
      </c>
    </row>
    <row r="3251" spans="16:20" ht="17.25">
      <c r="P3251" s="32" t="s">
        <v>131</v>
      </c>
      <c r="Q3251" s="11" t="s">
        <v>48</v>
      </c>
      <c r="R3251" s="13">
        <v>1</v>
      </c>
      <c r="S3251" s="14">
        <v>200</v>
      </c>
      <c r="T3251" s="15">
        <f t="shared" si="169"/>
        <v>200</v>
      </c>
    </row>
    <row r="3252" spans="16:20" ht="17.25">
      <c r="P3252" s="32" t="s">
        <v>132</v>
      </c>
      <c r="Q3252" s="11" t="s">
        <v>49</v>
      </c>
      <c r="R3252" s="13"/>
      <c r="S3252" s="14">
        <v>745</v>
      </c>
      <c r="T3252" s="15">
        <f t="shared" si="169"/>
        <v>0</v>
      </c>
    </row>
    <row r="3253" spans="16:20" ht="17.25">
      <c r="P3253" s="32" t="s">
        <v>150</v>
      </c>
      <c r="Q3253" s="2"/>
      <c r="R3253" s="2"/>
      <c r="S3253" s="2"/>
      <c r="T3253" s="2"/>
    </row>
    <row r="3254" spans="16:20" ht="17.25">
      <c r="P3254" s="32" t="s">
        <v>151</v>
      </c>
      <c r="Q3254" s="2"/>
      <c r="R3254" s="2"/>
      <c r="S3254" s="2"/>
      <c r="T3254" s="2"/>
    </row>
    <row r="3255" spans="16:20" ht="17.25">
      <c r="P3255" s="32" t="s">
        <v>152</v>
      </c>
      <c r="Q3255" s="2"/>
      <c r="R3255" s="2"/>
      <c r="S3255" s="2"/>
      <c r="T3255" s="2"/>
    </row>
    <row r="3256" spans="16:20" ht="17.25">
      <c r="P3256" s="32" t="s">
        <v>153</v>
      </c>
      <c r="Q3256" s="2"/>
      <c r="R3256" s="2"/>
      <c r="S3256" s="2"/>
      <c r="T3256" s="2"/>
    </row>
    <row r="3257" spans="16:20" ht="17.25">
      <c r="P3257" s="32" t="s">
        <v>154</v>
      </c>
      <c r="Q3257" s="2"/>
      <c r="R3257" s="2"/>
      <c r="S3257" s="2"/>
      <c r="T3257" s="2"/>
    </row>
    <row r="3258" spans="16:20" ht="17.25">
      <c r="P3258" s="47" t="s">
        <v>65</v>
      </c>
      <c r="Q3258" s="48"/>
      <c r="R3258" s="48"/>
      <c r="S3258" s="49"/>
      <c r="T3258" s="2">
        <f>SUM(T3239:T3257)</f>
        <v>1214</v>
      </c>
    </row>
    <row r="3261" spans="16:20">
      <c r="R3261" t="s">
        <v>25</v>
      </c>
    </row>
    <row r="3263" spans="16:20">
      <c r="P3263" s="45" t="s">
        <v>26</v>
      </c>
      <c r="Q3263" s="45"/>
      <c r="R3263" s="1" t="s">
        <v>27</v>
      </c>
      <c r="S3263" s="1" t="s">
        <v>28</v>
      </c>
      <c r="T3263" s="1" t="s">
        <v>29</v>
      </c>
    </row>
    <row r="3264" spans="16:20">
      <c r="P3264" s="45" t="s">
        <v>30</v>
      </c>
      <c r="Q3264" s="45"/>
      <c r="R3264" s="18">
        <f>T3200</f>
        <v>208</v>
      </c>
      <c r="S3264" s="19">
        <f>R3192</f>
        <v>17</v>
      </c>
      <c r="T3264" s="16">
        <f>R3264/S3264</f>
        <v>12.235294117647058</v>
      </c>
    </row>
    <row r="3265" spans="16:20">
      <c r="P3265" s="45" t="s">
        <v>31</v>
      </c>
      <c r="Q3265" s="45"/>
      <c r="R3265" s="18">
        <f>T3221</f>
        <v>1296.5</v>
      </c>
      <c r="S3265" s="19">
        <v>17</v>
      </c>
      <c r="T3265" s="16">
        <f t="shared" ref="T3265:T3266" si="170">R3265/S3265</f>
        <v>76.264705882352942</v>
      </c>
    </row>
    <row r="3266" spans="16:20">
      <c r="P3266" s="45" t="s">
        <v>32</v>
      </c>
      <c r="Q3266" s="45"/>
      <c r="R3266" s="18">
        <f>T3258</f>
        <v>1214</v>
      </c>
      <c r="S3266" s="19">
        <v>17</v>
      </c>
      <c r="T3266" s="16">
        <f t="shared" si="170"/>
        <v>71.411764705882348</v>
      </c>
    </row>
    <row r="3267" spans="16:20">
      <c r="P3267" s="46" t="s">
        <v>155</v>
      </c>
      <c r="Q3267" s="46"/>
      <c r="R3267" s="1"/>
      <c r="S3267" s="1"/>
      <c r="T3267" s="1"/>
    </row>
    <row r="3268" spans="16:20">
      <c r="P3268" s="46" t="s">
        <v>156</v>
      </c>
      <c r="Q3268" s="46"/>
      <c r="R3268" s="1"/>
      <c r="S3268" s="1"/>
      <c r="T3268" s="1"/>
    </row>
    <row r="3269" spans="16:20">
      <c r="P3269" s="45" t="s">
        <v>66</v>
      </c>
      <c r="Q3269" s="45"/>
      <c r="R3269" s="18">
        <f>SUM(R3264:R3268)</f>
        <v>2718.5</v>
      </c>
      <c r="S3269" s="1"/>
      <c r="T3269" s="20">
        <f>SUM(T3264:T3268)</f>
        <v>159.91176470588235</v>
      </c>
    </row>
  </sheetData>
  <mergeCells count="576">
    <mergeCell ref="P161:Q161"/>
    <mergeCell ref="P232:Q232"/>
    <mergeCell ref="P233:Q233"/>
    <mergeCell ref="P234:Q234"/>
    <mergeCell ref="P393:S393"/>
    <mergeCell ref="P408:S408"/>
    <mergeCell ref="P409:S409"/>
    <mergeCell ref="P430:S430"/>
    <mergeCell ref="P473:S473"/>
    <mergeCell ref="P169:S169"/>
    <mergeCell ref="P190:S190"/>
    <mergeCell ref="P205:S205"/>
    <mergeCell ref="P206:S206"/>
    <mergeCell ref="P227:S227"/>
    <mergeCell ref="P159:Q159"/>
    <mergeCell ref="A90:B90"/>
    <mergeCell ref="A91:B91"/>
    <mergeCell ref="A92:B92"/>
    <mergeCell ref="A93:B93"/>
    <mergeCell ref="A45:D45"/>
    <mergeCell ref="A24:D24"/>
    <mergeCell ref="A61:D61"/>
    <mergeCell ref="A60:D60"/>
    <mergeCell ref="A82:D82"/>
    <mergeCell ref="A11:B11"/>
    <mergeCell ref="A12:B12"/>
    <mergeCell ref="A13:B13"/>
    <mergeCell ref="A14:B14"/>
    <mergeCell ref="A15:B15"/>
    <mergeCell ref="A16:B16"/>
    <mergeCell ref="P156:Q156"/>
    <mergeCell ref="P157:Q157"/>
    <mergeCell ref="P158:Q158"/>
    <mergeCell ref="H48:K55"/>
    <mergeCell ref="P494:S494"/>
    <mergeCell ref="P465:Q465"/>
    <mergeCell ref="P464:Q464"/>
    <mergeCell ref="P463:Q463"/>
    <mergeCell ref="P462:Q462"/>
    <mergeCell ref="P632:S632"/>
    <mergeCell ref="P510:S510"/>
    <mergeCell ref="P531:S531"/>
    <mergeCell ref="P574:S574"/>
    <mergeCell ref="P595:S595"/>
    <mergeCell ref="P610:S610"/>
    <mergeCell ref="P611:S611"/>
    <mergeCell ref="P541:Q541"/>
    <mergeCell ref="P540:Q540"/>
    <mergeCell ref="P539:Q539"/>
    <mergeCell ref="P538:Q538"/>
    <mergeCell ref="P537:Q537"/>
    <mergeCell ref="P536:Q536"/>
    <mergeCell ref="P372:S372"/>
    <mergeCell ref="P235:Q235"/>
    <mergeCell ref="P236:Q236"/>
    <mergeCell ref="P237:Q237"/>
    <mergeCell ref="P238:Q238"/>
    <mergeCell ref="P359:Q359"/>
    <mergeCell ref="P361:Q361"/>
    <mergeCell ref="P362:Q362"/>
    <mergeCell ref="P363:Q363"/>
    <mergeCell ref="P271:S271"/>
    <mergeCell ref="P160:Q160"/>
    <mergeCell ref="P638:Q638"/>
    <mergeCell ref="P637:Q637"/>
    <mergeCell ref="P561:Q561"/>
    <mergeCell ref="P562:Q562"/>
    <mergeCell ref="P563:Q563"/>
    <mergeCell ref="P564:Q564"/>
    <mergeCell ref="P565:Q565"/>
    <mergeCell ref="P566:Q566"/>
    <mergeCell ref="P542:Q542"/>
    <mergeCell ref="P258:Q258"/>
    <mergeCell ref="P259:Q259"/>
    <mergeCell ref="P260:Q260"/>
    <mergeCell ref="P261:Q261"/>
    <mergeCell ref="P262:Q262"/>
    <mergeCell ref="P364:Q364"/>
    <mergeCell ref="P334:Q334"/>
    <mergeCell ref="P335:Q335"/>
    <mergeCell ref="P336:Q336"/>
    <mergeCell ref="P337:Q337"/>
    <mergeCell ref="P338:Q338"/>
    <mergeCell ref="P339:Q339"/>
    <mergeCell ref="P340:Q340"/>
    <mergeCell ref="P360:Q360"/>
    <mergeCell ref="P263:Q263"/>
    <mergeCell ref="P662:Q662"/>
    <mergeCell ref="P663:Q663"/>
    <mergeCell ref="P664:Q664"/>
    <mergeCell ref="P665:Q665"/>
    <mergeCell ref="P461:Q461"/>
    <mergeCell ref="P460:Q460"/>
    <mergeCell ref="P435:Q435"/>
    <mergeCell ref="P436:Q436"/>
    <mergeCell ref="P437:Q437"/>
    <mergeCell ref="P438:Q438"/>
    <mergeCell ref="P439:Q439"/>
    <mergeCell ref="P440:Q440"/>
    <mergeCell ref="P441:Q441"/>
    <mergeCell ref="P643:Q643"/>
    <mergeCell ref="P642:Q642"/>
    <mergeCell ref="P641:Q641"/>
    <mergeCell ref="P640:Q640"/>
    <mergeCell ref="P639:Q639"/>
    <mergeCell ref="P509:S509"/>
    <mergeCell ref="P292:S292"/>
    <mergeCell ref="P307:S307"/>
    <mergeCell ref="P308:S308"/>
    <mergeCell ref="P329:S329"/>
    <mergeCell ref="P712:S712"/>
    <mergeCell ref="P733:S733"/>
    <mergeCell ref="P738:Q738"/>
    <mergeCell ref="P739:Q739"/>
    <mergeCell ref="P740:Q740"/>
    <mergeCell ref="P666:Q666"/>
    <mergeCell ref="P667:Q667"/>
    <mergeCell ref="P675:S675"/>
    <mergeCell ref="P696:S696"/>
    <mergeCell ref="P711:S711"/>
    <mergeCell ref="P765:Q765"/>
    <mergeCell ref="P766:Q766"/>
    <mergeCell ref="P767:Q767"/>
    <mergeCell ref="P768:Q768"/>
    <mergeCell ref="P769:Q769"/>
    <mergeCell ref="P741:Q741"/>
    <mergeCell ref="P742:Q742"/>
    <mergeCell ref="P743:Q743"/>
    <mergeCell ref="P744:Q744"/>
    <mergeCell ref="P764:Q764"/>
    <mergeCell ref="P840:Q840"/>
    <mergeCell ref="P841:Q841"/>
    <mergeCell ref="P842:Q842"/>
    <mergeCell ref="P843:Q843"/>
    <mergeCell ref="P844:Q844"/>
    <mergeCell ref="P777:S777"/>
    <mergeCell ref="P798:S798"/>
    <mergeCell ref="P813:S813"/>
    <mergeCell ref="P814:S814"/>
    <mergeCell ref="P835:S835"/>
    <mergeCell ref="P868:Q868"/>
    <mergeCell ref="P869:Q869"/>
    <mergeCell ref="P870:Q870"/>
    <mergeCell ref="P878:S878"/>
    <mergeCell ref="P899:S899"/>
    <mergeCell ref="P845:Q845"/>
    <mergeCell ref="P846:Q846"/>
    <mergeCell ref="P865:Q865"/>
    <mergeCell ref="P866:Q866"/>
    <mergeCell ref="P867:Q867"/>
    <mergeCell ref="P943:Q943"/>
    <mergeCell ref="P944:Q944"/>
    <mergeCell ref="P945:Q945"/>
    <mergeCell ref="P946:Q946"/>
    <mergeCell ref="P947:Q947"/>
    <mergeCell ref="P914:S914"/>
    <mergeCell ref="P915:S915"/>
    <mergeCell ref="P936:S936"/>
    <mergeCell ref="P941:Q941"/>
    <mergeCell ref="P942:Q942"/>
    <mergeCell ref="P971:Q971"/>
    <mergeCell ref="P979:S979"/>
    <mergeCell ref="P1000:S1000"/>
    <mergeCell ref="P1015:S1015"/>
    <mergeCell ref="P1016:S1016"/>
    <mergeCell ref="P966:Q966"/>
    <mergeCell ref="P967:Q967"/>
    <mergeCell ref="P968:Q968"/>
    <mergeCell ref="P969:Q969"/>
    <mergeCell ref="P970:Q970"/>
    <mergeCell ref="P1046:Q1046"/>
    <mergeCell ref="P1047:Q1047"/>
    <mergeCell ref="P1048:Q1048"/>
    <mergeCell ref="P1067:Q1067"/>
    <mergeCell ref="P1068:Q1068"/>
    <mergeCell ref="P1037:S1037"/>
    <mergeCell ref="P1042:Q1042"/>
    <mergeCell ref="P1043:Q1043"/>
    <mergeCell ref="P1044:Q1044"/>
    <mergeCell ref="P1045:Q1045"/>
    <mergeCell ref="P1101:S1101"/>
    <mergeCell ref="P1116:S1116"/>
    <mergeCell ref="P1117:S1117"/>
    <mergeCell ref="P1138:S1138"/>
    <mergeCell ref="P1143:Q1143"/>
    <mergeCell ref="P1069:Q1069"/>
    <mergeCell ref="P1070:Q1070"/>
    <mergeCell ref="P1071:Q1071"/>
    <mergeCell ref="P1072:Q1072"/>
    <mergeCell ref="P1080:S1080"/>
    <mergeCell ref="P1149:Q1149"/>
    <mergeCell ref="P1167:Q1167"/>
    <mergeCell ref="P1168:Q1168"/>
    <mergeCell ref="P1169:Q1169"/>
    <mergeCell ref="P1170:Q1170"/>
    <mergeCell ref="P1144:Q1144"/>
    <mergeCell ref="P1145:Q1145"/>
    <mergeCell ref="P1146:Q1146"/>
    <mergeCell ref="P1147:Q1147"/>
    <mergeCell ref="P1148:Q1148"/>
    <mergeCell ref="P1217:S1217"/>
    <mergeCell ref="P1238:S1238"/>
    <mergeCell ref="P1243:Q1243"/>
    <mergeCell ref="P1244:Q1244"/>
    <mergeCell ref="P1245:Q1245"/>
    <mergeCell ref="P1171:Q1171"/>
    <mergeCell ref="P1172:Q1172"/>
    <mergeCell ref="P1180:S1180"/>
    <mergeCell ref="P1201:S1201"/>
    <mergeCell ref="P1216:S1216"/>
    <mergeCell ref="P1270:Q1270"/>
    <mergeCell ref="P1271:Q1271"/>
    <mergeCell ref="P1272:Q1272"/>
    <mergeCell ref="P1273:Q1273"/>
    <mergeCell ref="P1274:Q1274"/>
    <mergeCell ref="P1246:Q1246"/>
    <mergeCell ref="P1247:Q1247"/>
    <mergeCell ref="P1248:Q1248"/>
    <mergeCell ref="P1249:Q1249"/>
    <mergeCell ref="P1269:Q1269"/>
    <mergeCell ref="P1345:Q1345"/>
    <mergeCell ref="P1346:Q1346"/>
    <mergeCell ref="P1347:Q1347"/>
    <mergeCell ref="P1348:Q1348"/>
    <mergeCell ref="P1349:Q1349"/>
    <mergeCell ref="P1282:S1282"/>
    <mergeCell ref="P1303:S1303"/>
    <mergeCell ref="P1318:S1318"/>
    <mergeCell ref="P1319:S1319"/>
    <mergeCell ref="P1340:S1340"/>
    <mergeCell ref="P1373:Q1373"/>
    <mergeCell ref="P1374:Q1374"/>
    <mergeCell ref="P1375:Q1375"/>
    <mergeCell ref="P1383:S1383"/>
    <mergeCell ref="P1404:S1404"/>
    <mergeCell ref="P1350:Q1350"/>
    <mergeCell ref="P1351:Q1351"/>
    <mergeCell ref="P1370:Q1370"/>
    <mergeCell ref="P1371:Q1371"/>
    <mergeCell ref="P1372:Q1372"/>
    <mergeCell ref="P1448:Q1448"/>
    <mergeCell ref="P1449:Q1449"/>
    <mergeCell ref="P1450:Q1450"/>
    <mergeCell ref="P1451:Q1451"/>
    <mergeCell ref="P1452:Q1452"/>
    <mergeCell ref="P1419:S1419"/>
    <mergeCell ref="P1420:S1420"/>
    <mergeCell ref="P1441:S1441"/>
    <mergeCell ref="P1446:Q1446"/>
    <mergeCell ref="P1447:Q1447"/>
    <mergeCell ref="P1476:Q1476"/>
    <mergeCell ref="P1484:S1484"/>
    <mergeCell ref="P1505:S1505"/>
    <mergeCell ref="P1520:S1520"/>
    <mergeCell ref="P1521:S1521"/>
    <mergeCell ref="P1471:Q1471"/>
    <mergeCell ref="P1472:Q1472"/>
    <mergeCell ref="P1473:Q1473"/>
    <mergeCell ref="P1474:Q1474"/>
    <mergeCell ref="P1475:Q1475"/>
    <mergeCell ref="P1551:Q1551"/>
    <mergeCell ref="P1552:Q1552"/>
    <mergeCell ref="P1553:Q1553"/>
    <mergeCell ref="P1572:Q1572"/>
    <mergeCell ref="P1573:Q1573"/>
    <mergeCell ref="P1542:S1542"/>
    <mergeCell ref="P1547:Q1547"/>
    <mergeCell ref="P1548:Q1548"/>
    <mergeCell ref="P1549:Q1549"/>
    <mergeCell ref="P1550:Q1550"/>
    <mergeCell ref="P1606:S1606"/>
    <mergeCell ref="P1621:S1621"/>
    <mergeCell ref="P1622:S1622"/>
    <mergeCell ref="P1643:S1643"/>
    <mergeCell ref="P1648:Q1648"/>
    <mergeCell ref="P1574:Q1574"/>
    <mergeCell ref="P1575:Q1575"/>
    <mergeCell ref="P1576:Q1576"/>
    <mergeCell ref="P1577:Q1577"/>
    <mergeCell ref="P1585:S1585"/>
    <mergeCell ref="P1654:Q1654"/>
    <mergeCell ref="P1672:Q1672"/>
    <mergeCell ref="P1673:Q1673"/>
    <mergeCell ref="P1674:Q1674"/>
    <mergeCell ref="P1675:Q1675"/>
    <mergeCell ref="P1649:Q1649"/>
    <mergeCell ref="P1650:Q1650"/>
    <mergeCell ref="P1651:Q1651"/>
    <mergeCell ref="P1652:Q1652"/>
    <mergeCell ref="P1653:Q1653"/>
    <mergeCell ref="P1722:S1722"/>
    <mergeCell ref="P1743:S1743"/>
    <mergeCell ref="P1748:Q1748"/>
    <mergeCell ref="P1749:Q1749"/>
    <mergeCell ref="P1750:Q1750"/>
    <mergeCell ref="P1676:Q1676"/>
    <mergeCell ref="P1677:Q1677"/>
    <mergeCell ref="P1685:S1685"/>
    <mergeCell ref="P1706:S1706"/>
    <mergeCell ref="P1721:S1721"/>
    <mergeCell ref="P1775:Q1775"/>
    <mergeCell ref="P1776:Q1776"/>
    <mergeCell ref="P1777:Q1777"/>
    <mergeCell ref="P1778:Q1778"/>
    <mergeCell ref="P1779:Q1779"/>
    <mergeCell ref="P1751:Q1751"/>
    <mergeCell ref="P1752:Q1752"/>
    <mergeCell ref="P1753:Q1753"/>
    <mergeCell ref="P1754:Q1754"/>
    <mergeCell ref="P1774:Q1774"/>
    <mergeCell ref="P1850:Q1850"/>
    <mergeCell ref="P1851:Q1851"/>
    <mergeCell ref="P1852:Q1852"/>
    <mergeCell ref="P1853:Q1853"/>
    <mergeCell ref="P1854:Q1854"/>
    <mergeCell ref="P1787:S1787"/>
    <mergeCell ref="P1808:S1808"/>
    <mergeCell ref="P1823:S1823"/>
    <mergeCell ref="P1824:S1824"/>
    <mergeCell ref="P1845:S1845"/>
    <mergeCell ref="P1878:Q1878"/>
    <mergeCell ref="P1879:Q1879"/>
    <mergeCell ref="P1880:Q1880"/>
    <mergeCell ref="P1888:S1888"/>
    <mergeCell ref="P1909:S1909"/>
    <mergeCell ref="P1855:Q1855"/>
    <mergeCell ref="P1856:Q1856"/>
    <mergeCell ref="P1875:Q1875"/>
    <mergeCell ref="P1876:Q1876"/>
    <mergeCell ref="P1877:Q1877"/>
    <mergeCell ref="P1953:Q1953"/>
    <mergeCell ref="P1954:Q1954"/>
    <mergeCell ref="P1955:Q1955"/>
    <mergeCell ref="P1956:Q1956"/>
    <mergeCell ref="P1957:Q1957"/>
    <mergeCell ref="P1924:S1924"/>
    <mergeCell ref="P1925:S1925"/>
    <mergeCell ref="P1946:S1946"/>
    <mergeCell ref="P1951:Q1951"/>
    <mergeCell ref="P1952:Q1952"/>
    <mergeCell ref="P1981:Q1981"/>
    <mergeCell ref="P1989:S1989"/>
    <mergeCell ref="P2010:S2010"/>
    <mergeCell ref="P2025:S2025"/>
    <mergeCell ref="P2026:S2026"/>
    <mergeCell ref="P1976:Q1976"/>
    <mergeCell ref="P1977:Q1977"/>
    <mergeCell ref="P1978:Q1978"/>
    <mergeCell ref="P1979:Q1979"/>
    <mergeCell ref="P1980:Q1980"/>
    <mergeCell ref="P2056:Q2056"/>
    <mergeCell ref="P2057:Q2057"/>
    <mergeCell ref="P2058:Q2058"/>
    <mergeCell ref="P2077:Q2077"/>
    <mergeCell ref="P2078:Q2078"/>
    <mergeCell ref="P2047:S2047"/>
    <mergeCell ref="P2052:Q2052"/>
    <mergeCell ref="P2053:Q2053"/>
    <mergeCell ref="P2054:Q2054"/>
    <mergeCell ref="P2055:Q2055"/>
    <mergeCell ref="P2111:S2111"/>
    <mergeCell ref="P2126:S2126"/>
    <mergeCell ref="P2127:S2127"/>
    <mergeCell ref="P2148:S2148"/>
    <mergeCell ref="P2153:Q2153"/>
    <mergeCell ref="P2079:Q2079"/>
    <mergeCell ref="P2080:Q2080"/>
    <mergeCell ref="P2081:Q2081"/>
    <mergeCell ref="P2082:Q2082"/>
    <mergeCell ref="P2090:S2090"/>
    <mergeCell ref="P2159:Q2159"/>
    <mergeCell ref="P2177:Q2177"/>
    <mergeCell ref="P2178:Q2178"/>
    <mergeCell ref="P2179:Q2179"/>
    <mergeCell ref="P2180:Q2180"/>
    <mergeCell ref="P2154:Q2154"/>
    <mergeCell ref="P2155:Q2155"/>
    <mergeCell ref="P2156:Q2156"/>
    <mergeCell ref="P2157:Q2157"/>
    <mergeCell ref="P2158:Q2158"/>
    <mergeCell ref="P2227:S2227"/>
    <mergeCell ref="P2248:S2248"/>
    <mergeCell ref="P2253:Q2253"/>
    <mergeCell ref="P2254:Q2254"/>
    <mergeCell ref="P2255:Q2255"/>
    <mergeCell ref="P2181:Q2181"/>
    <mergeCell ref="P2182:Q2182"/>
    <mergeCell ref="P2190:S2190"/>
    <mergeCell ref="P2211:S2211"/>
    <mergeCell ref="P2226:S2226"/>
    <mergeCell ref="P2280:Q2280"/>
    <mergeCell ref="P2281:Q2281"/>
    <mergeCell ref="P2282:Q2282"/>
    <mergeCell ref="P2283:Q2283"/>
    <mergeCell ref="P2284:Q2284"/>
    <mergeCell ref="P2256:Q2256"/>
    <mergeCell ref="P2257:Q2257"/>
    <mergeCell ref="P2258:Q2258"/>
    <mergeCell ref="P2259:Q2259"/>
    <mergeCell ref="P2279:Q2279"/>
    <mergeCell ref="P2355:Q2355"/>
    <mergeCell ref="P2356:Q2356"/>
    <mergeCell ref="P2357:Q2357"/>
    <mergeCell ref="P2358:Q2358"/>
    <mergeCell ref="P2359:Q2359"/>
    <mergeCell ref="P2292:S2292"/>
    <mergeCell ref="P2313:S2313"/>
    <mergeCell ref="P2328:S2328"/>
    <mergeCell ref="P2329:S2329"/>
    <mergeCell ref="P2350:S2350"/>
    <mergeCell ref="P2383:Q2383"/>
    <mergeCell ref="P2384:Q2384"/>
    <mergeCell ref="P2385:Q2385"/>
    <mergeCell ref="P2393:S2393"/>
    <mergeCell ref="P2414:S2414"/>
    <mergeCell ref="P2360:Q2360"/>
    <mergeCell ref="P2361:Q2361"/>
    <mergeCell ref="P2380:Q2380"/>
    <mergeCell ref="P2381:Q2381"/>
    <mergeCell ref="P2382:Q2382"/>
    <mergeCell ref="P2458:Q2458"/>
    <mergeCell ref="P2459:Q2459"/>
    <mergeCell ref="P2460:Q2460"/>
    <mergeCell ref="P2461:Q2461"/>
    <mergeCell ref="P2462:Q2462"/>
    <mergeCell ref="P2429:S2429"/>
    <mergeCell ref="P2430:S2430"/>
    <mergeCell ref="P2451:S2451"/>
    <mergeCell ref="P2456:Q2456"/>
    <mergeCell ref="P2457:Q2457"/>
    <mergeCell ref="P2486:Q2486"/>
    <mergeCell ref="P2494:S2494"/>
    <mergeCell ref="P2515:S2515"/>
    <mergeCell ref="P2530:S2530"/>
    <mergeCell ref="P2531:S2531"/>
    <mergeCell ref="P2481:Q2481"/>
    <mergeCell ref="P2482:Q2482"/>
    <mergeCell ref="P2483:Q2483"/>
    <mergeCell ref="P2484:Q2484"/>
    <mergeCell ref="P2485:Q2485"/>
    <mergeCell ref="P2561:Q2561"/>
    <mergeCell ref="P2562:Q2562"/>
    <mergeCell ref="P2563:Q2563"/>
    <mergeCell ref="P2582:Q2582"/>
    <mergeCell ref="P2583:Q2583"/>
    <mergeCell ref="P2552:S2552"/>
    <mergeCell ref="P2557:Q2557"/>
    <mergeCell ref="P2558:Q2558"/>
    <mergeCell ref="P2559:Q2559"/>
    <mergeCell ref="P2560:Q2560"/>
    <mergeCell ref="P2616:S2616"/>
    <mergeCell ref="P2631:S2631"/>
    <mergeCell ref="P2632:S2632"/>
    <mergeCell ref="P2653:S2653"/>
    <mergeCell ref="P2658:Q2658"/>
    <mergeCell ref="P2584:Q2584"/>
    <mergeCell ref="P2585:Q2585"/>
    <mergeCell ref="P2586:Q2586"/>
    <mergeCell ref="P2587:Q2587"/>
    <mergeCell ref="P2595:S2595"/>
    <mergeCell ref="P2664:Q2664"/>
    <mergeCell ref="P2682:Q2682"/>
    <mergeCell ref="P2683:Q2683"/>
    <mergeCell ref="P2684:Q2684"/>
    <mergeCell ref="P2685:Q2685"/>
    <mergeCell ref="P2659:Q2659"/>
    <mergeCell ref="P2660:Q2660"/>
    <mergeCell ref="P2661:Q2661"/>
    <mergeCell ref="P2662:Q2662"/>
    <mergeCell ref="P2663:Q2663"/>
    <mergeCell ref="P2732:S2732"/>
    <mergeCell ref="P2753:S2753"/>
    <mergeCell ref="P2758:Q2758"/>
    <mergeCell ref="P2759:Q2759"/>
    <mergeCell ref="P2760:Q2760"/>
    <mergeCell ref="P2686:Q2686"/>
    <mergeCell ref="P2687:Q2687"/>
    <mergeCell ref="P2695:S2695"/>
    <mergeCell ref="P2716:S2716"/>
    <mergeCell ref="P2731:S2731"/>
    <mergeCell ref="P2785:Q2785"/>
    <mergeCell ref="P2786:Q2786"/>
    <mergeCell ref="P2787:Q2787"/>
    <mergeCell ref="P2788:Q2788"/>
    <mergeCell ref="P2789:Q2789"/>
    <mergeCell ref="P2761:Q2761"/>
    <mergeCell ref="P2762:Q2762"/>
    <mergeCell ref="P2763:Q2763"/>
    <mergeCell ref="P2764:Q2764"/>
    <mergeCell ref="P2784:Q2784"/>
    <mergeCell ref="P2860:Q2860"/>
    <mergeCell ref="P2861:Q2861"/>
    <mergeCell ref="P2862:Q2862"/>
    <mergeCell ref="P2863:Q2863"/>
    <mergeCell ref="P2864:Q2864"/>
    <mergeCell ref="P2797:S2797"/>
    <mergeCell ref="P2818:S2818"/>
    <mergeCell ref="P2833:S2833"/>
    <mergeCell ref="P2834:S2834"/>
    <mergeCell ref="P2855:S2855"/>
    <mergeCell ref="P2888:Q2888"/>
    <mergeCell ref="P2889:Q2889"/>
    <mergeCell ref="P2890:Q2890"/>
    <mergeCell ref="P2898:S2898"/>
    <mergeCell ref="P2919:S2919"/>
    <mergeCell ref="P2865:Q2865"/>
    <mergeCell ref="P2866:Q2866"/>
    <mergeCell ref="P2885:Q2885"/>
    <mergeCell ref="P2886:Q2886"/>
    <mergeCell ref="P2887:Q2887"/>
    <mergeCell ref="P2963:Q2963"/>
    <mergeCell ref="P2964:Q2964"/>
    <mergeCell ref="P2965:Q2965"/>
    <mergeCell ref="P2966:Q2966"/>
    <mergeCell ref="P2967:Q2967"/>
    <mergeCell ref="P2934:S2934"/>
    <mergeCell ref="P2935:S2935"/>
    <mergeCell ref="P2956:S2956"/>
    <mergeCell ref="P2961:Q2961"/>
    <mergeCell ref="P2962:Q2962"/>
    <mergeCell ref="P2991:Q2991"/>
    <mergeCell ref="P2999:S2999"/>
    <mergeCell ref="P3020:S3020"/>
    <mergeCell ref="P3035:S3035"/>
    <mergeCell ref="P3036:S3036"/>
    <mergeCell ref="P2986:Q2986"/>
    <mergeCell ref="P2987:Q2987"/>
    <mergeCell ref="P2988:Q2988"/>
    <mergeCell ref="P2989:Q2989"/>
    <mergeCell ref="P2990:Q2990"/>
    <mergeCell ref="P3066:Q3066"/>
    <mergeCell ref="P3067:Q3067"/>
    <mergeCell ref="P3068:Q3068"/>
    <mergeCell ref="P3087:Q3087"/>
    <mergeCell ref="P3088:Q3088"/>
    <mergeCell ref="P3057:S3057"/>
    <mergeCell ref="P3062:Q3062"/>
    <mergeCell ref="P3063:Q3063"/>
    <mergeCell ref="P3064:Q3064"/>
    <mergeCell ref="P3065:Q3065"/>
    <mergeCell ref="P3167:Q3167"/>
    <mergeCell ref="P3168:Q3168"/>
    <mergeCell ref="P3121:S3121"/>
    <mergeCell ref="P3136:S3136"/>
    <mergeCell ref="P3137:S3137"/>
    <mergeCell ref="P3158:S3158"/>
    <mergeCell ref="P3163:Q3163"/>
    <mergeCell ref="P3089:Q3089"/>
    <mergeCell ref="P3090:Q3090"/>
    <mergeCell ref="P3091:Q3091"/>
    <mergeCell ref="P3092:Q3092"/>
    <mergeCell ref="P3100:S3100"/>
    <mergeCell ref="I2:K6"/>
    <mergeCell ref="I8:J8"/>
    <mergeCell ref="P3266:Q3266"/>
    <mergeCell ref="P3267:Q3267"/>
    <mergeCell ref="P3268:Q3268"/>
    <mergeCell ref="P3269:Q3269"/>
    <mergeCell ref="P3237:S3237"/>
    <mergeCell ref="P3258:S3258"/>
    <mergeCell ref="P3263:Q3263"/>
    <mergeCell ref="P3264:Q3264"/>
    <mergeCell ref="P3265:Q3265"/>
    <mergeCell ref="P3191:Q3191"/>
    <mergeCell ref="P3192:Q3192"/>
    <mergeCell ref="P3200:S3200"/>
    <mergeCell ref="P3221:S3221"/>
    <mergeCell ref="P3236:S3236"/>
    <mergeCell ref="P3169:Q3169"/>
    <mergeCell ref="P3187:Q3187"/>
    <mergeCell ref="P3188:Q3188"/>
    <mergeCell ref="P3189:Q3189"/>
    <mergeCell ref="P3190:Q3190"/>
    <mergeCell ref="P3164:Q3164"/>
    <mergeCell ref="P3165:Q3165"/>
    <mergeCell ref="P3166:Q3166"/>
  </mergeCells>
  <conditionalFormatting sqref="B83:D86 B17:D23 C19:E19 B25:D44 C26:E44 B46:D59 C55:E59 A17:A86 B62:D81 C63:E76 B74:E81 E17:E86 C87:E93 A87:B90 A93:B93 A8:E16">
    <cfRule type="expression" dxfId="324" priority="351">
      <formula>$B$1="الخامس"</formula>
    </cfRule>
    <cfRule type="expression" dxfId="323" priority="352">
      <formula>$B$1="الرابع"</formula>
    </cfRule>
    <cfRule type="expression" dxfId="322" priority="353">
      <formula>$B$1="الثاني"</formula>
    </cfRule>
    <cfRule type="expression" dxfId="321" priority="354">
      <formula>$B$1="الأول"</formula>
    </cfRule>
    <cfRule type="expression" dxfId="320" priority="355">
      <formula>$B$1="الثالث"</formula>
    </cfRule>
  </conditionalFormatting>
  <conditionalFormatting sqref="P209:P226">
    <cfRule type="expression" dxfId="319" priority="316">
      <formula>$B$1="الخامس"</formula>
    </cfRule>
    <cfRule type="expression" dxfId="318" priority="317">
      <formula>$B$1="الرابع"</formula>
    </cfRule>
    <cfRule type="expression" dxfId="317" priority="318">
      <formula>$B$1="الثاني"</formula>
    </cfRule>
    <cfRule type="expression" dxfId="316" priority="319">
      <formula>$B$1="الأول"</formula>
    </cfRule>
    <cfRule type="expression" dxfId="315" priority="320">
      <formula>$B$1="الثالث"</formula>
    </cfRule>
  </conditionalFormatting>
  <conditionalFormatting sqref="P310:P322">
    <cfRule type="expression" dxfId="314" priority="311">
      <formula>$B$1="الخامس"</formula>
    </cfRule>
    <cfRule type="expression" dxfId="313" priority="312">
      <formula>$B$1="الرابع"</formula>
    </cfRule>
    <cfRule type="expression" dxfId="312" priority="313">
      <formula>$B$1="الثاني"</formula>
    </cfRule>
    <cfRule type="expression" dxfId="311" priority="314">
      <formula>$B$1="الأول"</formula>
    </cfRule>
    <cfRule type="expression" dxfId="310" priority="315">
      <formula>$B$1="الثالث"</formula>
    </cfRule>
  </conditionalFormatting>
  <conditionalFormatting sqref="P208:P226">
    <cfRule type="expression" dxfId="309" priority="306">
      <formula>$B$1="الخامس"</formula>
    </cfRule>
    <cfRule type="expression" dxfId="308" priority="307">
      <formula>$B$1="الرابع"</formula>
    </cfRule>
    <cfRule type="expression" dxfId="307" priority="308">
      <formula>$B$1="الثاني"</formula>
    </cfRule>
    <cfRule type="expression" dxfId="306" priority="309">
      <formula>$B$1="الأول"</formula>
    </cfRule>
    <cfRule type="expression" dxfId="305" priority="310">
      <formula>$B$1="الثالث"</formula>
    </cfRule>
  </conditionalFormatting>
  <conditionalFormatting sqref="P311:P328">
    <cfRule type="expression" dxfId="304" priority="301">
      <formula>$B$1="الخامس"</formula>
    </cfRule>
    <cfRule type="expression" dxfId="303" priority="302">
      <formula>$B$1="الرابع"</formula>
    </cfRule>
    <cfRule type="expression" dxfId="302" priority="303">
      <formula>$B$1="الثاني"</formula>
    </cfRule>
    <cfRule type="expression" dxfId="301" priority="304">
      <formula>$B$1="الأول"</formula>
    </cfRule>
    <cfRule type="expression" dxfId="300" priority="305">
      <formula>$B$1="الثالث"</formula>
    </cfRule>
  </conditionalFormatting>
  <conditionalFormatting sqref="P310:P328">
    <cfRule type="expression" dxfId="299" priority="296">
      <formula>$B$1="الخامس"</formula>
    </cfRule>
    <cfRule type="expression" dxfId="298" priority="297">
      <formula>$B$1="الرابع"</formula>
    </cfRule>
    <cfRule type="expression" dxfId="297" priority="298">
      <formula>$B$1="الثاني"</formula>
    </cfRule>
    <cfRule type="expression" dxfId="296" priority="299">
      <formula>$B$1="الأول"</formula>
    </cfRule>
    <cfRule type="expression" dxfId="295" priority="300">
      <formula>$B$1="الثالث"</formula>
    </cfRule>
  </conditionalFormatting>
  <conditionalFormatting sqref="P412:P429">
    <cfRule type="expression" dxfId="294" priority="291">
      <formula>$B$1="الخامس"</formula>
    </cfRule>
    <cfRule type="expression" dxfId="293" priority="292">
      <formula>$B$1="الرابع"</formula>
    </cfRule>
    <cfRule type="expression" dxfId="292" priority="293">
      <formula>$B$1="الثاني"</formula>
    </cfRule>
    <cfRule type="expression" dxfId="291" priority="294">
      <formula>$B$1="الأول"</formula>
    </cfRule>
    <cfRule type="expression" dxfId="290" priority="295">
      <formula>$B$1="الثالث"</formula>
    </cfRule>
  </conditionalFormatting>
  <conditionalFormatting sqref="P411:P429">
    <cfRule type="expression" dxfId="289" priority="286">
      <formula>$B$1="الخامس"</formula>
    </cfRule>
    <cfRule type="expression" dxfId="288" priority="287">
      <formula>$B$1="الرابع"</formula>
    </cfRule>
    <cfRule type="expression" dxfId="287" priority="288">
      <formula>$B$1="الثاني"</formula>
    </cfRule>
    <cfRule type="expression" dxfId="286" priority="289">
      <formula>$B$1="الأول"</formula>
    </cfRule>
    <cfRule type="expression" dxfId="285" priority="290">
      <formula>$B$1="الثالث"</formula>
    </cfRule>
  </conditionalFormatting>
  <conditionalFormatting sqref="P513:P530">
    <cfRule type="expression" dxfId="284" priority="281">
      <formula>$B$1="الخامس"</formula>
    </cfRule>
    <cfRule type="expression" dxfId="283" priority="282">
      <formula>$B$1="الرابع"</formula>
    </cfRule>
    <cfRule type="expression" dxfId="282" priority="283">
      <formula>$B$1="الثاني"</formula>
    </cfRule>
    <cfRule type="expression" dxfId="281" priority="284">
      <formula>$B$1="الأول"</formula>
    </cfRule>
    <cfRule type="expression" dxfId="280" priority="285">
      <formula>$B$1="الثالث"</formula>
    </cfRule>
  </conditionalFormatting>
  <conditionalFormatting sqref="P512:P530">
    <cfRule type="expression" dxfId="279" priority="276">
      <formula>$B$1="الخامس"</formula>
    </cfRule>
    <cfRule type="expression" dxfId="278" priority="277">
      <formula>$B$1="الرابع"</formula>
    </cfRule>
    <cfRule type="expression" dxfId="277" priority="278">
      <formula>$B$1="الثاني"</formula>
    </cfRule>
    <cfRule type="expression" dxfId="276" priority="279">
      <formula>$B$1="الأول"</formula>
    </cfRule>
    <cfRule type="expression" dxfId="275" priority="280">
      <formula>$B$1="الثالث"</formula>
    </cfRule>
  </conditionalFormatting>
  <conditionalFormatting sqref="P614:P631">
    <cfRule type="expression" dxfId="274" priority="271">
      <formula>$B$1="الخامس"</formula>
    </cfRule>
    <cfRule type="expression" dxfId="273" priority="272">
      <formula>$B$1="الرابع"</formula>
    </cfRule>
    <cfRule type="expression" dxfId="272" priority="273">
      <formula>$B$1="الثاني"</formula>
    </cfRule>
    <cfRule type="expression" dxfId="271" priority="274">
      <formula>$B$1="الأول"</formula>
    </cfRule>
    <cfRule type="expression" dxfId="270" priority="275">
      <formula>$B$1="الثالث"</formula>
    </cfRule>
  </conditionalFormatting>
  <conditionalFormatting sqref="P613:P631">
    <cfRule type="expression" dxfId="269" priority="266">
      <formula>$B$1="الخامس"</formula>
    </cfRule>
    <cfRule type="expression" dxfId="268" priority="267">
      <formula>$B$1="الرابع"</formula>
    </cfRule>
    <cfRule type="expression" dxfId="267" priority="268">
      <formula>$B$1="الثاني"</formula>
    </cfRule>
    <cfRule type="expression" dxfId="266" priority="269">
      <formula>$B$1="الأول"</formula>
    </cfRule>
    <cfRule type="expression" dxfId="265" priority="270">
      <formula>$B$1="الثالث"</formula>
    </cfRule>
  </conditionalFormatting>
  <conditionalFormatting sqref="P715:P732">
    <cfRule type="expression" dxfId="264" priority="261">
      <formula>$B$1="الخامس"</formula>
    </cfRule>
    <cfRule type="expression" dxfId="263" priority="262">
      <formula>$B$1="الرابع"</formula>
    </cfRule>
    <cfRule type="expression" dxfId="262" priority="263">
      <formula>$B$1="الثاني"</formula>
    </cfRule>
    <cfRule type="expression" dxfId="261" priority="264">
      <formula>$B$1="الأول"</formula>
    </cfRule>
    <cfRule type="expression" dxfId="260" priority="265">
      <formula>$B$1="الثالث"</formula>
    </cfRule>
  </conditionalFormatting>
  <conditionalFormatting sqref="P714:P732">
    <cfRule type="expression" dxfId="259" priority="256">
      <formula>$B$1="الخامس"</formula>
    </cfRule>
    <cfRule type="expression" dxfId="258" priority="257">
      <formula>$B$1="الرابع"</formula>
    </cfRule>
    <cfRule type="expression" dxfId="257" priority="258">
      <formula>$B$1="الثاني"</formula>
    </cfRule>
    <cfRule type="expression" dxfId="256" priority="259">
      <formula>$B$1="الأول"</formula>
    </cfRule>
    <cfRule type="expression" dxfId="255" priority="260">
      <formula>$B$1="الثالث"</formula>
    </cfRule>
  </conditionalFormatting>
  <conditionalFormatting sqref="P817:P834">
    <cfRule type="expression" dxfId="254" priority="251">
      <formula>$B$1="الخامس"</formula>
    </cfRule>
    <cfRule type="expression" dxfId="253" priority="252">
      <formula>$B$1="الرابع"</formula>
    </cfRule>
    <cfRule type="expression" dxfId="252" priority="253">
      <formula>$B$1="الثاني"</formula>
    </cfRule>
    <cfRule type="expression" dxfId="251" priority="254">
      <formula>$B$1="الأول"</formula>
    </cfRule>
    <cfRule type="expression" dxfId="250" priority="255">
      <formula>$B$1="الثالث"</formula>
    </cfRule>
  </conditionalFormatting>
  <conditionalFormatting sqref="P816:P834">
    <cfRule type="expression" dxfId="249" priority="246">
      <formula>$B$1="الخامس"</formula>
    </cfRule>
    <cfRule type="expression" dxfId="248" priority="247">
      <formula>$B$1="الرابع"</formula>
    </cfRule>
    <cfRule type="expression" dxfId="247" priority="248">
      <formula>$B$1="الثاني"</formula>
    </cfRule>
    <cfRule type="expression" dxfId="246" priority="249">
      <formula>$B$1="الأول"</formula>
    </cfRule>
    <cfRule type="expression" dxfId="245" priority="250">
      <formula>$B$1="الثالث"</formula>
    </cfRule>
  </conditionalFormatting>
  <conditionalFormatting sqref="P918:P935">
    <cfRule type="expression" dxfId="244" priority="241">
      <formula>$B$1="الخامس"</formula>
    </cfRule>
    <cfRule type="expression" dxfId="243" priority="242">
      <formula>$B$1="الرابع"</formula>
    </cfRule>
    <cfRule type="expression" dxfId="242" priority="243">
      <formula>$B$1="الثاني"</formula>
    </cfRule>
    <cfRule type="expression" dxfId="241" priority="244">
      <formula>$B$1="الأول"</formula>
    </cfRule>
    <cfRule type="expression" dxfId="240" priority="245">
      <formula>$B$1="الثالث"</formula>
    </cfRule>
  </conditionalFormatting>
  <conditionalFormatting sqref="P917:P935">
    <cfRule type="expression" dxfId="239" priority="236">
      <formula>$B$1="الخامس"</formula>
    </cfRule>
    <cfRule type="expression" dxfId="238" priority="237">
      <formula>$B$1="الرابع"</formula>
    </cfRule>
    <cfRule type="expression" dxfId="237" priority="238">
      <formula>$B$1="الثاني"</formula>
    </cfRule>
    <cfRule type="expression" dxfId="236" priority="239">
      <formula>$B$1="الأول"</formula>
    </cfRule>
    <cfRule type="expression" dxfId="235" priority="240">
      <formula>$B$1="الثالث"</formula>
    </cfRule>
  </conditionalFormatting>
  <conditionalFormatting sqref="P1019:P1036">
    <cfRule type="expression" dxfId="234" priority="231">
      <formula>$B$1="الخامس"</formula>
    </cfRule>
    <cfRule type="expression" dxfId="233" priority="232">
      <formula>$B$1="الرابع"</formula>
    </cfRule>
    <cfRule type="expression" dxfId="232" priority="233">
      <formula>$B$1="الثاني"</formula>
    </cfRule>
    <cfRule type="expression" dxfId="231" priority="234">
      <formula>$B$1="الأول"</formula>
    </cfRule>
    <cfRule type="expression" dxfId="230" priority="235">
      <formula>$B$1="الثالث"</formula>
    </cfRule>
  </conditionalFormatting>
  <conditionalFormatting sqref="P1018:P1036">
    <cfRule type="expression" dxfId="229" priority="226">
      <formula>$B$1="الخامس"</formula>
    </cfRule>
    <cfRule type="expression" dxfId="228" priority="227">
      <formula>$B$1="الرابع"</formula>
    </cfRule>
    <cfRule type="expression" dxfId="227" priority="228">
      <formula>$B$1="الثاني"</formula>
    </cfRule>
    <cfRule type="expression" dxfId="226" priority="229">
      <formula>$B$1="الأول"</formula>
    </cfRule>
    <cfRule type="expression" dxfId="225" priority="230">
      <formula>$B$1="الثالث"</formula>
    </cfRule>
  </conditionalFormatting>
  <conditionalFormatting sqref="P1120:P1137">
    <cfRule type="expression" dxfId="224" priority="221">
      <formula>$B$1="الخامس"</formula>
    </cfRule>
    <cfRule type="expression" dxfId="223" priority="222">
      <formula>$B$1="الرابع"</formula>
    </cfRule>
    <cfRule type="expression" dxfId="222" priority="223">
      <formula>$B$1="الثاني"</formula>
    </cfRule>
    <cfRule type="expression" dxfId="221" priority="224">
      <formula>$B$1="الأول"</formula>
    </cfRule>
    <cfRule type="expression" dxfId="220" priority="225">
      <formula>$B$1="الثالث"</formula>
    </cfRule>
  </conditionalFormatting>
  <conditionalFormatting sqref="P1119:P1137">
    <cfRule type="expression" dxfId="219" priority="216">
      <formula>$B$1="الخامس"</formula>
    </cfRule>
    <cfRule type="expression" dxfId="218" priority="217">
      <formula>$B$1="الرابع"</formula>
    </cfRule>
    <cfRule type="expression" dxfId="217" priority="218">
      <formula>$B$1="الثاني"</formula>
    </cfRule>
    <cfRule type="expression" dxfId="216" priority="219">
      <formula>$B$1="الأول"</formula>
    </cfRule>
    <cfRule type="expression" dxfId="215" priority="220">
      <formula>$B$1="الثالث"</formula>
    </cfRule>
  </conditionalFormatting>
  <conditionalFormatting sqref="P1220:P1237">
    <cfRule type="expression" dxfId="214" priority="211">
      <formula>$B$1="الخامس"</formula>
    </cfRule>
    <cfRule type="expression" dxfId="213" priority="212">
      <formula>$B$1="الرابع"</formula>
    </cfRule>
    <cfRule type="expression" dxfId="212" priority="213">
      <formula>$B$1="الثاني"</formula>
    </cfRule>
    <cfRule type="expression" dxfId="211" priority="214">
      <formula>$B$1="الأول"</formula>
    </cfRule>
    <cfRule type="expression" dxfId="210" priority="215">
      <formula>$B$1="الثالث"</formula>
    </cfRule>
  </conditionalFormatting>
  <conditionalFormatting sqref="P1219:P1237">
    <cfRule type="expression" dxfId="209" priority="206">
      <formula>$B$1="الخامس"</formula>
    </cfRule>
    <cfRule type="expression" dxfId="208" priority="207">
      <formula>$B$1="الرابع"</formula>
    </cfRule>
    <cfRule type="expression" dxfId="207" priority="208">
      <formula>$B$1="الثاني"</formula>
    </cfRule>
    <cfRule type="expression" dxfId="206" priority="209">
      <formula>$B$1="الأول"</formula>
    </cfRule>
    <cfRule type="expression" dxfId="205" priority="210">
      <formula>$B$1="الثالث"</formula>
    </cfRule>
  </conditionalFormatting>
  <conditionalFormatting sqref="P1322:P1339">
    <cfRule type="expression" dxfId="204" priority="201">
      <formula>$B$1="الخامس"</formula>
    </cfRule>
    <cfRule type="expression" dxfId="203" priority="202">
      <formula>$B$1="الرابع"</formula>
    </cfRule>
    <cfRule type="expression" dxfId="202" priority="203">
      <formula>$B$1="الثاني"</formula>
    </cfRule>
    <cfRule type="expression" dxfId="201" priority="204">
      <formula>$B$1="الأول"</formula>
    </cfRule>
    <cfRule type="expression" dxfId="200" priority="205">
      <formula>$B$1="الثالث"</formula>
    </cfRule>
  </conditionalFormatting>
  <conditionalFormatting sqref="P1321:P1339">
    <cfRule type="expression" dxfId="199" priority="196">
      <formula>$B$1="الخامس"</formula>
    </cfRule>
    <cfRule type="expression" dxfId="198" priority="197">
      <formula>$B$1="الرابع"</formula>
    </cfRule>
    <cfRule type="expression" dxfId="197" priority="198">
      <formula>$B$1="الثاني"</formula>
    </cfRule>
    <cfRule type="expression" dxfId="196" priority="199">
      <formula>$B$1="الأول"</formula>
    </cfRule>
    <cfRule type="expression" dxfId="195" priority="200">
      <formula>$B$1="الثالث"</formula>
    </cfRule>
  </conditionalFormatting>
  <conditionalFormatting sqref="P1423:P1440">
    <cfRule type="expression" dxfId="194" priority="191">
      <formula>$B$1="الخامس"</formula>
    </cfRule>
    <cfRule type="expression" dxfId="193" priority="192">
      <formula>$B$1="الرابع"</formula>
    </cfRule>
    <cfRule type="expression" dxfId="192" priority="193">
      <formula>$B$1="الثاني"</formula>
    </cfRule>
    <cfRule type="expression" dxfId="191" priority="194">
      <formula>$B$1="الأول"</formula>
    </cfRule>
    <cfRule type="expression" dxfId="190" priority="195">
      <formula>$B$1="الثالث"</formula>
    </cfRule>
  </conditionalFormatting>
  <conditionalFormatting sqref="P1422:P1440">
    <cfRule type="expression" dxfId="189" priority="186">
      <formula>$B$1="الخامس"</formula>
    </cfRule>
    <cfRule type="expression" dxfId="188" priority="187">
      <formula>$B$1="الرابع"</formula>
    </cfRule>
    <cfRule type="expression" dxfId="187" priority="188">
      <formula>$B$1="الثاني"</formula>
    </cfRule>
    <cfRule type="expression" dxfId="186" priority="189">
      <formula>$B$1="الأول"</formula>
    </cfRule>
    <cfRule type="expression" dxfId="185" priority="190">
      <formula>$B$1="الثالث"</formula>
    </cfRule>
  </conditionalFormatting>
  <conditionalFormatting sqref="P1524:P1541">
    <cfRule type="expression" dxfId="184" priority="181">
      <formula>$B$1="الخامس"</formula>
    </cfRule>
    <cfRule type="expression" dxfId="183" priority="182">
      <formula>$B$1="الرابع"</formula>
    </cfRule>
    <cfRule type="expression" dxfId="182" priority="183">
      <formula>$B$1="الثاني"</formula>
    </cfRule>
    <cfRule type="expression" dxfId="181" priority="184">
      <formula>$B$1="الأول"</formula>
    </cfRule>
    <cfRule type="expression" dxfId="180" priority="185">
      <formula>$B$1="الثالث"</formula>
    </cfRule>
  </conditionalFormatting>
  <conditionalFormatting sqref="P1523:P1541">
    <cfRule type="expression" dxfId="179" priority="176">
      <formula>$B$1="الخامس"</formula>
    </cfRule>
    <cfRule type="expression" dxfId="178" priority="177">
      <formula>$B$1="الرابع"</formula>
    </cfRule>
    <cfRule type="expression" dxfId="177" priority="178">
      <formula>$B$1="الثاني"</formula>
    </cfRule>
    <cfRule type="expression" dxfId="176" priority="179">
      <formula>$B$1="الأول"</formula>
    </cfRule>
    <cfRule type="expression" dxfId="175" priority="180">
      <formula>$B$1="الثالث"</formula>
    </cfRule>
  </conditionalFormatting>
  <conditionalFormatting sqref="P1625:P1642">
    <cfRule type="expression" dxfId="174" priority="171">
      <formula>$B$1="الخامس"</formula>
    </cfRule>
    <cfRule type="expression" dxfId="173" priority="172">
      <formula>$B$1="الرابع"</formula>
    </cfRule>
    <cfRule type="expression" dxfId="172" priority="173">
      <formula>$B$1="الثاني"</formula>
    </cfRule>
    <cfRule type="expression" dxfId="171" priority="174">
      <formula>$B$1="الأول"</formula>
    </cfRule>
    <cfRule type="expression" dxfId="170" priority="175">
      <formula>$B$1="الثالث"</formula>
    </cfRule>
  </conditionalFormatting>
  <conditionalFormatting sqref="P1624:P1642">
    <cfRule type="expression" dxfId="169" priority="166">
      <formula>$B$1="الخامس"</formula>
    </cfRule>
    <cfRule type="expression" dxfId="168" priority="167">
      <formula>$B$1="الرابع"</formula>
    </cfRule>
    <cfRule type="expression" dxfId="167" priority="168">
      <formula>$B$1="الثاني"</formula>
    </cfRule>
    <cfRule type="expression" dxfId="166" priority="169">
      <formula>$B$1="الأول"</formula>
    </cfRule>
    <cfRule type="expression" dxfId="165" priority="170">
      <formula>$B$1="الثالث"</formula>
    </cfRule>
  </conditionalFormatting>
  <conditionalFormatting sqref="P1725:P1742">
    <cfRule type="expression" dxfId="164" priority="161">
      <formula>$B$1="الخامس"</formula>
    </cfRule>
    <cfRule type="expression" dxfId="163" priority="162">
      <formula>$B$1="الرابع"</formula>
    </cfRule>
    <cfRule type="expression" dxfId="162" priority="163">
      <formula>$B$1="الثاني"</formula>
    </cfRule>
    <cfRule type="expression" dxfId="161" priority="164">
      <formula>$B$1="الأول"</formula>
    </cfRule>
    <cfRule type="expression" dxfId="160" priority="165">
      <formula>$B$1="الثالث"</formula>
    </cfRule>
  </conditionalFormatting>
  <conditionalFormatting sqref="P1724:P1742">
    <cfRule type="expression" dxfId="159" priority="156">
      <formula>$B$1="الخامس"</formula>
    </cfRule>
    <cfRule type="expression" dxfId="158" priority="157">
      <formula>$B$1="الرابع"</formula>
    </cfRule>
    <cfRule type="expression" dxfId="157" priority="158">
      <formula>$B$1="الثاني"</formula>
    </cfRule>
    <cfRule type="expression" dxfId="156" priority="159">
      <formula>$B$1="الأول"</formula>
    </cfRule>
    <cfRule type="expression" dxfId="155" priority="160">
      <formula>$B$1="الثالث"</formula>
    </cfRule>
  </conditionalFormatting>
  <conditionalFormatting sqref="P1827:P1844">
    <cfRule type="expression" dxfId="154" priority="151">
      <formula>$B$1="الخامس"</formula>
    </cfRule>
    <cfRule type="expression" dxfId="153" priority="152">
      <formula>$B$1="الرابع"</formula>
    </cfRule>
    <cfRule type="expression" dxfId="152" priority="153">
      <formula>$B$1="الثاني"</formula>
    </cfRule>
    <cfRule type="expression" dxfId="151" priority="154">
      <formula>$B$1="الأول"</formula>
    </cfRule>
    <cfRule type="expression" dxfId="150" priority="155">
      <formula>$B$1="الثالث"</formula>
    </cfRule>
  </conditionalFormatting>
  <conditionalFormatting sqref="P1826:P1844">
    <cfRule type="expression" dxfId="149" priority="146">
      <formula>$B$1="الخامس"</formula>
    </cfRule>
    <cfRule type="expression" dxfId="148" priority="147">
      <formula>$B$1="الرابع"</formula>
    </cfRule>
    <cfRule type="expression" dxfId="147" priority="148">
      <formula>$B$1="الثاني"</formula>
    </cfRule>
    <cfRule type="expression" dxfId="146" priority="149">
      <formula>$B$1="الأول"</formula>
    </cfRule>
    <cfRule type="expression" dxfId="145" priority="150">
      <formula>$B$1="الثالث"</formula>
    </cfRule>
  </conditionalFormatting>
  <conditionalFormatting sqref="P1928:P1945">
    <cfRule type="expression" dxfId="144" priority="141">
      <formula>$B$1="الخامس"</formula>
    </cfRule>
    <cfRule type="expression" dxfId="143" priority="142">
      <formula>$B$1="الرابع"</formula>
    </cfRule>
    <cfRule type="expression" dxfId="142" priority="143">
      <formula>$B$1="الثاني"</formula>
    </cfRule>
    <cfRule type="expression" dxfId="141" priority="144">
      <formula>$B$1="الأول"</formula>
    </cfRule>
    <cfRule type="expression" dxfId="140" priority="145">
      <formula>$B$1="الثالث"</formula>
    </cfRule>
  </conditionalFormatting>
  <conditionalFormatting sqref="P1927:P1945">
    <cfRule type="expression" dxfId="139" priority="136">
      <formula>$B$1="الخامس"</formula>
    </cfRule>
    <cfRule type="expression" dxfId="138" priority="137">
      <formula>$B$1="الرابع"</formula>
    </cfRule>
    <cfRule type="expression" dxfId="137" priority="138">
      <formula>$B$1="الثاني"</formula>
    </cfRule>
    <cfRule type="expression" dxfId="136" priority="139">
      <formula>$B$1="الأول"</formula>
    </cfRule>
    <cfRule type="expression" dxfId="135" priority="140">
      <formula>$B$1="الثالث"</formula>
    </cfRule>
  </conditionalFormatting>
  <conditionalFormatting sqref="P2029:P2046">
    <cfRule type="expression" dxfId="134" priority="131">
      <formula>$B$1="الخامس"</formula>
    </cfRule>
    <cfRule type="expression" dxfId="133" priority="132">
      <formula>$B$1="الرابع"</formula>
    </cfRule>
    <cfRule type="expression" dxfId="132" priority="133">
      <formula>$B$1="الثاني"</formula>
    </cfRule>
    <cfRule type="expression" dxfId="131" priority="134">
      <formula>$B$1="الأول"</formula>
    </cfRule>
    <cfRule type="expression" dxfId="130" priority="135">
      <formula>$B$1="الثالث"</formula>
    </cfRule>
  </conditionalFormatting>
  <conditionalFormatting sqref="P2028:P2046">
    <cfRule type="expression" dxfId="129" priority="126">
      <formula>$B$1="الخامس"</formula>
    </cfRule>
    <cfRule type="expression" dxfId="128" priority="127">
      <formula>$B$1="الرابع"</formula>
    </cfRule>
    <cfRule type="expression" dxfId="127" priority="128">
      <formula>$B$1="الثاني"</formula>
    </cfRule>
    <cfRule type="expression" dxfId="126" priority="129">
      <formula>$B$1="الأول"</formula>
    </cfRule>
    <cfRule type="expression" dxfId="125" priority="130">
      <formula>$B$1="الثالث"</formula>
    </cfRule>
  </conditionalFormatting>
  <conditionalFormatting sqref="P2130:P2147">
    <cfRule type="expression" dxfId="124" priority="121">
      <formula>$B$1="الخامس"</formula>
    </cfRule>
    <cfRule type="expression" dxfId="123" priority="122">
      <formula>$B$1="الرابع"</formula>
    </cfRule>
    <cfRule type="expression" dxfId="122" priority="123">
      <formula>$B$1="الثاني"</formula>
    </cfRule>
    <cfRule type="expression" dxfId="121" priority="124">
      <formula>$B$1="الأول"</formula>
    </cfRule>
    <cfRule type="expression" dxfId="120" priority="125">
      <formula>$B$1="الثالث"</formula>
    </cfRule>
  </conditionalFormatting>
  <conditionalFormatting sqref="P2129:P2147">
    <cfRule type="expression" dxfId="119" priority="116">
      <formula>$B$1="الخامس"</formula>
    </cfRule>
    <cfRule type="expression" dxfId="118" priority="117">
      <formula>$B$1="الرابع"</formula>
    </cfRule>
    <cfRule type="expression" dxfId="117" priority="118">
      <formula>$B$1="الثاني"</formula>
    </cfRule>
    <cfRule type="expression" dxfId="116" priority="119">
      <formula>$B$1="الأول"</formula>
    </cfRule>
    <cfRule type="expression" dxfId="115" priority="120">
      <formula>$B$1="الثالث"</formula>
    </cfRule>
  </conditionalFormatting>
  <conditionalFormatting sqref="P2230:P2247">
    <cfRule type="expression" dxfId="114" priority="111">
      <formula>$B$1="الخامس"</formula>
    </cfRule>
    <cfRule type="expression" dxfId="113" priority="112">
      <formula>$B$1="الرابع"</formula>
    </cfRule>
    <cfRule type="expression" dxfId="112" priority="113">
      <formula>$B$1="الثاني"</formula>
    </cfRule>
    <cfRule type="expression" dxfId="111" priority="114">
      <formula>$B$1="الأول"</formula>
    </cfRule>
    <cfRule type="expression" dxfId="110" priority="115">
      <formula>$B$1="الثالث"</formula>
    </cfRule>
  </conditionalFormatting>
  <conditionalFormatting sqref="P2229:P2247">
    <cfRule type="expression" dxfId="109" priority="106">
      <formula>$B$1="الخامس"</formula>
    </cfRule>
    <cfRule type="expression" dxfId="108" priority="107">
      <formula>$B$1="الرابع"</formula>
    </cfRule>
    <cfRule type="expression" dxfId="107" priority="108">
      <formula>$B$1="الثاني"</formula>
    </cfRule>
    <cfRule type="expression" dxfId="106" priority="109">
      <formula>$B$1="الأول"</formula>
    </cfRule>
    <cfRule type="expression" dxfId="105" priority="110">
      <formula>$B$1="الثالث"</formula>
    </cfRule>
  </conditionalFormatting>
  <conditionalFormatting sqref="P2332:P2349">
    <cfRule type="expression" dxfId="104" priority="101">
      <formula>$B$1="الخامس"</formula>
    </cfRule>
    <cfRule type="expression" dxfId="103" priority="102">
      <formula>$B$1="الرابع"</formula>
    </cfRule>
    <cfRule type="expression" dxfId="102" priority="103">
      <formula>$B$1="الثاني"</formula>
    </cfRule>
    <cfRule type="expression" dxfId="101" priority="104">
      <formula>$B$1="الأول"</formula>
    </cfRule>
    <cfRule type="expression" dxfId="100" priority="105">
      <formula>$B$1="الثالث"</formula>
    </cfRule>
  </conditionalFormatting>
  <conditionalFormatting sqref="P2331:P2349">
    <cfRule type="expression" dxfId="99" priority="96">
      <formula>$B$1="الخامس"</formula>
    </cfRule>
    <cfRule type="expression" dxfId="98" priority="97">
      <formula>$B$1="الرابع"</formula>
    </cfRule>
    <cfRule type="expression" dxfId="97" priority="98">
      <formula>$B$1="الثاني"</formula>
    </cfRule>
    <cfRule type="expression" dxfId="96" priority="99">
      <formula>$B$1="الأول"</formula>
    </cfRule>
    <cfRule type="expression" dxfId="95" priority="100">
      <formula>$B$1="الثالث"</formula>
    </cfRule>
  </conditionalFormatting>
  <conditionalFormatting sqref="P2433:P2450">
    <cfRule type="expression" dxfId="94" priority="91">
      <formula>$B$1="الخامس"</formula>
    </cfRule>
    <cfRule type="expression" dxfId="93" priority="92">
      <formula>$B$1="الرابع"</formula>
    </cfRule>
    <cfRule type="expression" dxfId="92" priority="93">
      <formula>$B$1="الثاني"</formula>
    </cfRule>
    <cfRule type="expression" dxfId="91" priority="94">
      <formula>$B$1="الأول"</formula>
    </cfRule>
    <cfRule type="expression" dxfId="90" priority="95">
      <formula>$B$1="الثالث"</formula>
    </cfRule>
  </conditionalFormatting>
  <conditionalFormatting sqref="P2432:P2450">
    <cfRule type="expression" dxfId="89" priority="86">
      <formula>$B$1="الخامس"</formula>
    </cfRule>
    <cfRule type="expression" dxfId="88" priority="87">
      <formula>$B$1="الرابع"</formula>
    </cfRule>
    <cfRule type="expression" dxfId="87" priority="88">
      <formula>$B$1="الثاني"</formula>
    </cfRule>
    <cfRule type="expression" dxfId="86" priority="89">
      <formula>$B$1="الأول"</formula>
    </cfRule>
    <cfRule type="expression" dxfId="85" priority="90">
      <formula>$B$1="الثالث"</formula>
    </cfRule>
  </conditionalFormatting>
  <conditionalFormatting sqref="P2534:P2551">
    <cfRule type="expression" dxfId="84" priority="81">
      <formula>$B$1="الخامس"</formula>
    </cfRule>
    <cfRule type="expression" dxfId="83" priority="82">
      <formula>$B$1="الرابع"</formula>
    </cfRule>
    <cfRule type="expression" dxfId="82" priority="83">
      <formula>$B$1="الثاني"</formula>
    </cfRule>
    <cfRule type="expression" dxfId="81" priority="84">
      <formula>$B$1="الأول"</formula>
    </cfRule>
    <cfRule type="expression" dxfId="80" priority="85">
      <formula>$B$1="الثالث"</formula>
    </cfRule>
  </conditionalFormatting>
  <conditionalFormatting sqref="P2533:P2551">
    <cfRule type="expression" dxfId="79" priority="76">
      <formula>$B$1="الخامس"</formula>
    </cfRule>
    <cfRule type="expression" dxfId="78" priority="77">
      <formula>$B$1="الرابع"</formula>
    </cfRule>
    <cfRule type="expression" dxfId="77" priority="78">
      <formula>$B$1="الثاني"</formula>
    </cfRule>
    <cfRule type="expression" dxfId="76" priority="79">
      <formula>$B$1="الأول"</formula>
    </cfRule>
    <cfRule type="expression" dxfId="75" priority="80">
      <formula>$B$1="الثالث"</formula>
    </cfRule>
  </conditionalFormatting>
  <conditionalFormatting sqref="P2635:P2652">
    <cfRule type="expression" dxfId="74" priority="71">
      <formula>$B$1="الخامس"</formula>
    </cfRule>
    <cfRule type="expression" dxfId="73" priority="72">
      <formula>$B$1="الرابع"</formula>
    </cfRule>
    <cfRule type="expression" dxfId="72" priority="73">
      <formula>$B$1="الثاني"</formula>
    </cfRule>
    <cfRule type="expression" dxfId="71" priority="74">
      <formula>$B$1="الأول"</formula>
    </cfRule>
    <cfRule type="expression" dxfId="70" priority="75">
      <formula>$B$1="الثالث"</formula>
    </cfRule>
  </conditionalFormatting>
  <conditionalFormatting sqref="P2634:P2652">
    <cfRule type="expression" dxfId="69" priority="66">
      <formula>$B$1="الخامس"</formula>
    </cfRule>
    <cfRule type="expression" dxfId="68" priority="67">
      <formula>$B$1="الرابع"</formula>
    </cfRule>
    <cfRule type="expression" dxfId="67" priority="68">
      <formula>$B$1="الثاني"</formula>
    </cfRule>
    <cfRule type="expression" dxfId="66" priority="69">
      <formula>$B$1="الأول"</formula>
    </cfRule>
    <cfRule type="expression" dxfId="65" priority="70">
      <formula>$B$1="الثالث"</formula>
    </cfRule>
  </conditionalFormatting>
  <conditionalFormatting sqref="P2735:P2752">
    <cfRule type="expression" dxfId="64" priority="61">
      <formula>$B$1="الخامس"</formula>
    </cfRule>
    <cfRule type="expression" dxfId="63" priority="62">
      <formula>$B$1="الرابع"</formula>
    </cfRule>
    <cfRule type="expression" dxfId="62" priority="63">
      <formula>$B$1="الثاني"</formula>
    </cfRule>
    <cfRule type="expression" dxfId="61" priority="64">
      <formula>$B$1="الأول"</formula>
    </cfRule>
    <cfRule type="expression" dxfId="60" priority="65">
      <formula>$B$1="الثالث"</formula>
    </cfRule>
  </conditionalFormatting>
  <conditionalFormatting sqref="P2734:P2752">
    <cfRule type="expression" dxfId="59" priority="56">
      <formula>$B$1="الخامس"</formula>
    </cfRule>
    <cfRule type="expression" dxfId="58" priority="57">
      <formula>$B$1="الرابع"</formula>
    </cfRule>
    <cfRule type="expression" dxfId="57" priority="58">
      <formula>$B$1="الثاني"</formula>
    </cfRule>
    <cfRule type="expression" dxfId="56" priority="59">
      <formula>$B$1="الأول"</formula>
    </cfRule>
    <cfRule type="expression" dxfId="55" priority="60">
      <formula>$B$1="الثالث"</formula>
    </cfRule>
  </conditionalFormatting>
  <conditionalFormatting sqref="P2837:P2854">
    <cfRule type="expression" dxfId="54" priority="51">
      <formula>$B$1="الخامس"</formula>
    </cfRule>
    <cfRule type="expression" dxfId="53" priority="52">
      <formula>$B$1="الرابع"</formula>
    </cfRule>
    <cfRule type="expression" dxfId="52" priority="53">
      <formula>$B$1="الثاني"</formula>
    </cfRule>
    <cfRule type="expression" dxfId="51" priority="54">
      <formula>$B$1="الأول"</formula>
    </cfRule>
    <cfRule type="expression" dxfId="50" priority="55">
      <formula>$B$1="الثالث"</formula>
    </cfRule>
  </conditionalFormatting>
  <conditionalFormatting sqref="P2836:P2854">
    <cfRule type="expression" dxfId="49" priority="46">
      <formula>$B$1="الخامس"</formula>
    </cfRule>
    <cfRule type="expression" dxfId="48" priority="47">
      <formula>$B$1="الرابع"</formula>
    </cfRule>
    <cfRule type="expression" dxfId="47" priority="48">
      <formula>$B$1="الثاني"</formula>
    </cfRule>
    <cfRule type="expression" dxfId="46" priority="49">
      <formula>$B$1="الأول"</formula>
    </cfRule>
    <cfRule type="expression" dxfId="45" priority="50">
      <formula>$B$1="الثالث"</formula>
    </cfRule>
  </conditionalFormatting>
  <conditionalFormatting sqref="P2938:P2955">
    <cfRule type="expression" dxfId="44" priority="41">
      <formula>$B$1="الخامس"</formula>
    </cfRule>
    <cfRule type="expression" dxfId="43" priority="42">
      <formula>$B$1="الرابع"</formula>
    </cfRule>
    <cfRule type="expression" dxfId="42" priority="43">
      <formula>$B$1="الثاني"</formula>
    </cfRule>
    <cfRule type="expression" dxfId="41" priority="44">
      <formula>$B$1="الأول"</formula>
    </cfRule>
    <cfRule type="expression" dxfId="40" priority="45">
      <formula>$B$1="الثالث"</formula>
    </cfRule>
  </conditionalFormatting>
  <conditionalFormatting sqref="P2937:P2955">
    <cfRule type="expression" dxfId="39" priority="36">
      <formula>$B$1="الخامس"</formula>
    </cfRule>
    <cfRule type="expression" dxfId="38" priority="37">
      <formula>$B$1="الرابع"</formula>
    </cfRule>
    <cfRule type="expression" dxfId="37" priority="38">
      <formula>$B$1="الثاني"</formula>
    </cfRule>
    <cfRule type="expression" dxfId="36" priority="39">
      <formula>$B$1="الأول"</formula>
    </cfRule>
    <cfRule type="expression" dxfId="35" priority="40">
      <formula>$B$1="الثالث"</formula>
    </cfRule>
  </conditionalFormatting>
  <conditionalFormatting sqref="P3039:P3056">
    <cfRule type="expression" dxfId="34" priority="31">
      <formula>$B$1="الخامس"</formula>
    </cfRule>
    <cfRule type="expression" dxfId="33" priority="32">
      <formula>$B$1="الرابع"</formula>
    </cfRule>
    <cfRule type="expression" dxfId="32" priority="33">
      <formula>$B$1="الثاني"</formula>
    </cfRule>
    <cfRule type="expression" dxfId="31" priority="34">
      <formula>$B$1="الأول"</formula>
    </cfRule>
    <cfRule type="expression" dxfId="30" priority="35">
      <formula>$B$1="الثالث"</formula>
    </cfRule>
  </conditionalFormatting>
  <conditionalFormatting sqref="P3038:P3056">
    <cfRule type="expression" dxfId="29" priority="26">
      <formula>$B$1="الخامس"</formula>
    </cfRule>
    <cfRule type="expression" dxfId="28" priority="27">
      <formula>$B$1="الرابع"</formula>
    </cfRule>
    <cfRule type="expression" dxfId="27" priority="28">
      <formula>$B$1="الثاني"</formula>
    </cfRule>
    <cfRule type="expression" dxfId="26" priority="29">
      <formula>$B$1="الأول"</formula>
    </cfRule>
    <cfRule type="expression" dxfId="25" priority="30">
      <formula>$B$1="الثالث"</formula>
    </cfRule>
  </conditionalFormatting>
  <conditionalFormatting sqref="P3140:P3157">
    <cfRule type="expression" dxfId="24" priority="21">
      <formula>$B$1="الخامس"</formula>
    </cfRule>
    <cfRule type="expression" dxfId="23" priority="22">
      <formula>$B$1="الرابع"</formula>
    </cfRule>
    <cfRule type="expression" dxfId="22" priority="23">
      <formula>$B$1="الثاني"</formula>
    </cfRule>
    <cfRule type="expression" dxfId="21" priority="24">
      <formula>$B$1="الأول"</formula>
    </cfRule>
    <cfRule type="expression" dxfId="20" priority="25">
      <formula>$B$1="الثالث"</formula>
    </cfRule>
  </conditionalFormatting>
  <conditionalFormatting sqref="P3139:P3157">
    <cfRule type="expression" dxfId="19" priority="16">
      <formula>$B$1="الخامس"</formula>
    </cfRule>
    <cfRule type="expression" dxfId="18" priority="17">
      <formula>$B$1="الرابع"</formula>
    </cfRule>
    <cfRule type="expression" dxfId="17" priority="18">
      <formula>$B$1="الثاني"</formula>
    </cfRule>
    <cfRule type="expression" dxfId="16" priority="19">
      <formula>$B$1="الأول"</formula>
    </cfRule>
    <cfRule type="expression" dxfId="15" priority="20">
      <formula>$B$1="الثالث"</formula>
    </cfRule>
  </conditionalFormatting>
  <conditionalFormatting sqref="P3240:P3257">
    <cfRule type="expression" dxfId="14" priority="11">
      <formula>$B$1="الخامس"</formula>
    </cfRule>
    <cfRule type="expression" dxfId="13" priority="12">
      <formula>$B$1="الرابع"</formula>
    </cfRule>
    <cfRule type="expression" dxfId="12" priority="13">
      <formula>$B$1="الثاني"</formula>
    </cfRule>
    <cfRule type="expression" dxfId="11" priority="14">
      <formula>$B$1="الأول"</formula>
    </cfRule>
    <cfRule type="expression" dxfId="10" priority="15">
      <formula>$B$1="الثالث"</formula>
    </cfRule>
  </conditionalFormatting>
  <conditionalFormatting sqref="P3239:P3257">
    <cfRule type="expression" dxfId="9" priority="6">
      <formula>$B$1="الخامس"</formula>
    </cfRule>
    <cfRule type="expression" dxfId="8" priority="7">
      <formula>$B$1="الرابع"</formula>
    </cfRule>
    <cfRule type="expression" dxfId="7" priority="8">
      <formula>$B$1="الثاني"</formula>
    </cfRule>
    <cfRule type="expression" dxfId="6" priority="9">
      <formula>$B$1="الأول"</formula>
    </cfRule>
    <cfRule type="expression" dxfId="5" priority="10">
      <formula>$B$1="الثالث"</formula>
    </cfRule>
  </conditionalFormatting>
  <conditionalFormatting sqref="P153">
    <cfRule type="expression" dxfId="4" priority="1">
      <formula>$B$1="الخامس"</formula>
    </cfRule>
    <cfRule type="expression" dxfId="3" priority="2">
      <formula>$B$1="الرابع"</formula>
    </cfRule>
    <cfRule type="expression" dxfId="2" priority="3">
      <formula>$B$1="الثاني"</formula>
    </cfRule>
    <cfRule type="expression" dxfId="1" priority="4">
      <formula>$B$1="الأول"</formula>
    </cfRule>
    <cfRule type="expression" dxfId="0" priority="5">
      <formula>$B$1="الثالث"</formula>
    </cfRule>
  </conditionalFormatting>
  <dataValidations count="1">
    <dataValidation type="list" allowBlank="1" showInputMessage="1" showErrorMessage="1" sqref="B1">
      <formula1>"_01,_02,_03,_04,_05,_06,_07,_08,_09,_10,_11,_12,_13,_14,_15,_16,_17,_18,_19,_20,_21,_22,_23,_24,_25,_26,_27,_28,_29,_30,_31"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31</vt:i4>
      </vt:variant>
    </vt:vector>
  </HeadingPairs>
  <TitlesOfParts>
    <vt:vector size="32" baseType="lpstr">
      <vt:lpstr>Feuil1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prot-civil</dc:creator>
  <cp:lastModifiedBy>abdrezak</cp:lastModifiedBy>
  <cp:lastPrinted>2015-03-31T13:43:20Z</cp:lastPrinted>
  <dcterms:created xsi:type="dcterms:W3CDTF">2015-03-31T07:26:31Z</dcterms:created>
  <dcterms:modified xsi:type="dcterms:W3CDTF">2015-04-11T11:35:12Z</dcterms:modified>
</cp:coreProperties>
</file>