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0" windowWidth="21015" windowHeight="107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R77" i="1"/>
  <c r="O77"/>
  <c r="Q77"/>
  <c r="P77"/>
  <c r="W77"/>
  <c r="X77" s="1"/>
  <c r="Z77"/>
  <c r="Y77" s="1"/>
  <c r="Z76"/>
  <c r="Y76" s="1"/>
  <c r="W76"/>
  <c r="X76" s="1"/>
  <c r="S76"/>
  <c r="T76" s="1"/>
  <c r="V76"/>
  <c r="U76" s="1"/>
  <c r="S64"/>
  <c r="V64"/>
  <c r="S65"/>
  <c r="V65"/>
  <c r="U64" s="1"/>
  <c r="S66"/>
  <c r="T66" s="1"/>
  <c r="V66"/>
  <c r="U65" s="1"/>
  <c r="R62"/>
  <c r="O62"/>
  <c r="O63"/>
  <c r="P63" s="1"/>
  <c r="R63"/>
  <c r="Q62" s="1"/>
  <c r="S59"/>
  <c r="V59"/>
  <c r="S60"/>
  <c r="T59" s="1"/>
  <c r="V60"/>
  <c r="U60" s="1"/>
  <c r="S61"/>
  <c r="T61"/>
  <c r="V61"/>
  <c r="U61" s="1"/>
  <c r="O54"/>
  <c r="R54"/>
  <c r="O55"/>
  <c r="P55" s="1"/>
  <c r="R55"/>
  <c r="Q54" s="1"/>
  <c r="O56"/>
  <c r="R56"/>
  <c r="O57"/>
  <c r="P57" s="1"/>
  <c r="R57"/>
  <c r="Q56" s="1"/>
  <c r="O58"/>
  <c r="P58" s="1"/>
  <c r="Q58"/>
  <c r="R58"/>
  <c r="V75"/>
  <c r="U75" s="1"/>
  <c r="S75"/>
  <c r="T75" s="1"/>
  <c r="O67"/>
  <c r="R67"/>
  <c r="O68"/>
  <c r="R68"/>
  <c r="Q67" s="1"/>
  <c r="O69"/>
  <c r="R69"/>
  <c r="Q68" s="1"/>
  <c r="O70"/>
  <c r="R70"/>
  <c r="Q69" s="1"/>
  <c r="O71"/>
  <c r="P71" s="1"/>
  <c r="R71"/>
  <c r="Q70" s="1"/>
  <c r="O72"/>
  <c r="R72"/>
  <c r="O73"/>
  <c r="P73" s="1"/>
  <c r="R73"/>
  <c r="Q72" s="1"/>
  <c r="O74"/>
  <c r="R74"/>
  <c r="O75"/>
  <c r="P75" s="1"/>
  <c r="R75"/>
  <c r="Q74" s="1"/>
  <c r="R66"/>
  <c r="O66"/>
  <c r="P66" s="1"/>
  <c r="V63"/>
  <c r="U63" s="1"/>
  <c r="S63"/>
  <c r="T63" s="1"/>
  <c r="R61"/>
  <c r="O61"/>
  <c r="V58"/>
  <c r="S58"/>
  <c r="U58"/>
  <c r="S50"/>
  <c r="V50"/>
  <c r="S51"/>
  <c r="V51"/>
  <c r="U50" s="1"/>
  <c r="S52"/>
  <c r="V52"/>
  <c r="U51" s="1"/>
  <c r="S53"/>
  <c r="T53" s="1"/>
  <c r="U53"/>
  <c r="V53"/>
  <c r="O46"/>
  <c r="R46"/>
  <c r="O47"/>
  <c r="R47"/>
  <c r="Q46" s="1"/>
  <c r="O48"/>
  <c r="R48"/>
  <c r="Q47" s="1"/>
  <c r="O49"/>
  <c r="P49" s="1"/>
  <c r="R49"/>
  <c r="Q48" s="1"/>
  <c r="R53"/>
  <c r="Q53" s="1"/>
  <c r="O53"/>
  <c r="V49"/>
  <c r="S49"/>
  <c r="T49" s="1"/>
  <c r="R45"/>
  <c r="O45"/>
  <c r="P45" s="1"/>
  <c r="Z43"/>
  <c r="Z44"/>
  <c r="Z45"/>
  <c r="W43"/>
  <c r="W44"/>
  <c r="W45"/>
  <c r="R42"/>
  <c r="O42"/>
  <c r="Q42"/>
  <c r="P42"/>
  <c r="V32"/>
  <c r="V33"/>
  <c r="V34"/>
  <c r="V35"/>
  <c r="V36"/>
  <c r="V37"/>
  <c r="V38"/>
  <c r="V39"/>
  <c r="V40"/>
  <c r="V41"/>
  <c r="S32"/>
  <c r="S33"/>
  <c r="S34"/>
  <c r="S35"/>
  <c r="S36"/>
  <c r="S37"/>
  <c r="S38"/>
  <c r="S39"/>
  <c r="S40"/>
  <c r="S41"/>
  <c r="Z21"/>
  <c r="Z22"/>
  <c r="Z23"/>
  <c r="Z24"/>
  <c r="W21"/>
  <c r="W22"/>
  <c r="W23"/>
  <c r="X22" s="1"/>
  <c r="W24"/>
  <c r="V18"/>
  <c r="V19"/>
  <c r="S18"/>
  <c r="S19"/>
  <c r="Y45"/>
  <c r="X45"/>
  <c r="U41"/>
  <c r="T41"/>
  <c r="Y24"/>
  <c r="X24"/>
  <c r="U19"/>
  <c r="T19"/>
  <c r="X43"/>
  <c r="X44"/>
  <c r="Y44"/>
  <c r="Y43"/>
  <c r="Q45"/>
  <c r="Z42"/>
  <c r="W42"/>
  <c r="X42"/>
  <c r="Y42"/>
  <c r="R41"/>
  <c r="O41"/>
  <c r="P41" s="1"/>
  <c r="T36"/>
  <c r="T37"/>
  <c r="U36"/>
  <c r="T38"/>
  <c r="U37"/>
  <c r="T39"/>
  <c r="U38"/>
  <c r="T40"/>
  <c r="U39"/>
  <c r="Q41"/>
  <c r="T32"/>
  <c r="T33"/>
  <c r="U32"/>
  <c r="T34"/>
  <c r="U34"/>
  <c r="U33"/>
  <c r="T35"/>
  <c r="U35"/>
  <c r="V31"/>
  <c r="S31"/>
  <c r="T31" s="1"/>
  <c r="O29"/>
  <c r="R29"/>
  <c r="O30"/>
  <c r="R30"/>
  <c r="Q29" s="1"/>
  <c r="O31"/>
  <c r="P31" s="1"/>
  <c r="R31"/>
  <c r="Q30" s="1"/>
  <c r="R28"/>
  <c r="O28"/>
  <c r="S27"/>
  <c r="V27"/>
  <c r="S28"/>
  <c r="T28" s="1"/>
  <c r="V28"/>
  <c r="U27" s="1"/>
  <c r="P28"/>
  <c r="Q28"/>
  <c r="V26"/>
  <c r="U26" s="1"/>
  <c r="S26"/>
  <c r="O25"/>
  <c r="P25" s="1"/>
  <c r="R25"/>
  <c r="Q25" s="1"/>
  <c r="O26"/>
  <c r="P26" s="1"/>
  <c r="R26"/>
  <c r="Q26" s="1"/>
  <c r="R24"/>
  <c r="Q24" s="1"/>
  <c r="O24"/>
  <c r="P24" s="1"/>
  <c r="Y21"/>
  <c r="Y22"/>
  <c r="Y23"/>
  <c r="Z20"/>
  <c r="W20"/>
  <c r="O20"/>
  <c r="P20" s="1"/>
  <c r="R20"/>
  <c r="Q20" s="1"/>
  <c r="Y20"/>
  <c r="R19"/>
  <c r="O19"/>
  <c r="P19" s="1"/>
  <c r="T18"/>
  <c r="U18"/>
  <c r="Q19"/>
  <c r="V17"/>
  <c r="U17" s="1"/>
  <c r="S17"/>
  <c r="O17"/>
  <c r="P17" s="1"/>
  <c r="R17"/>
  <c r="Q17" s="1"/>
  <c r="R16"/>
  <c r="O16"/>
  <c r="R15"/>
  <c r="Q15" s="1"/>
  <c r="O15"/>
  <c r="P15" s="1"/>
  <c r="R14"/>
  <c r="Q14" s="1"/>
  <c r="O14"/>
  <c r="P14" s="1"/>
  <c r="R13"/>
  <c r="Q13" s="1"/>
  <c r="O13"/>
  <c r="P13" s="1"/>
  <c r="T27" l="1"/>
  <c r="P30"/>
  <c r="P29"/>
  <c r="Q49"/>
  <c r="U52"/>
  <c r="T52"/>
  <c r="T51"/>
  <c r="T50"/>
  <c r="Q75"/>
  <c r="P74"/>
  <c r="Q73"/>
  <c r="P72"/>
  <c r="Q71"/>
  <c r="Q57"/>
  <c r="P56"/>
  <c r="Q55"/>
  <c r="T60"/>
  <c r="U59"/>
  <c r="Q63"/>
  <c r="U66"/>
  <c r="P16"/>
  <c r="U28"/>
  <c r="Q31"/>
  <c r="X21"/>
  <c r="P48"/>
  <c r="P47"/>
  <c r="P46"/>
  <c r="P70"/>
  <c r="P69"/>
  <c r="P68"/>
  <c r="P67"/>
  <c r="P54"/>
  <c r="P62"/>
  <c r="T65"/>
  <c r="T64"/>
  <c r="P61"/>
  <c r="Q66"/>
  <c r="Q61"/>
  <c r="T58"/>
  <c r="P53"/>
  <c r="U49"/>
  <c r="X20"/>
  <c r="X23"/>
  <c r="T17"/>
  <c r="U40"/>
  <c r="U31"/>
  <c r="T26"/>
  <c r="Q16"/>
</calcChain>
</file>

<file path=xl/sharedStrings.xml><?xml version="1.0" encoding="utf-8"?>
<sst xmlns="http://schemas.openxmlformats.org/spreadsheetml/2006/main" count="19" uniqueCount="19">
  <si>
    <t>الوقت</t>
  </si>
  <si>
    <t>أعلى</t>
  </si>
  <si>
    <t>أدنى</t>
  </si>
  <si>
    <t>قمة</t>
  </si>
  <si>
    <t>قاع</t>
  </si>
  <si>
    <t>السلام عليكم ورحمة  الله وبركاته</t>
  </si>
  <si>
    <t>الاخوة الافاضل</t>
  </si>
  <si>
    <t>اولا</t>
  </si>
  <si>
    <t>ثانيا</t>
  </si>
  <si>
    <t>ثالثا</t>
  </si>
  <si>
    <t>نبدأ البحث من بعد القيمة التي حصلنا عليها كما في المعادلات المقابلة باليمين</t>
  </si>
  <si>
    <t>رابعا</t>
  </si>
  <si>
    <t>خامسا</t>
  </si>
  <si>
    <t>يتم تكرار الكود بنفس الطريقة حتى نهاية البيانانات في العامودين G و H</t>
  </si>
  <si>
    <t>مطلوب كود يستخرج  القمم والقيعان حيث ان البداية هي القاع بالخلية الصفراء H12</t>
  </si>
  <si>
    <t>نبحث  بعد هذا القاع عن اعلى  قيمة وادنى قيمة في العامودين G و H حسب المعادلات فيM,N,O,B</t>
  </si>
  <si>
    <t>عند ظهور القيمة المطلقة True في العامودين N و O  يتم اعتماد القيمتين ولصقها في عامودي القمة والقاع J و K في الجهة المقابلة للرقم الاصلي</t>
  </si>
  <si>
    <t>في كل مرة عند ظهور القيمة المطلقة True في العامودين N و O  يتم اعتماد القيمتين ولصقها في عامودي القمة والقاع J و K في الجهة المقابلة للرقم الاصلي</t>
  </si>
  <si>
    <t>هنا المفروض يتوقف الكود لعدم وجود بيانات كافيه لتحقيق الشرط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</si>
</sst>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rgb="FF00B0F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" fontId="0" fillId="0" borderId="0" xfId="0" applyNumberFormat="1" applyBorder="1" applyProtection="1"/>
    <xf numFmtId="4" fontId="0" fillId="2" borderId="0" xfId="0" applyNumberFormat="1" applyFill="1" applyBorder="1" applyProtection="1"/>
    <xf numFmtId="4" fontId="0" fillId="0" borderId="0" xfId="0" applyNumberFormat="1"/>
    <xf numFmtId="4" fontId="0" fillId="2" borderId="0" xfId="0" applyNumberFormat="1" applyFill="1"/>
    <xf numFmtId="4" fontId="0" fillId="0" borderId="0" xfId="0" applyNumberFormat="1" applyFill="1"/>
    <xf numFmtId="4" fontId="0" fillId="3" borderId="0" xfId="0" applyNumberFormat="1" applyFill="1"/>
    <xf numFmtId="4" fontId="0" fillId="4" borderId="0" xfId="0" applyNumberFormat="1" applyFill="1"/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0" fillId="4" borderId="0" xfId="0" applyNumberFormat="1" applyFill="1" applyBorder="1" applyProtection="1"/>
    <xf numFmtId="4" fontId="0" fillId="0" borderId="0" xfId="0" applyNumberFormat="1" applyFill="1" applyBorder="1" applyProtection="1"/>
    <xf numFmtId="4" fontId="0" fillId="5" borderId="0" xfId="0" applyNumberFormat="1" applyFill="1"/>
    <xf numFmtId="4" fontId="0" fillId="5" borderId="0" xfId="0" applyNumberFormat="1" applyFill="1" applyBorder="1" applyProtection="1"/>
    <xf numFmtId="4" fontId="0" fillId="6" borderId="0" xfId="0" applyNumberFormat="1" applyFill="1"/>
    <xf numFmtId="4" fontId="0" fillId="6" borderId="0" xfId="0" applyNumberFormat="1" applyFill="1" applyBorder="1" applyProtection="1"/>
    <xf numFmtId="4" fontId="0" fillId="7" borderId="0" xfId="0" applyNumberFormat="1" applyFill="1"/>
    <xf numFmtId="4" fontId="0" fillId="7" borderId="0" xfId="0" applyNumberFormat="1" applyFill="1" applyBorder="1" applyProtection="1"/>
    <xf numFmtId="4" fontId="0" fillId="8" borderId="0" xfId="0" applyNumberFormat="1" applyFill="1"/>
    <xf numFmtId="4" fontId="0" fillId="9" borderId="0" xfId="0" applyNumberFormat="1" applyFill="1" applyBorder="1" applyProtection="1"/>
    <xf numFmtId="4" fontId="0" fillId="9" borderId="0" xfId="0" applyNumberFormat="1" applyFill="1"/>
    <xf numFmtId="4" fontId="0" fillId="10" borderId="0" xfId="0" applyNumberFormat="1" applyFill="1"/>
    <xf numFmtId="4" fontId="0" fillId="11" borderId="0" xfId="0" applyNumberFormat="1" applyFill="1"/>
    <xf numFmtId="4" fontId="0" fillId="12" borderId="0" xfId="0" applyNumberFormat="1" applyFill="1"/>
    <xf numFmtId="4" fontId="0" fillId="12" borderId="0" xfId="0" applyNumberFormat="1" applyFill="1" applyBorder="1" applyProtection="1"/>
    <xf numFmtId="4" fontId="0" fillId="13" borderId="0" xfId="0" applyNumberFormat="1" applyFill="1"/>
    <xf numFmtId="4" fontId="2" fillId="14" borderId="0" xfId="0" applyNumberFormat="1" applyFont="1" applyFill="1"/>
    <xf numFmtId="4" fontId="0" fillId="15" borderId="0" xfId="0" applyNumberFormat="1" applyFill="1"/>
    <xf numFmtId="4" fontId="0" fillId="16" borderId="0" xfId="0" applyNumberFormat="1" applyFill="1"/>
    <xf numFmtId="4" fontId="0" fillId="17" borderId="0" xfId="0" applyNumberFormat="1" applyFill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2">
    <dxf>
      <fill>
        <patternFill>
          <bgColor indexed="10"/>
        </patternFill>
      </fill>
    </dxf>
    <dxf>
      <font>
        <condense val="0"/>
        <extend val="0"/>
        <color indexed="8"/>
      </font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AA78"/>
  <sheetViews>
    <sheetView rightToLeft="1" tabSelected="1" topLeftCell="A6" workbookViewId="0">
      <pane ySplit="6" topLeftCell="A12" activePane="bottomLeft" state="frozenSplit"/>
      <selection activeCell="A6" sqref="A6"/>
      <selection pane="bottomLeft" activeCell="X78" sqref="X78"/>
    </sheetView>
  </sheetViews>
  <sheetFormatPr defaultRowHeight="15"/>
  <cols>
    <col min="1" max="1" width="2.28515625" style="3" customWidth="1"/>
    <col min="2" max="3" width="9.140625" style="3" hidden="1" customWidth="1"/>
    <col min="4" max="4" width="7.140625" style="3" hidden="1" customWidth="1"/>
    <col min="5" max="6" width="9.140625" style="3" hidden="1" customWidth="1"/>
    <col min="7" max="7" width="9.28515625" style="3" bestFit="1" customWidth="1"/>
    <col min="8" max="8" width="9.140625" style="3" bestFit="1" customWidth="1"/>
    <col min="9" max="9" width="0" style="3" hidden="1" customWidth="1"/>
    <col min="10" max="10" width="2.28515625" style="3" customWidth="1"/>
    <col min="11" max="12" width="9.28515625" style="3" bestFit="1" customWidth="1"/>
    <col min="13" max="13" width="0" style="3" hidden="1" customWidth="1"/>
    <col min="14" max="14" width="4.28515625" style="3" customWidth="1"/>
    <col min="15" max="26" width="9.28515625" style="3" bestFit="1" customWidth="1"/>
    <col min="27" max="16384" width="9.140625" style="3"/>
  </cols>
  <sheetData>
    <row r="1" spans="4:20" ht="15" hidden="1" customHeight="1"/>
    <row r="2" spans="4:20" ht="15" hidden="1" customHeight="1"/>
    <row r="3" spans="4:20" ht="15" hidden="1" customHeight="1"/>
    <row r="4" spans="4:20" ht="15" hidden="1" customHeight="1"/>
    <row r="5" spans="4:20" ht="15" hidden="1" customHeight="1"/>
    <row r="6" spans="4:20">
      <c r="R6" s="8" t="s">
        <v>5</v>
      </c>
    </row>
    <row r="7" spans="4:20">
      <c r="R7" s="8"/>
    </row>
    <row r="8" spans="4:20">
      <c r="R8" s="8" t="s">
        <v>6</v>
      </c>
    </row>
    <row r="9" spans="4:20">
      <c r="R9" s="8"/>
    </row>
    <row r="10" spans="4:20">
      <c r="R10" s="8" t="s">
        <v>14</v>
      </c>
    </row>
    <row r="11" spans="4:20">
      <c r="E11" s="3" t="s">
        <v>0</v>
      </c>
      <c r="G11" s="3" t="s">
        <v>1</v>
      </c>
      <c r="H11" s="3" t="s">
        <v>2</v>
      </c>
      <c r="K11" s="3" t="s">
        <v>3</v>
      </c>
      <c r="L11" s="3" t="s">
        <v>4</v>
      </c>
    </row>
    <row r="12" spans="4:20">
      <c r="D12" s="1"/>
      <c r="E12" s="1"/>
      <c r="F12" s="1"/>
      <c r="G12" s="1">
        <v>1455.23</v>
      </c>
      <c r="H12" s="2">
        <v>1313.58</v>
      </c>
      <c r="L12" s="3">
        <v>1313.58</v>
      </c>
    </row>
    <row r="13" spans="4:20">
      <c r="D13" s="1"/>
      <c r="E13" s="1"/>
      <c r="F13" s="1"/>
      <c r="G13" s="1">
        <v>1535.31</v>
      </c>
      <c r="H13" s="11">
        <v>1410.1</v>
      </c>
      <c r="L13" s="7">
        <v>1410.1</v>
      </c>
      <c r="O13" s="3">
        <f>MAX($G$13:G13)</f>
        <v>1535.31</v>
      </c>
      <c r="P13" s="3" t="b">
        <f>O13=O14</f>
        <v>0</v>
      </c>
      <c r="Q13" s="3" t="b">
        <f>R13=R14</f>
        <v>1</v>
      </c>
      <c r="R13" s="3">
        <f>MIN($H$13:H13)</f>
        <v>1410.1</v>
      </c>
      <c r="S13" s="9" t="s">
        <v>7</v>
      </c>
      <c r="T13" s="8" t="s">
        <v>15</v>
      </c>
    </row>
    <row r="14" spans="4:20">
      <c r="D14" s="1"/>
      <c r="E14" s="1"/>
      <c r="F14" s="1"/>
      <c r="G14" s="1">
        <v>1681.32</v>
      </c>
      <c r="H14" s="1">
        <v>1474.73</v>
      </c>
      <c r="O14" s="3">
        <f>MAX($G$13:G14)</f>
        <v>1681.32</v>
      </c>
      <c r="P14" s="3" t="b">
        <f t="shared" ref="P14:P16" si="0">O14=O15</f>
        <v>0</v>
      </c>
      <c r="Q14" s="3" t="b">
        <f t="shared" ref="Q14:Q16" si="1">R14=R15</f>
        <v>1</v>
      </c>
      <c r="R14" s="3">
        <f>MIN($H$13:H14)</f>
        <v>1410.1</v>
      </c>
      <c r="S14" s="10"/>
    </row>
    <row r="15" spans="4:20">
      <c r="D15" s="1"/>
      <c r="E15" s="1"/>
      <c r="F15" s="1"/>
      <c r="G15" s="1">
        <v>2028.53</v>
      </c>
      <c r="H15" s="1">
        <v>1657.7</v>
      </c>
      <c r="O15" s="3">
        <f>MAX($G$13:G15)</f>
        <v>2028.53</v>
      </c>
      <c r="P15" s="3" t="b">
        <f t="shared" si="0"/>
        <v>0</v>
      </c>
      <c r="Q15" s="3" t="b">
        <f t="shared" si="1"/>
        <v>1</v>
      </c>
      <c r="R15" s="3">
        <f>MIN($H$13:H15)</f>
        <v>1410.1</v>
      </c>
      <c r="S15" s="10"/>
    </row>
    <row r="16" spans="4:20">
      <c r="D16" s="1"/>
      <c r="E16" s="1"/>
      <c r="F16" s="1"/>
      <c r="G16" s="11">
        <v>2105.11</v>
      </c>
      <c r="H16" s="1">
        <v>1954.52</v>
      </c>
      <c r="K16" s="7">
        <v>2105.11</v>
      </c>
      <c r="O16" s="7">
        <f>MAX($G$13:G16)</f>
        <v>2105.11</v>
      </c>
      <c r="P16" s="4" t="b">
        <f t="shared" si="0"/>
        <v>1</v>
      </c>
      <c r="Q16" s="4" t="b">
        <f t="shared" si="1"/>
        <v>1</v>
      </c>
      <c r="R16" s="7">
        <f>MIN($H$13:H16)</f>
        <v>1410.1</v>
      </c>
      <c r="S16" s="9" t="s">
        <v>8</v>
      </c>
      <c r="T16" s="8" t="s">
        <v>16</v>
      </c>
    </row>
    <row r="17" spans="4:26">
      <c r="D17" s="1"/>
      <c r="E17" s="1"/>
      <c r="F17" s="1"/>
      <c r="G17" s="12">
        <v>2080.6999999999998</v>
      </c>
      <c r="H17" s="16">
        <v>1948.06</v>
      </c>
      <c r="L17" s="15">
        <v>1948.06</v>
      </c>
      <c r="O17" s="3">
        <f>MAX($G$13:G17)</f>
        <v>2105.11</v>
      </c>
      <c r="P17" s="3" t="b">
        <f>O17=O18</f>
        <v>0</v>
      </c>
      <c r="Q17" s="3" t="b">
        <f>R17=R18</f>
        <v>0</v>
      </c>
      <c r="R17" s="3">
        <f>MIN($H$13:H17)</f>
        <v>1410.1</v>
      </c>
      <c r="S17" s="3">
        <f>MAX($G$17:G17)</f>
        <v>2080.6999999999998</v>
      </c>
      <c r="T17" s="3" t="b">
        <f>S17=S18</f>
        <v>0</v>
      </c>
      <c r="U17" s="3" t="b">
        <f>V17=V18</f>
        <v>1</v>
      </c>
      <c r="V17" s="3">
        <f>MIN($H$17:H17)</f>
        <v>1948.06</v>
      </c>
      <c r="W17" s="9" t="s">
        <v>9</v>
      </c>
      <c r="X17" s="8" t="s">
        <v>10</v>
      </c>
    </row>
    <row r="18" spans="4:26" ht="19.5">
      <c r="D18" s="1"/>
      <c r="E18" s="1"/>
      <c r="F18" s="1"/>
      <c r="G18" s="16">
        <v>2392.83</v>
      </c>
      <c r="H18" s="12">
        <v>2080.6999999999998</v>
      </c>
      <c r="K18" s="15">
        <v>2392.83</v>
      </c>
      <c r="P18" s="31">
        <v>1</v>
      </c>
      <c r="S18" s="15">
        <f>MAX($G$17:G18)</f>
        <v>2392.83</v>
      </c>
      <c r="T18" s="4" t="b">
        <f t="shared" ref="T18" si="2">S18=S19</f>
        <v>1</v>
      </c>
      <c r="U18" s="4" t="b">
        <f t="shared" ref="U18" si="3">V18=V19</f>
        <v>1</v>
      </c>
      <c r="V18" s="15">
        <f>MIN($H$17:H18)</f>
        <v>1948.06</v>
      </c>
      <c r="W18" s="9" t="s">
        <v>11</v>
      </c>
      <c r="X18" s="8" t="s">
        <v>17</v>
      </c>
    </row>
    <row r="19" spans="4:26">
      <c r="D19" s="1"/>
      <c r="E19" s="1"/>
      <c r="F19" s="1"/>
      <c r="G19" s="18">
        <v>2369.6999999999998</v>
      </c>
      <c r="H19" s="18">
        <v>2155.37</v>
      </c>
      <c r="K19" s="17">
        <v>2369.6999999999998</v>
      </c>
      <c r="L19" s="17">
        <v>2155.37</v>
      </c>
      <c r="O19" s="17">
        <f>MAX($G$19:G19)</f>
        <v>2369.6999999999998</v>
      </c>
      <c r="P19" s="4" t="b">
        <f>O19=O20</f>
        <v>1</v>
      </c>
      <c r="Q19" s="4" t="b">
        <f>R19=R20</f>
        <v>1</v>
      </c>
      <c r="R19" s="17">
        <f>MIN($H$19:H19)</f>
        <v>2155.37</v>
      </c>
      <c r="S19" s="3">
        <f>MAX($G$17:G19)</f>
        <v>2392.83</v>
      </c>
      <c r="T19" s="3" t="b">
        <f>S19=S20</f>
        <v>0</v>
      </c>
      <c r="U19" s="3" t="b">
        <f>V19=V20</f>
        <v>0</v>
      </c>
      <c r="V19" s="3">
        <f>MIN($H$17:H19)</f>
        <v>1948.06</v>
      </c>
      <c r="W19" s="9" t="s">
        <v>12</v>
      </c>
      <c r="X19" s="8" t="s">
        <v>13</v>
      </c>
    </row>
    <row r="20" spans="4:26" ht="19.5">
      <c r="D20" s="1"/>
      <c r="E20" s="1"/>
      <c r="F20" s="1"/>
      <c r="G20" s="12">
        <v>2339.0700000000002</v>
      </c>
      <c r="H20" s="12">
        <v>2222.19</v>
      </c>
      <c r="O20" s="3">
        <f>MAX($G$19:G20)</f>
        <v>2369.6999999999998</v>
      </c>
      <c r="P20" s="3" t="b">
        <f>O20=O21</f>
        <v>0</v>
      </c>
      <c r="Q20" s="3" t="b">
        <f>R20=R21</f>
        <v>0</v>
      </c>
      <c r="R20" s="3">
        <f>MIN($H$19:H20)</f>
        <v>2155.37</v>
      </c>
      <c r="T20" s="31">
        <v>2</v>
      </c>
      <c r="W20" s="3">
        <f>MAX($G$20:G20)</f>
        <v>2339.0700000000002</v>
      </c>
      <c r="X20" s="3" t="b">
        <f>W20=W21</f>
        <v>0</v>
      </c>
      <c r="Y20" s="3" t="b">
        <f>Z20=Z21</f>
        <v>1</v>
      </c>
      <c r="Z20" s="3">
        <f>MIN($H$20:H20)</f>
        <v>2222.19</v>
      </c>
    </row>
    <row r="21" spans="4:26" ht="19.5">
      <c r="D21" s="1"/>
      <c r="E21" s="1"/>
      <c r="F21" s="1"/>
      <c r="G21" s="12">
        <v>2439.56</v>
      </c>
      <c r="H21" s="12">
        <v>2226.1</v>
      </c>
      <c r="P21" s="31">
        <v>3</v>
      </c>
      <c r="W21" s="3">
        <f>MAX($G$20:G21)</f>
        <v>2439.56</v>
      </c>
      <c r="X21" s="3" t="b">
        <f t="shared" ref="X21:X23" si="4">W21=W22</f>
        <v>0</v>
      </c>
      <c r="Y21" s="3" t="b">
        <f t="shared" ref="Y21:Y23" si="5">Z21=Z22</f>
        <v>1</v>
      </c>
      <c r="Z21" s="3">
        <f>MIN($H$20:H21)</f>
        <v>2222.19</v>
      </c>
    </row>
    <row r="22" spans="4:26">
      <c r="D22" s="1"/>
      <c r="E22" s="1"/>
      <c r="F22" s="1"/>
      <c r="G22" s="14">
        <v>2608.58</v>
      </c>
      <c r="H22" s="12">
        <v>2278.75</v>
      </c>
      <c r="K22" s="13">
        <v>2608.58</v>
      </c>
      <c r="W22" s="3">
        <f>MAX($G$20:G22)</f>
        <v>2608.58</v>
      </c>
      <c r="X22" s="3" t="b">
        <f t="shared" si="4"/>
        <v>1</v>
      </c>
      <c r="Y22" s="3" t="b">
        <f t="shared" si="5"/>
        <v>0</v>
      </c>
      <c r="Z22" s="3">
        <f>MIN($H$20:H22)</f>
        <v>2222.19</v>
      </c>
    </row>
    <row r="23" spans="4:26">
      <c r="D23" s="1"/>
      <c r="E23" s="1"/>
      <c r="F23" s="1"/>
      <c r="G23" s="12">
        <v>2457.2800000000002</v>
      </c>
      <c r="H23" s="14">
        <v>2201.02</v>
      </c>
      <c r="L23" s="13">
        <v>2201.02</v>
      </c>
      <c r="W23" s="13">
        <f>MAX($G$20:G23)</f>
        <v>2608.58</v>
      </c>
      <c r="X23" s="4" t="b">
        <f t="shared" si="4"/>
        <v>1</v>
      </c>
      <c r="Y23" s="4" t="b">
        <f t="shared" si="5"/>
        <v>1</v>
      </c>
      <c r="Z23" s="13">
        <f>MIN($H$20:H23)</f>
        <v>2201.02</v>
      </c>
    </row>
    <row r="24" spans="4:26">
      <c r="D24" s="1"/>
      <c r="E24" s="1"/>
      <c r="F24" s="1"/>
      <c r="G24" s="12">
        <v>2604.71</v>
      </c>
      <c r="H24" s="20">
        <v>2405.8000000000002</v>
      </c>
      <c r="L24" s="21">
        <v>2405.8000000000002</v>
      </c>
      <c r="O24" s="3">
        <f>MAX($G$24:G24)</f>
        <v>2604.71</v>
      </c>
      <c r="P24" s="3" t="b">
        <f>O24=O25</f>
        <v>0</v>
      </c>
      <c r="Q24" s="3" t="b">
        <f>R24=R25</f>
        <v>1</v>
      </c>
      <c r="R24" s="3">
        <f>MIN($H$24:I24)</f>
        <v>2405.8000000000002</v>
      </c>
      <c r="W24" s="3">
        <f>MAX($G$20:G24)</f>
        <v>2608.58</v>
      </c>
      <c r="X24" s="3" t="b">
        <f>W24=W25</f>
        <v>0</v>
      </c>
      <c r="Y24" s="3" t="b">
        <f>Z24=Z25</f>
        <v>0</v>
      </c>
      <c r="Z24" s="3">
        <f>MIN($H$20:H24)</f>
        <v>2201.02</v>
      </c>
    </row>
    <row r="25" spans="4:26" ht="19.5">
      <c r="D25" s="1"/>
      <c r="E25" s="1"/>
      <c r="F25" s="1"/>
      <c r="G25" s="20">
        <v>2942.29</v>
      </c>
      <c r="H25" s="12">
        <v>2483.66</v>
      </c>
      <c r="K25" s="21">
        <v>2942.29</v>
      </c>
      <c r="O25" s="21">
        <f>MAX($G$24:G25)</f>
        <v>2942.29</v>
      </c>
      <c r="P25" s="4" t="b">
        <f t="shared" ref="P25" si="6">O25=O26</f>
        <v>1</v>
      </c>
      <c r="Q25" s="4" t="b">
        <f t="shared" ref="Q25" si="7">R25=R26</f>
        <v>1</v>
      </c>
      <c r="R25" s="21">
        <f>MIN($H$24:I25)</f>
        <v>2405.8000000000002</v>
      </c>
      <c r="X25" s="31">
        <v>4</v>
      </c>
    </row>
    <row r="26" spans="4:26">
      <c r="D26" s="1"/>
      <c r="E26" s="1"/>
      <c r="F26" s="1"/>
      <c r="G26" s="25">
        <v>2805.74</v>
      </c>
      <c r="H26" s="12">
        <v>2621.94</v>
      </c>
      <c r="K26" s="24">
        <v>2805.74</v>
      </c>
      <c r="O26" s="3">
        <f>MAX($G$24:G26)</f>
        <v>2942.29</v>
      </c>
      <c r="P26" s="3" t="b">
        <f>O26=O27</f>
        <v>0</v>
      </c>
      <c r="Q26" s="3" t="b">
        <f>R26=R27</f>
        <v>0</v>
      </c>
      <c r="R26" s="3">
        <f>MIN($H$24:I26)</f>
        <v>2405.8000000000002</v>
      </c>
      <c r="S26" s="3">
        <f>MAX($G$26:G26)</f>
        <v>2805.74</v>
      </c>
      <c r="T26" s="3" t="b">
        <f>S26=S27</f>
        <v>1</v>
      </c>
      <c r="U26" s="3" t="b">
        <f>V26=V27</f>
        <v>0</v>
      </c>
      <c r="V26" s="3">
        <f>MIN($H$26:H26)</f>
        <v>2621.94</v>
      </c>
      <c r="W26" s="9"/>
      <c r="X26" s="8"/>
    </row>
    <row r="27" spans="4:26" ht="19.5">
      <c r="D27" s="1"/>
      <c r="E27" s="1"/>
      <c r="F27" s="1"/>
      <c r="G27" s="12">
        <v>2679.91</v>
      </c>
      <c r="H27" s="25">
        <v>2354.6799999999998</v>
      </c>
      <c r="L27" s="24">
        <v>2354.6799999999998</v>
      </c>
      <c r="P27" s="31">
        <v>5</v>
      </c>
      <c r="S27" s="24">
        <f>MAX($G$26:G27)</f>
        <v>2805.74</v>
      </c>
      <c r="T27" s="4" t="b">
        <f t="shared" ref="T27" si="8">S27=S28</f>
        <v>1</v>
      </c>
      <c r="U27" s="4" t="b">
        <f t="shared" ref="U27" si="9">V27=V28</f>
        <v>1</v>
      </c>
      <c r="V27" s="24">
        <f>MIN($H$26:H27)</f>
        <v>2354.6799999999998</v>
      </c>
    </row>
    <row r="28" spans="4:26">
      <c r="D28" s="1"/>
      <c r="E28" s="1"/>
      <c r="F28" s="1"/>
      <c r="G28" s="12">
        <v>2792.74</v>
      </c>
      <c r="H28" s="16">
        <v>2457.38</v>
      </c>
      <c r="L28" s="15">
        <v>2457.38</v>
      </c>
      <c r="O28" s="3">
        <f>MAX($G$28:G28)</f>
        <v>2792.74</v>
      </c>
      <c r="P28" s="3" t="b">
        <f>O28=O29</f>
        <v>0</v>
      </c>
      <c r="Q28" s="3" t="b">
        <f>R28=R29</f>
        <v>1</v>
      </c>
      <c r="R28" s="3">
        <f>MIN($H$28:H28)</f>
        <v>2457.38</v>
      </c>
      <c r="S28" s="3">
        <f>MAX($G$26:G28)</f>
        <v>2805.74</v>
      </c>
      <c r="T28" s="3" t="b">
        <f>S28=S29</f>
        <v>0</v>
      </c>
      <c r="U28" s="3" t="b">
        <f>V28=V29</f>
        <v>0</v>
      </c>
      <c r="V28" s="3">
        <f>MIN($H$26:H28)</f>
        <v>2354.6799999999998</v>
      </c>
    </row>
    <row r="29" spans="4:26" ht="19.5">
      <c r="G29" s="5">
        <v>3742.83</v>
      </c>
      <c r="H29" s="5">
        <v>2747.44</v>
      </c>
      <c r="O29" s="3">
        <f>MAX($G$28:G29)</f>
        <v>3742.83</v>
      </c>
      <c r="P29" s="3" t="b">
        <f t="shared" ref="P29:P30" si="10">O29=O30</f>
        <v>0</v>
      </c>
      <c r="Q29" s="3" t="b">
        <f t="shared" ref="Q29:Q30" si="11">R29=R30</f>
        <v>1</v>
      </c>
      <c r="R29" s="3">
        <f>MIN($H$28:H29)</f>
        <v>2457.38</v>
      </c>
      <c r="T29" s="31">
        <v>6</v>
      </c>
    </row>
    <row r="30" spans="4:26">
      <c r="G30" s="15">
        <v>4563.47</v>
      </c>
      <c r="H30" s="5">
        <v>3570.17</v>
      </c>
      <c r="K30" s="15">
        <v>4563.47</v>
      </c>
      <c r="O30" s="15">
        <f>MAX($G$28:G30)</f>
        <v>4563.47</v>
      </c>
      <c r="P30" s="4" t="b">
        <f t="shared" si="10"/>
        <v>1</v>
      </c>
      <c r="Q30" s="4" t="b">
        <f t="shared" si="11"/>
        <v>1</v>
      </c>
      <c r="R30" s="15">
        <f>MIN($H$28:H30)</f>
        <v>2457.38</v>
      </c>
    </row>
    <row r="31" spans="4:26">
      <c r="G31" s="5">
        <v>4483.2700000000004</v>
      </c>
      <c r="H31" s="26">
        <v>3907.62</v>
      </c>
      <c r="L31" s="26">
        <v>3907.62</v>
      </c>
      <c r="O31" s="3">
        <f>MAX($G$28:G31)</f>
        <v>4563.47</v>
      </c>
      <c r="P31" s="3" t="b">
        <f>O31=O32</f>
        <v>0</v>
      </c>
      <c r="Q31" s="3" t="b">
        <f>R31=R32</f>
        <v>0</v>
      </c>
      <c r="R31" s="3">
        <f>MIN($H$28:H31)</f>
        <v>2457.38</v>
      </c>
      <c r="S31" s="3">
        <f>MAX($G$31:G31)</f>
        <v>4483.2700000000004</v>
      </c>
      <c r="T31" s="3" t="b">
        <f>S31=S32</f>
        <v>0</v>
      </c>
      <c r="U31" s="3" t="b">
        <f>V31=V32</f>
        <v>1</v>
      </c>
      <c r="V31" s="3">
        <f>MIN($H$31:H31)</f>
        <v>3907.62</v>
      </c>
    </row>
    <row r="32" spans="4:26" ht="19.5">
      <c r="G32" s="5">
        <v>5183.6099999999997</v>
      </c>
      <c r="H32" s="5">
        <v>4397.5</v>
      </c>
      <c r="P32" s="31">
        <v>7</v>
      </c>
      <c r="S32" s="3">
        <f>MAX($G$31:G32)</f>
        <v>5183.6099999999997</v>
      </c>
      <c r="T32" s="3" t="b">
        <f t="shared" ref="T32:T40" si="12">S32=S33</f>
        <v>0</v>
      </c>
      <c r="U32" s="3" t="b">
        <f t="shared" ref="U32:U40" si="13">V32=V33</f>
        <v>1</v>
      </c>
      <c r="V32" s="3">
        <f>MIN($H$31:H32)</f>
        <v>3907.62</v>
      </c>
    </row>
    <row r="33" spans="7:26">
      <c r="G33" s="5">
        <v>6455.62</v>
      </c>
      <c r="H33" s="5">
        <v>4931.79</v>
      </c>
      <c r="S33" s="3">
        <f>MAX($G$31:G33)</f>
        <v>6455.62</v>
      </c>
      <c r="T33" s="3" t="b">
        <f t="shared" si="12"/>
        <v>0</v>
      </c>
      <c r="U33" s="3" t="b">
        <f t="shared" si="13"/>
        <v>1</v>
      </c>
      <c r="V33" s="3">
        <f>MIN($H$31:H33)</f>
        <v>3907.62</v>
      </c>
    </row>
    <row r="34" spans="7:26">
      <c r="G34" s="5">
        <v>6596.55</v>
      </c>
      <c r="H34" s="5">
        <v>5697.24</v>
      </c>
      <c r="S34" s="3">
        <f>MAX($G$31:G34)</f>
        <v>6596.55</v>
      </c>
      <c r="T34" s="3" t="b">
        <f t="shared" si="12"/>
        <v>0</v>
      </c>
      <c r="U34" s="3" t="b">
        <f t="shared" si="13"/>
        <v>1</v>
      </c>
      <c r="V34" s="3">
        <f>MIN($H$31:H34)</f>
        <v>3907.62</v>
      </c>
    </row>
    <row r="35" spans="7:26">
      <c r="G35" s="5">
        <v>8385.76</v>
      </c>
      <c r="H35" s="5">
        <v>6427.05</v>
      </c>
      <c r="S35" s="3">
        <f>MAX($G$31:G35)</f>
        <v>8385.76</v>
      </c>
      <c r="T35" s="3" t="b">
        <f t="shared" si="12"/>
        <v>0</v>
      </c>
      <c r="U35" s="3" t="b">
        <f t="shared" si="13"/>
        <v>1</v>
      </c>
      <c r="V35" s="3">
        <f>MIN($H$31:H35)</f>
        <v>3907.62</v>
      </c>
    </row>
    <row r="36" spans="7:26">
      <c r="G36" s="5">
        <v>10978.47</v>
      </c>
      <c r="H36" s="5">
        <v>7866.04</v>
      </c>
      <c r="S36" s="3">
        <f>MAX($G$31:G36)</f>
        <v>10978.47</v>
      </c>
      <c r="T36" s="3" t="b">
        <f t="shared" si="12"/>
        <v>0</v>
      </c>
      <c r="U36" s="3" t="b">
        <f t="shared" si="13"/>
        <v>1</v>
      </c>
      <c r="V36" s="3">
        <f>MIN($H$31:H36)</f>
        <v>3907.62</v>
      </c>
    </row>
    <row r="37" spans="7:26">
      <c r="G37" s="5">
        <v>13996.83</v>
      </c>
      <c r="H37" s="5">
        <v>10494.74</v>
      </c>
      <c r="S37" s="3">
        <f>MAX($G$31:G37)</f>
        <v>13996.83</v>
      </c>
      <c r="T37" s="3" t="b">
        <f t="shared" si="12"/>
        <v>0</v>
      </c>
      <c r="U37" s="3" t="b">
        <f t="shared" si="13"/>
        <v>1</v>
      </c>
      <c r="V37" s="3">
        <f>MIN($H$31:H37)</f>
        <v>3907.62</v>
      </c>
    </row>
    <row r="38" spans="7:26">
      <c r="G38" s="5">
        <v>15119.69</v>
      </c>
      <c r="H38" s="5">
        <v>11560.93</v>
      </c>
      <c r="S38" s="3">
        <f>MAX($G$31:G38)</f>
        <v>15119.69</v>
      </c>
      <c r="T38" s="3" t="b">
        <f t="shared" si="12"/>
        <v>0</v>
      </c>
      <c r="U38" s="3" t="b">
        <f t="shared" si="13"/>
        <v>1</v>
      </c>
      <c r="V38" s="3">
        <f>MIN($H$31:H38)</f>
        <v>3907.62</v>
      </c>
    </row>
    <row r="39" spans="7:26">
      <c r="G39" s="5">
        <v>17041.919999999998</v>
      </c>
      <c r="H39" s="5">
        <v>14195.27</v>
      </c>
      <c r="S39" s="3">
        <f>MAX($G$31:G39)</f>
        <v>17041.919999999998</v>
      </c>
      <c r="T39" s="3" t="b">
        <f t="shared" si="12"/>
        <v>0</v>
      </c>
      <c r="U39" s="3" t="b">
        <f t="shared" si="13"/>
        <v>1</v>
      </c>
      <c r="V39" s="3">
        <f>MIN($H$31:H39)</f>
        <v>3907.62</v>
      </c>
    </row>
    <row r="40" spans="7:26">
      <c r="G40" s="26">
        <v>20966.580000000002</v>
      </c>
      <c r="H40" s="5">
        <v>14176.15</v>
      </c>
      <c r="K40" s="26">
        <v>20966.580000000002</v>
      </c>
      <c r="S40" s="26">
        <f>MAX($G$31:G40)</f>
        <v>20966.580000000002</v>
      </c>
      <c r="T40" s="4" t="b">
        <f t="shared" si="12"/>
        <v>1</v>
      </c>
      <c r="U40" s="4" t="b">
        <f t="shared" si="13"/>
        <v>1</v>
      </c>
      <c r="V40" s="26">
        <f>MIN($H$31:H40)</f>
        <v>3907.62</v>
      </c>
    </row>
    <row r="41" spans="7:26">
      <c r="G41" s="27">
        <v>17944.72</v>
      </c>
      <c r="H41" s="27">
        <v>9471.43</v>
      </c>
      <c r="K41" s="27">
        <v>17944.72</v>
      </c>
      <c r="L41" s="27">
        <v>9471.43</v>
      </c>
      <c r="O41" s="27">
        <f>MAX($G$41:G41)</f>
        <v>17944.72</v>
      </c>
      <c r="P41" s="4" t="b">
        <f>O41=O42</f>
        <v>1</v>
      </c>
      <c r="Q41" s="4" t="b">
        <f>R41=R42</f>
        <v>1</v>
      </c>
      <c r="R41" s="27">
        <f>MIN($H$41:H41)</f>
        <v>9471.43</v>
      </c>
      <c r="S41" s="3">
        <f>MAX($G$31:G41)</f>
        <v>20966.580000000002</v>
      </c>
      <c r="T41" s="3" t="b">
        <f>S41=S42</f>
        <v>0</v>
      </c>
      <c r="U41" s="3" t="b">
        <f>V41=V42</f>
        <v>0</v>
      </c>
      <c r="V41" s="3">
        <f>MIN($H$31:H41)</f>
        <v>3907.62</v>
      </c>
    </row>
    <row r="42" spans="7:26" ht="19.5">
      <c r="G42" s="28">
        <v>13542.34</v>
      </c>
      <c r="H42" s="5">
        <v>10172.200000000001</v>
      </c>
      <c r="K42" s="28">
        <v>13542.34</v>
      </c>
      <c r="O42" s="3">
        <f>MAX($G$41:G42)</f>
        <v>17944.72</v>
      </c>
      <c r="P42" s="3" t="b">
        <f>O42=O43</f>
        <v>0</v>
      </c>
      <c r="Q42" s="3" t="b">
        <f>R42=R43</f>
        <v>0</v>
      </c>
      <c r="R42" s="3">
        <f>MIN($H$41:H42)</f>
        <v>9471.43</v>
      </c>
      <c r="T42" s="31">
        <v>8</v>
      </c>
      <c r="W42" s="3">
        <f>MAX($G$42:G42)</f>
        <v>13542.34</v>
      </c>
      <c r="X42" s="3" t="b">
        <f>W42=W43</f>
        <v>1</v>
      </c>
      <c r="Y42" s="3" t="b">
        <f>Z42=Z43</f>
        <v>0</v>
      </c>
      <c r="Z42" s="3">
        <f>MIN($H$42:H42)</f>
        <v>10172.200000000001</v>
      </c>
    </row>
    <row r="43" spans="7:26" ht="19.5">
      <c r="G43" s="5">
        <v>11410.04</v>
      </c>
      <c r="H43" s="5">
        <v>7498.69</v>
      </c>
      <c r="P43" s="31">
        <v>9</v>
      </c>
      <c r="W43" s="3">
        <f>MAX($G$42:G43)</f>
        <v>13542.34</v>
      </c>
      <c r="X43" s="3" t="b">
        <f t="shared" ref="X43:X44" si="14">W43=W44</f>
        <v>1</v>
      </c>
      <c r="Y43" s="3" t="b">
        <f t="shared" ref="Y43:Y44" si="15">Z43=Z44</f>
        <v>0</v>
      </c>
      <c r="Z43" s="3">
        <f>MIN($H$42:H43)</f>
        <v>7498.69</v>
      </c>
    </row>
    <row r="44" spans="7:26">
      <c r="G44" s="5">
        <v>8956.0499999999993</v>
      </c>
      <c r="H44" s="28">
        <v>6767.31</v>
      </c>
      <c r="L44" s="28">
        <v>6767.31</v>
      </c>
      <c r="W44" s="28">
        <f>MAX($G$42:G44)</f>
        <v>13542.34</v>
      </c>
      <c r="X44" s="4" t="b">
        <f t="shared" si="14"/>
        <v>1</v>
      </c>
      <c r="Y44" s="4" t="b">
        <f t="shared" si="15"/>
        <v>1</v>
      </c>
      <c r="Z44" s="28">
        <f>MIN($H$42:H44)</f>
        <v>6767.31</v>
      </c>
    </row>
    <row r="45" spans="7:26">
      <c r="G45" s="5">
        <v>8108.32</v>
      </c>
      <c r="H45" s="19">
        <v>6777.5</v>
      </c>
      <c r="L45" s="19">
        <v>6777.5</v>
      </c>
      <c r="O45" s="3">
        <f>MAX($G$45:G45)</f>
        <v>8108.32</v>
      </c>
      <c r="P45" s="3" t="b">
        <f>O45=O46</f>
        <v>0</v>
      </c>
      <c r="Q45" s="3" t="b">
        <f>R45=R46</f>
        <v>1</v>
      </c>
      <c r="R45" s="3">
        <f>MIN($H$45:H45)</f>
        <v>6777.5</v>
      </c>
      <c r="W45" s="3">
        <f>MAX($G$42:G45)</f>
        <v>13542.34</v>
      </c>
      <c r="X45" s="3" t="b">
        <f>W45=W46</f>
        <v>0</v>
      </c>
      <c r="Y45" s="3" t="b">
        <f>Z45=Z46</f>
        <v>0</v>
      </c>
      <c r="Z45" s="3">
        <f>MIN($H$42:H45)</f>
        <v>6767.31</v>
      </c>
    </row>
    <row r="46" spans="7:26" ht="19.5">
      <c r="G46" s="5">
        <v>8310.0400000000009</v>
      </c>
      <c r="H46" s="5">
        <v>6872.76</v>
      </c>
      <c r="O46" s="3">
        <f>MAX($G$45:G46)</f>
        <v>8310.0400000000009</v>
      </c>
      <c r="P46" s="3" t="b">
        <f t="shared" ref="P46:P49" si="16">O46=O47</f>
        <v>0</v>
      </c>
      <c r="Q46" s="3" t="b">
        <f t="shared" ref="Q46:Q49" si="17">R46=R47</f>
        <v>1</v>
      </c>
      <c r="R46" s="3">
        <f>MIN($H$45:H46)</f>
        <v>6777.5</v>
      </c>
      <c r="X46" s="31">
        <v>10</v>
      </c>
    </row>
    <row r="47" spans="7:26">
      <c r="G47" s="5">
        <v>11870.92</v>
      </c>
      <c r="H47" s="5">
        <v>7681.91</v>
      </c>
      <c r="O47" s="3">
        <f>MAX($G$45:G47)</f>
        <v>11870.92</v>
      </c>
      <c r="P47" s="3" t="b">
        <f t="shared" si="16"/>
        <v>0</v>
      </c>
      <c r="Q47" s="3" t="b">
        <f t="shared" si="17"/>
        <v>1</v>
      </c>
      <c r="R47" s="3">
        <f>MIN($H$45:H47)</f>
        <v>6777.5</v>
      </c>
    </row>
    <row r="48" spans="7:26">
      <c r="G48" s="19">
        <v>11964.66</v>
      </c>
      <c r="H48" s="5">
        <v>8826.39</v>
      </c>
      <c r="K48" s="19">
        <v>11964.66</v>
      </c>
      <c r="O48" s="19">
        <f>MAX($G$45:G48)</f>
        <v>11964.66</v>
      </c>
      <c r="P48" s="4" t="b">
        <f t="shared" si="16"/>
        <v>1</v>
      </c>
      <c r="Q48" s="4" t="b">
        <f t="shared" si="17"/>
        <v>1</v>
      </c>
      <c r="R48" s="19">
        <f>MIN($H$45:H48)</f>
        <v>6777.5</v>
      </c>
    </row>
    <row r="49" spans="7:24">
      <c r="G49" s="29">
        <v>10121.67</v>
      </c>
      <c r="H49" s="5">
        <v>9069.73</v>
      </c>
      <c r="K49" s="29">
        <v>10121.67</v>
      </c>
      <c r="O49" s="3">
        <f>MAX($G$45:G49)</f>
        <v>11964.66</v>
      </c>
      <c r="P49" s="3" t="b">
        <f t="shared" si="16"/>
        <v>0</v>
      </c>
      <c r="Q49" s="3" t="b">
        <f t="shared" si="17"/>
        <v>0</v>
      </c>
      <c r="R49" s="3">
        <f>MIN($H$45:H49)</f>
        <v>6777.5</v>
      </c>
      <c r="S49" s="3">
        <f>MAX($G$49:G49)</f>
        <v>10121.67</v>
      </c>
      <c r="T49" s="3" t="b">
        <f>S49=S50</f>
        <v>1</v>
      </c>
      <c r="U49" s="3" t="b">
        <f>V49=V50</f>
        <v>0</v>
      </c>
      <c r="V49" s="3">
        <f>MIN($H$49:H49)</f>
        <v>9069.73</v>
      </c>
    </row>
    <row r="50" spans="7:24" ht="19.5">
      <c r="G50" s="5">
        <v>9567.26</v>
      </c>
      <c r="H50" s="5">
        <v>6885.52</v>
      </c>
      <c r="P50" s="31">
        <v>11</v>
      </c>
      <c r="S50" s="3">
        <f>MAX($G$49:G50)</f>
        <v>10121.67</v>
      </c>
      <c r="T50" s="3" t="b">
        <f t="shared" ref="T50:T53" si="18">S50=S51</f>
        <v>1</v>
      </c>
      <c r="U50" s="3" t="b">
        <f t="shared" ref="U50:U53" si="19">V50=V51</f>
        <v>0</v>
      </c>
      <c r="V50" s="3">
        <f>MIN($H$49:H50)</f>
        <v>6885.52</v>
      </c>
    </row>
    <row r="51" spans="7:24">
      <c r="G51" s="5">
        <v>7458.5</v>
      </c>
      <c r="H51" s="5">
        <v>4223.7</v>
      </c>
      <c r="S51" s="3">
        <f>MAX($G$49:G51)</f>
        <v>10121.67</v>
      </c>
      <c r="T51" s="3" t="b">
        <f t="shared" si="18"/>
        <v>1</v>
      </c>
      <c r="U51" s="3" t="b">
        <f t="shared" si="19"/>
        <v>0</v>
      </c>
      <c r="V51" s="3">
        <f>MIN($H$49:H51)</f>
        <v>4223.7</v>
      </c>
    </row>
    <row r="52" spans="7:24">
      <c r="G52" s="5">
        <v>5344.31</v>
      </c>
      <c r="H52" s="29">
        <v>4068.08</v>
      </c>
      <c r="L52" s="29">
        <v>4068.08</v>
      </c>
      <c r="S52" s="29">
        <f>MAX($G$49:G52)</f>
        <v>10121.67</v>
      </c>
      <c r="T52" s="4" t="b">
        <f t="shared" si="18"/>
        <v>1</v>
      </c>
      <c r="U52" s="4" t="b">
        <f t="shared" si="19"/>
        <v>1</v>
      </c>
      <c r="V52" s="29">
        <f>MIN($H$49:H52)</f>
        <v>4068.08</v>
      </c>
      <c r="W52" s="5"/>
      <c r="X52" s="5"/>
    </row>
    <row r="53" spans="7:24">
      <c r="G53" s="5">
        <v>6139.9</v>
      </c>
      <c r="H53" s="21">
        <v>4693.88</v>
      </c>
      <c r="L53" s="21">
        <v>4693.88</v>
      </c>
      <c r="O53" s="3">
        <f>MAX($G$53:G53)</f>
        <v>6139.9</v>
      </c>
      <c r="P53" s="3" t="b">
        <f>O53=O54</f>
        <v>0</v>
      </c>
      <c r="Q53" s="3" t="b">
        <f>R53=R54</f>
        <v>1</v>
      </c>
      <c r="R53" s="3">
        <f>MIN($H$53:H53)</f>
        <v>4693.88</v>
      </c>
      <c r="S53" s="3">
        <f>MAX($G$49:G53)</f>
        <v>10121.67</v>
      </c>
      <c r="T53" s="3" t="b">
        <f t="shared" si="18"/>
        <v>0</v>
      </c>
      <c r="U53" s="3" t="b">
        <f t="shared" si="19"/>
        <v>0</v>
      </c>
      <c r="V53" s="3">
        <f>MIN($H$49:H53)</f>
        <v>4068.08</v>
      </c>
    </row>
    <row r="54" spans="7:24" ht="19.5">
      <c r="G54" s="5">
        <v>6337.17</v>
      </c>
      <c r="H54" s="5">
        <v>5374.18</v>
      </c>
      <c r="O54" s="3">
        <f>MAX($G$53:G54)</f>
        <v>6337.17</v>
      </c>
      <c r="P54" s="3" t="b">
        <f t="shared" ref="P54:P58" si="20">O54=O55</f>
        <v>0</v>
      </c>
      <c r="Q54" s="3" t="b">
        <f t="shared" ref="Q54:Q58" si="21">R54=R55</f>
        <v>1</v>
      </c>
      <c r="R54" s="3">
        <f>MIN($H$53:H54)</f>
        <v>4693.88</v>
      </c>
      <c r="T54" s="31">
        <v>12</v>
      </c>
    </row>
    <row r="55" spans="7:24">
      <c r="G55" s="5">
        <v>6578.79</v>
      </c>
      <c r="H55" s="5">
        <v>5926.47</v>
      </c>
      <c r="O55" s="3">
        <f>MAX($G$53:G55)</f>
        <v>6578.79</v>
      </c>
      <c r="P55" s="3" t="b">
        <f t="shared" si="20"/>
        <v>0</v>
      </c>
      <c r="Q55" s="3" t="b">
        <f t="shared" si="21"/>
        <v>1</v>
      </c>
      <c r="R55" s="3">
        <f>MIN($H$53:H55)</f>
        <v>4693.88</v>
      </c>
      <c r="S55" s="5"/>
      <c r="T55" s="5"/>
    </row>
    <row r="56" spans="7:24">
      <c r="G56" s="5">
        <v>6824.74</v>
      </c>
      <c r="H56" s="5">
        <v>6110.43</v>
      </c>
      <c r="O56" s="3">
        <f>MAX($G$53:G56)</f>
        <v>6824.74</v>
      </c>
      <c r="P56" s="3" t="b">
        <f t="shared" si="20"/>
        <v>0</v>
      </c>
      <c r="Q56" s="3" t="b">
        <f t="shared" si="21"/>
        <v>1</v>
      </c>
      <c r="R56" s="3">
        <f>MIN($H$53:H56)</f>
        <v>4693.88</v>
      </c>
      <c r="S56" s="5"/>
      <c r="T56" s="5"/>
    </row>
    <row r="57" spans="7:24">
      <c r="G57" s="21">
        <v>6939.33</v>
      </c>
      <c r="H57" s="5">
        <v>5750.39</v>
      </c>
      <c r="K57" s="21">
        <v>6939.33</v>
      </c>
      <c r="O57" s="21">
        <f>MAX($G$53:G57)</f>
        <v>6939.33</v>
      </c>
      <c r="P57" s="4" t="b">
        <f t="shared" si="20"/>
        <v>1</v>
      </c>
      <c r="Q57" s="4" t="b">
        <f t="shared" si="21"/>
        <v>1</v>
      </c>
      <c r="R57" s="21">
        <f>MIN($H$53:H57)</f>
        <v>4693.88</v>
      </c>
      <c r="S57" s="5"/>
      <c r="T57" s="5"/>
    </row>
    <row r="58" spans="7:24">
      <c r="G58" s="5">
        <v>6504.72</v>
      </c>
      <c r="H58" s="5">
        <v>5940.3</v>
      </c>
      <c r="O58" s="3">
        <f>MAX($G$53:G58)</f>
        <v>6939.33</v>
      </c>
      <c r="P58" s="3" t="b">
        <f t="shared" si="20"/>
        <v>0</v>
      </c>
      <c r="Q58" s="3" t="b">
        <f t="shared" si="21"/>
        <v>0</v>
      </c>
      <c r="R58" s="3">
        <f>MIN($H$53:H58)</f>
        <v>4693.88</v>
      </c>
      <c r="S58" s="3">
        <f>MAX($G$58:G58)</f>
        <v>6504.72</v>
      </c>
      <c r="T58" s="3" t="b">
        <f>S58=S59</f>
        <v>0</v>
      </c>
      <c r="U58" s="3" t="b">
        <f>V58=V59</f>
        <v>1</v>
      </c>
      <c r="V58" s="3">
        <f>MIN($H$58:H58)</f>
        <v>5940.3</v>
      </c>
    </row>
    <row r="59" spans="7:24" ht="19.5">
      <c r="G59" s="5">
        <v>6639.27</v>
      </c>
      <c r="H59" s="5">
        <v>6206.38</v>
      </c>
      <c r="P59" s="31">
        <v>13</v>
      </c>
      <c r="S59" s="3">
        <f>MAX($G$58:G59)</f>
        <v>6639.27</v>
      </c>
      <c r="T59" s="3" t="b">
        <f t="shared" ref="T59:T61" si="22">S59=S60</f>
        <v>0</v>
      </c>
      <c r="U59" s="3" t="b">
        <f t="shared" ref="U59:U61" si="23">V59=V60</f>
        <v>0</v>
      </c>
      <c r="V59" s="3">
        <f>MIN($H$58:H59)</f>
        <v>5940.3</v>
      </c>
    </row>
    <row r="60" spans="7:24">
      <c r="G60" s="6">
        <v>6795.29</v>
      </c>
      <c r="H60" s="6">
        <v>5231.51</v>
      </c>
      <c r="K60" s="6">
        <v>6795.29</v>
      </c>
      <c r="L60" s="6">
        <v>5231.51</v>
      </c>
      <c r="S60" s="6">
        <f>MAX($G$58:G60)</f>
        <v>6795.29</v>
      </c>
      <c r="T60" s="4" t="b">
        <f t="shared" si="22"/>
        <v>1</v>
      </c>
      <c r="U60" s="4" t="b">
        <f t="shared" si="23"/>
        <v>1</v>
      </c>
      <c r="V60" s="6">
        <f>MIN($H$58:H60)</f>
        <v>5231.51</v>
      </c>
    </row>
    <row r="61" spans="7:24">
      <c r="G61" s="22">
        <v>6786.03</v>
      </c>
      <c r="H61" s="5">
        <v>6360.66</v>
      </c>
      <c r="K61" s="22">
        <v>6786.03</v>
      </c>
      <c r="O61" s="3">
        <f>MAX($G$61:G61)</f>
        <v>6786.03</v>
      </c>
      <c r="P61" s="3" t="b">
        <f>O61=O62</f>
        <v>1</v>
      </c>
      <c r="Q61" s="3" t="b">
        <f>R61=R62</f>
        <v>0</v>
      </c>
      <c r="R61" s="3">
        <f>MIN($H$61:H61)</f>
        <v>6360.66</v>
      </c>
      <c r="S61" s="3">
        <f>MAX($G$58:G61)</f>
        <v>6795.29</v>
      </c>
      <c r="T61" s="3" t="b">
        <f t="shared" si="22"/>
        <v>0</v>
      </c>
      <c r="U61" s="3" t="b">
        <f t="shared" si="23"/>
        <v>0</v>
      </c>
      <c r="V61" s="3">
        <f>MIN($H$58:H61)</f>
        <v>5231.51</v>
      </c>
    </row>
    <row r="62" spans="7:24" ht="19.5">
      <c r="G62" s="5">
        <v>6662.04</v>
      </c>
      <c r="H62" s="22">
        <v>5795.44</v>
      </c>
      <c r="L62" s="22">
        <v>5795.44</v>
      </c>
      <c r="O62" s="22">
        <f>MAX($G$61:G62)</f>
        <v>6786.03</v>
      </c>
      <c r="P62" s="4" t="b">
        <f t="shared" ref="P62:P63" si="24">O62=O63</f>
        <v>1</v>
      </c>
      <c r="Q62" s="4" t="b">
        <f t="shared" ref="Q62:Q63" si="25">R62=R63</f>
        <v>1</v>
      </c>
      <c r="R62" s="22">
        <f>MIN($H$61:H62)</f>
        <v>5795.44</v>
      </c>
      <c r="T62" s="31">
        <v>14</v>
      </c>
    </row>
    <row r="63" spans="7:24">
      <c r="G63" s="5">
        <v>6439.57</v>
      </c>
      <c r="H63" s="23">
        <v>5945.76</v>
      </c>
      <c r="L63" s="23">
        <v>5945.76</v>
      </c>
      <c r="O63" s="3">
        <f>MAX($G$61:G63)</f>
        <v>6786.03</v>
      </c>
      <c r="P63" s="3" t="b">
        <f t="shared" si="24"/>
        <v>0</v>
      </c>
      <c r="Q63" s="3" t="b">
        <f t="shared" si="25"/>
        <v>0</v>
      </c>
      <c r="R63" s="3">
        <f>MIN($H$61:H63)</f>
        <v>5795.44</v>
      </c>
      <c r="S63" s="3">
        <f>MAX($G$63:G63)</f>
        <v>6439.57</v>
      </c>
      <c r="T63" s="3" t="b">
        <f>S63=S64</f>
        <v>0</v>
      </c>
      <c r="U63" s="3" t="b">
        <f>V63=V64</f>
        <v>1</v>
      </c>
      <c r="V63" s="3">
        <f>MIN($H$63:H63)</f>
        <v>5945.76</v>
      </c>
    </row>
    <row r="64" spans="7:24" ht="19.5">
      <c r="G64" s="5">
        <v>7852.85</v>
      </c>
      <c r="H64" s="5">
        <v>6315.27</v>
      </c>
      <c r="P64" s="31">
        <v>15</v>
      </c>
      <c r="S64" s="3">
        <f>MAX($G$63:G64)</f>
        <v>7852.85</v>
      </c>
      <c r="T64" s="3" t="b">
        <f t="shared" ref="T64:T66" si="26">S64=S65</f>
        <v>0</v>
      </c>
      <c r="U64" s="3" t="b">
        <f t="shared" ref="U64:U66" si="27">V64=V65</f>
        <v>1</v>
      </c>
      <c r="V64" s="3">
        <f>MIN($H$63:H64)</f>
        <v>5945.76</v>
      </c>
    </row>
    <row r="65" spans="7:27">
      <c r="G65" s="23">
        <v>7944.36</v>
      </c>
      <c r="H65" s="5">
        <v>6543.62</v>
      </c>
      <c r="K65" s="23">
        <v>7944.36</v>
      </c>
      <c r="S65" s="23">
        <f>MAX($G$63:G65)</f>
        <v>7944.36</v>
      </c>
      <c r="T65" s="4" t="b">
        <f t="shared" si="26"/>
        <v>1</v>
      </c>
      <c r="U65" s="4" t="b">
        <f t="shared" si="27"/>
        <v>1</v>
      </c>
      <c r="V65" s="23">
        <f>MIN($H$63:H65)</f>
        <v>5945.76</v>
      </c>
    </row>
    <row r="66" spans="7:27">
      <c r="G66" s="5">
        <v>7179.49</v>
      </c>
      <c r="H66" s="5">
        <v>6555.91</v>
      </c>
      <c r="O66" s="3">
        <f>MAX($G$66:G66)</f>
        <v>7179.49</v>
      </c>
      <c r="P66" s="3" t="b">
        <f>O66=O67</f>
        <v>1</v>
      </c>
      <c r="Q66" s="3" t="b">
        <f>R66=R67</f>
        <v>0</v>
      </c>
      <c r="R66" s="3">
        <f>MIN($H$66:H66)</f>
        <v>6555.91</v>
      </c>
      <c r="S66" s="3">
        <f>MAX($G$63:G66)</f>
        <v>7944.36</v>
      </c>
      <c r="T66" s="3" t="b">
        <f t="shared" si="26"/>
        <v>0</v>
      </c>
      <c r="U66" s="3" t="b">
        <f t="shared" si="27"/>
        <v>0</v>
      </c>
      <c r="V66" s="3">
        <f>MIN($H$63:H66)</f>
        <v>5945.76</v>
      </c>
    </row>
    <row r="67" spans="7:27" ht="19.5">
      <c r="G67" s="5">
        <v>6961.02</v>
      </c>
      <c r="H67" s="17">
        <v>6423.6</v>
      </c>
      <c r="L67" s="17">
        <v>6423.6</v>
      </c>
      <c r="O67" s="3">
        <f>MAX($G$66:G67)</f>
        <v>7179.49</v>
      </c>
      <c r="P67" s="3" t="b">
        <f t="shared" ref="P67:P75" si="28">O67=O68</f>
        <v>0</v>
      </c>
      <c r="Q67" s="3" t="b">
        <f t="shared" ref="Q67:Q75" si="29">R67=R68</f>
        <v>1</v>
      </c>
      <c r="R67" s="3">
        <f>MIN($H$66:H67)</f>
        <v>6423.6</v>
      </c>
      <c r="T67" s="31">
        <v>16</v>
      </c>
    </row>
    <row r="68" spans="7:27">
      <c r="G68" s="5">
        <v>7190.4</v>
      </c>
      <c r="H68" s="5">
        <v>6801.22</v>
      </c>
      <c r="O68" s="3">
        <f>MAX($G$66:G68)</f>
        <v>7190.4</v>
      </c>
      <c r="P68" s="3" t="b">
        <f t="shared" si="28"/>
        <v>0</v>
      </c>
      <c r="Q68" s="3" t="b">
        <f t="shared" si="29"/>
        <v>1</v>
      </c>
      <c r="R68" s="3">
        <f>MIN($H$66:H68)</f>
        <v>6423.6</v>
      </c>
    </row>
    <row r="69" spans="7:27">
      <c r="G69" s="5">
        <v>7683.13</v>
      </c>
      <c r="H69" s="5">
        <v>7028.39</v>
      </c>
      <c r="O69" s="3">
        <f>MAX($G$66:G69)</f>
        <v>7683.13</v>
      </c>
      <c r="P69" s="3" t="b">
        <f t="shared" si="28"/>
        <v>0</v>
      </c>
      <c r="Q69" s="3" t="b">
        <f t="shared" si="29"/>
        <v>1</v>
      </c>
      <c r="R69" s="3">
        <f>MIN($H$66:H69)</f>
        <v>6423.6</v>
      </c>
    </row>
    <row r="70" spans="7:27">
      <c r="G70" s="5">
        <v>8223.09</v>
      </c>
      <c r="H70" s="5">
        <v>7492.94</v>
      </c>
      <c r="O70" s="3">
        <f>MAX($G$66:G70)</f>
        <v>8223.09</v>
      </c>
      <c r="P70" s="3" t="b">
        <f t="shared" si="28"/>
        <v>0</v>
      </c>
      <c r="Q70" s="3" t="b">
        <f t="shared" si="29"/>
        <v>1</v>
      </c>
      <c r="R70" s="3">
        <f>MIN($H$66:H70)</f>
        <v>6423.6</v>
      </c>
    </row>
    <row r="71" spans="7:27">
      <c r="G71" s="3">
        <v>8578.2900000000009</v>
      </c>
      <c r="H71" s="3">
        <v>7884.69</v>
      </c>
      <c r="O71" s="3">
        <f>MAX($G$66:G71)</f>
        <v>8578.2900000000009</v>
      </c>
      <c r="P71" s="3" t="b">
        <f t="shared" si="28"/>
        <v>0</v>
      </c>
      <c r="Q71" s="3" t="b">
        <f t="shared" si="29"/>
        <v>1</v>
      </c>
      <c r="R71" s="3">
        <f>MIN($H$66:H71)</f>
        <v>6423.6</v>
      </c>
    </row>
    <row r="72" spans="7:27">
      <c r="G72" s="3">
        <v>9474.34</v>
      </c>
      <c r="H72" s="3">
        <v>8535.2199999999993</v>
      </c>
      <c r="O72" s="3">
        <f>MAX($G$66:G72)</f>
        <v>9474.34</v>
      </c>
      <c r="P72" s="3" t="b">
        <f t="shared" si="28"/>
        <v>0</v>
      </c>
      <c r="Q72" s="3" t="b">
        <f t="shared" si="29"/>
        <v>1</v>
      </c>
      <c r="R72" s="3">
        <f>MIN($H$66:H72)</f>
        <v>6423.6</v>
      </c>
    </row>
    <row r="73" spans="7:27">
      <c r="G73" s="3">
        <v>9933.92</v>
      </c>
      <c r="H73" s="3">
        <v>9385.41</v>
      </c>
      <c r="O73" s="3">
        <f>MAX($G$66:G73)</f>
        <v>9933.92</v>
      </c>
      <c r="P73" s="3" t="b">
        <f t="shared" si="28"/>
        <v>0</v>
      </c>
      <c r="Q73" s="3" t="b">
        <f t="shared" si="29"/>
        <v>1</v>
      </c>
      <c r="R73" s="3">
        <f>MIN($H$66:H73)</f>
        <v>6423.6</v>
      </c>
    </row>
    <row r="74" spans="7:27">
      <c r="G74" s="17">
        <v>11159.5</v>
      </c>
      <c r="H74" s="3">
        <v>9508.0400000000009</v>
      </c>
      <c r="K74" s="17">
        <v>11159.5</v>
      </c>
      <c r="O74" s="17">
        <f>MAX($G$66:G74)</f>
        <v>11159.5</v>
      </c>
      <c r="P74" s="4" t="b">
        <f t="shared" si="28"/>
        <v>1</v>
      </c>
      <c r="Q74" s="4" t="b">
        <f t="shared" si="29"/>
        <v>1</v>
      </c>
      <c r="R74" s="17">
        <f>MIN($H$66:H74)</f>
        <v>6423.6</v>
      </c>
    </row>
    <row r="75" spans="7:27">
      <c r="G75" s="19">
        <v>10868.92</v>
      </c>
      <c r="H75" s="19">
        <v>7225.83</v>
      </c>
      <c r="K75" s="19">
        <v>10868.92</v>
      </c>
      <c r="L75" s="19">
        <v>7225.83</v>
      </c>
      <c r="O75" s="3">
        <f>MAX($G$66:G75)</f>
        <v>11159.5</v>
      </c>
      <c r="P75" s="3" t="b">
        <f t="shared" si="28"/>
        <v>0</v>
      </c>
      <c r="Q75" s="3" t="b">
        <f t="shared" si="29"/>
        <v>0</v>
      </c>
      <c r="R75" s="3">
        <f>MIN($H$66:H75)</f>
        <v>6423.6</v>
      </c>
      <c r="S75" s="19">
        <f>MAX($G$75:G75)</f>
        <v>10868.92</v>
      </c>
      <c r="T75" s="4" t="b">
        <f>S75=S76</f>
        <v>1</v>
      </c>
      <c r="U75" s="4" t="b">
        <f>V75=V76</f>
        <v>1</v>
      </c>
      <c r="V75" s="19">
        <f>MIN($H$75:H75)</f>
        <v>7225.83</v>
      </c>
    </row>
    <row r="76" spans="7:27" ht="19.5">
      <c r="G76" s="30">
        <v>9745.2199999999993</v>
      </c>
      <c r="H76" s="30">
        <v>7770.17</v>
      </c>
      <c r="K76" s="30">
        <v>9745.2199999999993</v>
      </c>
      <c r="L76" s="30">
        <v>7770.17</v>
      </c>
      <c r="P76" s="31">
        <v>17</v>
      </c>
      <c r="S76" s="3">
        <f>MAX($G$75:G76)</f>
        <v>10868.92</v>
      </c>
      <c r="T76" s="3" t="b">
        <f>S76=S77</f>
        <v>0</v>
      </c>
      <c r="U76" s="3" t="b">
        <f>V76=V77</f>
        <v>0</v>
      </c>
      <c r="V76" s="3">
        <f>MIN($H$75:H76)</f>
        <v>7225.83</v>
      </c>
      <c r="W76" s="30">
        <f>MAX($G$76:G76)</f>
        <v>9745.2199999999993</v>
      </c>
      <c r="X76" s="4" t="b">
        <f>W76=W77</f>
        <v>1</v>
      </c>
      <c r="Y76" s="4" t="b">
        <f>Z76=Z77</f>
        <v>1</v>
      </c>
      <c r="Z76" s="30">
        <f>MIN($H$76:H76)</f>
        <v>7770.17</v>
      </c>
    </row>
    <row r="77" spans="7:27" ht="19.5">
      <c r="G77" s="3">
        <v>8960.3700000000008</v>
      </c>
      <c r="H77" s="3">
        <v>8501.94</v>
      </c>
      <c r="O77" s="3">
        <f>MAX($G$77:G77)</f>
        <v>8960.3700000000008</v>
      </c>
      <c r="P77" s="3" t="b">
        <f>O77=O78</f>
        <v>0</v>
      </c>
      <c r="Q77" s="3" t="b">
        <f>R77=R78</f>
        <v>0</v>
      </c>
      <c r="R77" s="3">
        <f>MIN($H$77:H77)</f>
        <v>8501.94</v>
      </c>
      <c r="T77" s="31">
        <v>18</v>
      </c>
      <c r="U77" s="5"/>
      <c r="V77" s="5"/>
      <c r="W77" s="5">
        <f>MAX($G$76:G77)</f>
        <v>9745.2199999999993</v>
      </c>
      <c r="X77" s="5" t="b">
        <f>W77=W78</f>
        <v>0</v>
      </c>
      <c r="Y77" s="5" t="b">
        <f>Z77=Z78</f>
        <v>0</v>
      </c>
      <c r="Z77" s="5">
        <f>MIN($H$76:H77)</f>
        <v>7770.17</v>
      </c>
      <c r="AA77" s="5"/>
    </row>
    <row r="78" spans="7:27" ht="19.5">
      <c r="N78" s="3" t="s">
        <v>18</v>
      </c>
      <c r="X78" s="31">
        <v>19</v>
      </c>
    </row>
  </sheetData>
  <conditionalFormatting sqref="D12:E28">
    <cfRule type="expression" dxfId="1" priority="1" stopIfTrue="1">
      <formula>#REF!&gt;0</formula>
    </cfRule>
    <cfRule type="expression" dxfId="0" priority="2" stopIfTrue="1">
      <formula>#REF!&lt;0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KhalidH</cp:lastModifiedBy>
  <dcterms:created xsi:type="dcterms:W3CDTF">2015-04-10T18:01:38Z</dcterms:created>
  <dcterms:modified xsi:type="dcterms:W3CDTF">2015-04-12T00:12:27Z</dcterms:modified>
</cp:coreProperties>
</file>