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122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مدرس">[1]Sheet1!$A:$A</definedName>
    <definedName name="نقابى">[1]Sheet1!$B:$B</definedName>
  </definedNames>
  <calcPr calcId="152511"/>
</workbook>
</file>

<file path=xl/calcChain.xml><?xml version="1.0" encoding="utf-8"?>
<calcChain xmlns="http://schemas.openxmlformats.org/spreadsheetml/2006/main">
  <c r="P6" i="1" l="1"/>
  <c r="P5" i="1"/>
  <c r="Q5" i="1"/>
  <c r="Q11" i="1"/>
  <c r="Q6" i="1" l="1"/>
  <c r="M12" i="1"/>
  <c r="Q12" i="1" s="1"/>
  <c r="M11" i="1"/>
  <c r="Q7" i="1" l="1"/>
  <c r="P7" i="1"/>
  <c r="Q13" i="1"/>
  <c r="O7" i="1" l="1"/>
  <c r="N7" i="1"/>
</calcChain>
</file>

<file path=xl/sharedStrings.xml><?xml version="1.0" encoding="utf-8"?>
<sst xmlns="http://schemas.openxmlformats.org/spreadsheetml/2006/main" count="19" uniqueCount="14">
  <si>
    <t>ق</t>
  </si>
  <si>
    <t>ج</t>
  </si>
  <si>
    <t>الاول</t>
  </si>
  <si>
    <t>الاجمالى</t>
  </si>
  <si>
    <t>تقريب القروش على طريقة القرش والجنية</t>
  </si>
  <si>
    <t>IF(E14="الاول";ROUNDUP(R14*2%;1);"")</t>
  </si>
  <si>
    <t>نسبة 2% من الاجمالى 28.99 مع التقريب لاعلى من المفترض ان يكون الناتج 29.00</t>
  </si>
  <si>
    <t>نسبة 2% من الاجمالى 27.94 مع التقريب لاعلى من المفترض ان يكون الناتج 28.00</t>
  </si>
  <si>
    <t>IF(N5="الاول";CEILING(ROUNDUP((SUM(P5;O5/100)*2%-INT(SUM(P5;O5/100)*2%));1)*100;0.05);0)</t>
  </si>
  <si>
    <t>تقريب القروش لاعلى بالطريقة المعتادة</t>
  </si>
  <si>
    <t>أخى الحبيب الغالى الاستاذ الفاضل // بن عليه حاجى السلام عليكم ورحمته الله وبركاته</t>
  </si>
  <si>
    <t>رغم تتطابق جملة النتائج بين الطريقتين ألا أنه فى طريقة القرش والجنية هناك مشكلة فى ظهورالقيم المدونة بخانة القروش</t>
  </si>
  <si>
    <t>الجملة</t>
  </si>
  <si>
    <t>فما هى المشكلة وماهو السبيل للحل الامثل لعلاج هذه الجزئية  رغم محاولتى بعدة طرق . أرجو إلتماس العذر وافر تقديرى واحترامى 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</si>
</sst>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4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28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b/>
      <sz val="36"/>
      <color theme="0" tint="-0.249977111117893"/>
      <name val="Cambria"/>
      <family val="1"/>
      <scheme val="major"/>
    </font>
    <font>
      <b/>
      <sz val="36"/>
      <color theme="1"/>
      <name val="Cambria"/>
      <family val="1"/>
      <scheme val="maj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8"/>
      <color theme="0" tint="-0.249977111117893"/>
      <name val="Cambria"/>
      <family val="1"/>
      <scheme val="major"/>
    </font>
    <font>
      <b/>
      <sz val="24"/>
      <color theme="0" tint="-0.249977111117893"/>
      <name val="Cambria"/>
      <family val="1"/>
      <scheme val="major"/>
    </font>
    <font>
      <b/>
      <sz val="18"/>
      <color theme="0" tint="-0.249977111117893"/>
      <name val="Cambria"/>
      <family val="1"/>
      <scheme val="major"/>
    </font>
    <font>
      <b/>
      <sz val="26"/>
      <color theme="0" tint="-0.249977111117893"/>
      <name val="Cambria"/>
      <family val="1"/>
      <scheme val="major"/>
    </font>
    <font>
      <b/>
      <sz val="35"/>
      <color theme="1"/>
      <name val="Cambria"/>
      <family val="1"/>
      <scheme val="major"/>
    </font>
    <font>
      <b/>
      <sz val="36"/>
      <color theme="0" tint="-0.34998626667073579"/>
      <name val="Cambria"/>
      <family val="1"/>
      <scheme val="major"/>
    </font>
    <font>
      <b/>
      <sz val="48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2" fontId="2" fillId="2" borderId="0" xfId="0" applyNumberFormat="1" applyFont="1" applyFill="1" applyAlignment="1"/>
    <xf numFmtId="0" fontId="2" fillId="2" borderId="0" xfId="0" applyFont="1" applyFill="1" applyAlignment="1"/>
    <xf numFmtId="2" fontId="3" fillId="2" borderId="0" xfId="0" applyNumberFormat="1" applyFont="1" applyFill="1" applyAlignment="1"/>
    <xf numFmtId="0" fontId="4" fillId="2" borderId="0" xfId="0" applyFont="1" applyFill="1" applyAlignment="1"/>
    <xf numFmtId="2" fontId="7" fillId="2" borderId="0" xfId="0" applyNumberFormat="1" applyFont="1" applyFill="1" applyAlignment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2" fillId="10" borderId="0" xfId="0" applyFont="1" applyFill="1" applyAlignment="1"/>
    <xf numFmtId="0" fontId="11" fillId="4" borderId="0" xfId="0" applyFont="1" applyFill="1" applyAlignment="1">
      <alignment vertical="center"/>
    </xf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7" fillId="3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2" fontId="12" fillId="4" borderId="0" xfId="0" applyNumberFormat="1" applyFont="1" applyFill="1" applyBorder="1" applyAlignment="1">
      <alignment vertical="center"/>
    </xf>
    <xf numFmtId="2" fontId="6" fillId="4" borderId="0" xfId="0" applyNumberFormat="1" applyFont="1" applyFill="1" applyBorder="1" applyAlignment="1">
      <alignment vertical="center"/>
    </xf>
    <xf numFmtId="2" fontId="11" fillId="4" borderId="0" xfId="0" applyNumberFormat="1" applyFont="1" applyFill="1" applyBorder="1" applyAlignment="1">
      <alignment vertical="center"/>
    </xf>
    <xf numFmtId="2" fontId="7" fillId="4" borderId="0" xfId="0" applyNumberFormat="1" applyFont="1" applyFill="1" applyBorder="1" applyAlignment="1"/>
    <xf numFmtId="2" fontId="13" fillId="4" borderId="0" xfId="0" applyNumberFormat="1" applyFont="1" applyFill="1" applyBorder="1" applyAlignment="1">
      <alignment vertical="center"/>
    </xf>
    <xf numFmtId="2" fontId="2" fillId="2" borderId="0" xfId="0" applyNumberFormat="1" applyFont="1" applyFill="1" applyBorder="1" applyAlignment="1"/>
    <xf numFmtId="2" fontId="7" fillId="2" borderId="0" xfId="0" applyNumberFormat="1" applyFont="1" applyFill="1" applyBorder="1" applyAlignment="1"/>
    <xf numFmtId="2" fontId="2" fillId="10" borderId="0" xfId="0" applyNumberFormat="1" applyFont="1" applyFill="1" applyBorder="1" applyAlignment="1"/>
    <xf numFmtId="2" fontId="7" fillId="10" borderId="0" xfId="0" applyNumberFormat="1" applyFont="1" applyFill="1" applyBorder="1" applyAlignment="1"/>
    <xf numFmtId="0" fontId="8" fillId="3" borderId="18" xfId="0" applyFont="1" applyFill="1" applyBorder="1" applyAlignment="1">
      <alignment vertical="center"/>
    </xf>
    <xf numFmtId="164" fontId="7" fillId="3" borderId="19" xfId="0" applyNumberFormat="1" applyFont="1" applyFill="1" applyBorder="1" applyAlignment="1">
      <alignment vertical="center" shrinkToFit="1"/>
    </xf>
    <xf numFmtId="0" fontId="7" fillId="3" borderId="19" xfId="0" applyFont="1" applyFill="1" applyBorder="1" applyAlignment="1">
      <alignment vertical="center" shrinkToFit="1"/>
    </xf>
    <xf numFmtId="0" fontId="7" fillId="3" borderId="20" xfId="0" applyFont="1" applyFill="1" applyBorder="1" applyAlignment="1">
      <alignment vertical="center" shrinkToFit="1"/>
    </xf>
    <xf numFmtId="0" fontId="8" fillId="7" borderId="21" xfId="0" applyFont="1" applyFill="1" applyBorder="1" applyAlignment="1">
      <alignment vertical="center"/>
    </xf>
    <xf numFmtId="164" fontId="7" fillId="7" borderId="22" xfId="0" applyNumberFormat="1" applyFont="1" applyFill="1" applyBorder="1" applyAlignment="1">
      <alignment vertical="center" shrinkToFit="1"/>
    </xf>
    <xf numFmtId="0" fontId="7" fillId="7" borderId="22" xfId="0" applyFont="1" applyFill="1" applyBorder="1" applyAlignment="1">
      <alignment vertical="center" shrinkToFit="1"/>
    </xf>
    <xf numFmtId="2" fontId="7" fillId="9" borderId="23" xfId="0" applyNumberFormat="1" applyFont="1" applyFill="1" applyBorder="1" applyAlignment="1">
      <alignment horizontal="center" vertical="center"/>
    </xf>
    <xf numFmtId="164" fontId="7" fillId="5" borderId="24" xfId="0" applyNumberFormat="1" applyFont="1" applyFill="1" applyBorder="1" applyAlignment="1">
      <alignment vertical="center" shrinkToFit="1"/>
    </xf>
    <xf numFmtId="0" fontId="7" fillId="5" borderId="24" xfId="0" applyFont="1" applyFill="1" applyBorder="1" applyAlignment="1">
      <alignment vertical="center" shrinkToFit="1"/>
    </xf>
    <xf numFmtId="0" fontId="9" fillId="7" borderId="21" xfId="0" applyFont="1" applyFill="1" applyBorder="1"/>
    <xf numFmtId="2" fontId="7" fillId="7" borderId="22" xfId="0" applyNumberFormat="1" applyFont="1" applyFill="1" applyBorder="1" applyAlignment="1"/>
    <xf numFmtId="2" fontId="5" fillId="7" borderId="22" xfId="0" applyNumberFormat="1" applyFont="1" applyFill="1" applyBorder="1" applyAlignment="1">
      <alignment vertical="center" shrinkToFit="1"/>
    </xf>
    <xf numFmtId="2" fontId="7" fillId="5" borderId="16" xfId="0" applyNumberFormat="1" applyFont="1" applyFill="1" applyBorder="1" applyAlignment="1">
      <alignment horizontal="center"/>
    </xf>
    <xf numFmtId="9" fontId="4" fillId="5" borderId="16" xfId="1" applyFont="1" applyFill="1" applyBorder="1" applyAlignment="1">
      <alignment horizontal="center"/>
    </xf>
    <xf numFmtId="9" fontId="4" fillId="5" borderId="17" xfId="1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5" fillId="8" borderId="25" xfId="0" applyFont="1" applyFill="1" applyBorder="1" applyAlignment="1">
      <alignment vertical="center" shrinkToFit="1"/>
    </xf>
    <xf numFmtId="2" fontId="5" fillId="7" borderId="26" xfId="0" applyNumberFormat="1" applyFont="1" applyFill="1" applyBorder="1" applyAlignment="1"/>
    <xf numFmtId="2" fontId="5" fillId="8" borderId="25" xfId="0" applyNumberFormat="1" applyFont="1" applyFill="1" applyBorder="1" applyAlignment="1"/>
    <xf numFmtId="0" fontId="9" fillId="3" borderId="9" xfId="0" applyFont="1" applyFill="1" applyBorder="1"/>
    <xf numFmtId="2" fontId="7" fillId="3" borderId="10" xfId="0" applyNumberFormat="1" applyFont="1" applyFill="1" applyBorder="1" applyAlignment="1"/>
    <xf numFmtId="2" fontId="5" fillId="3" borderId="10" xfId="0" applyNumberFormat="1" applyFont="1" applyFill="1" applyBorder="1" applyAlignment="1">
      <alignment vertical="center" shrinkToFit="1"/>
    </xf>
    <xf numFmtId="2" fontId="5" fillId="3" borderId="26" xfId="0" applyNumberFormat="1" applyFont="1" applyFill="1" applyBorder="1" applyAlignment="1"/>
    <xf numFmtId="164" fontId="15" fillId="4" borderId="22" xfId="0" applyNumberFormat="1" applyFont="1" applyFill="1" applyBorder="1" applyAlignment="1">
      <alignment vertical="center" shrinkToFit="1"/>
    </xf>
    <xf numFmtId="164" fontId="16" fillId="8" borderId="24" xfId="0" applyNumberFormat="1" applyFont="1" applyFill="1" applyBorder="1" applyAlignment="1">
      <alignment vertical="center" shrinkToFi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2" fontId="7" fillId="9" borderId="23" xfId="0" applyNumberFormat="1" applyFont="1" applyFill="1" applyBorder="1" applyAlignment="1">
      <alignment horizontal="center" vertical="center"/>
    </xf>
    <xf numFmtId="2" fontId="7" fillId="9" borderId="2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0" fillId="0" borderId="0" xfId="0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10" fillId="6" borderId="0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" fontId="5" fillId="5" borderId="10" xfId="0" applyNumberFormat="1" applyFont="1" applyFill="1" applyBorder="1" applyAlignment="1">
      <alignment horizontal="center" vertical="center"/>
    </xf>
    <xf numFmtId="1" fontId="5" fillId="5" borderId="13" xfId="0" applyNumberFormat="1" applyFont="1" applyFill="1" applyBorder="1" applyAlignment="1">
      <alignment horizontal="center" vertical="center"/>
    </xf>
    <xf numFmtId="1" fontId="5" fillId="5" borderId="11" xfId="0" applyNumberFormat="1" applyFont="1" applyFill="1" applyBorder="1" applyAlignment="1">
      <alignment horizontal="center" vertical="center"/>
    </xf>
    <xf numFmtId="1" fontId="5" fillId="5" borderId="1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609600</xdr:rowOff>
    </xdr:from>
    <xdr:to>
      <xdr:col>15</xdr:col>
      <xdr:colOff>247650</xdr:colOff>
      <xdr:row>6</xdr:row>
      <xdr:rowOff>933450</xdr:rowOff>
    </xdr:to>
    <xdr:cxnSp macro="">
      <xdr:nvCxnSpPr>
        <xdr:cNvPr id="3" name="Straight Arrow Connector 2"/>
        <xdr:cNvCxnSpPr/>
      </xdr:nvCxnSpPr>
      <xdr:spPr>
        <a:xfrm rot="10800000">
          <a:off x="13700664750" y="2781300"/>
          <a:ext cx="2781300" cy="22288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628650</xdr:colOff>
      <xdr:row>4</xdr:row>
      <xdr:rowOff>438150</xdr:rowOff>
    </xdr:from>
    <xdr:to>
      <xdr:col>12</xdr:col>
      <xdr:colOff>1181100</xdr:colOff>
      <xdr:row>6</xdr:row>
      <xdr:rowOff>876300</xdr:rowOff>
    </xdr:to>
    <xdr:cxnSp macro="">
      <xdr:nvCxnSpPr>
        <xdr:cNvPr id="9" name="Straight Arrow Connector 8"/>
        <xdr:cNvCxnSpPr/>
      </xdr:nvCxnSpPr>
      <xdr:spPr>
        <a:xfrm rot="5400000" flipH="1" flipV="1">
          <a:off x="13702607850" y="3505200"/>
          <a:ext cx="2343150" cy="5524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1181100</xdr:colOff>
      <xdr:row>4</xdr:row>
      <xdr:rowOff>800100</xdr:rowOff>
    </xdr:from>
    <xdr:to>
      <xdr:col>14</xdr:col>
      <xdr:colOff>171450</xdr:colOff>
      <xdr:row>6</xdr:row>
      <xdr:rowOff>1028700</xdr:rowOff>
    </xdr:to>
    <xdr:cxnSp macro="">
      <xdr:nvCxnSpPr>
        <xdr:cNvPr id="12" name="Straight Arrow Connector 11"/>
        <xdr:cNvCxnSpPr/>
      </xdr:nvCxnSpPr>
      <xdr:spPr>
        <a:xfrm rot="16200000" flipV="1">
          <a:off x="13701845850" y="3448050"/>
          <a:ext cx="2133600" cy="11811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3;&#1575;&#1601;&#1571;&#1577;%20&#1608;&#1575;&#1604;&#1583;&#1605;&#1594;&#1577;\&#1575;&#1604;&#1605;&#1603;&#1575;&#1601;&#1571;&#1577;%20&#1608;&#1575;&#1604;&#1583;&#1605;&#1594;&#1577;\33333333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مكافاة الثانوية العامة"/>
    </sheetNames>
    <sheetDataSet>
      <sheetData sheetId="0">
        <row r="1">
          <cell r="A1" t="str">
            <v>مدرس</v>
          </cell>
          <cell r="B1" t="str">
            <v>نقابى</v>
          </cell>
        </row>
        <row r="2">
          <cell r="A2" t="str">
            <v>ادارى</v>
          </cell>
          <cell r="B2" t="str">
            <v>غيرنقابى</v>
          </cell>
        </row>
        <row r="3">
          <cell r="A3" t="str">
            <v>عامل</v>
          </cell>
        </row>
        <row r="4">
          <cell r="A4" t="str">
            <v>طبيب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rightToLeft="1" tabSelected="1" topLeftCell="A2" zoomScale="50" zoomScaleNormal="50" workbookViewId="0">
      <selection activeCell="Q5" sqref="Q5"/>
    </sheetView>
  </sheetViews>
  <sheetFormatPr baseColWidth="10" defaultColWidth="11" defaultRowHeight="45"/>
  <cols>
    <col min="1" max="12" width="11" style="2"/>
    <col min="13" max="13" width="15.85546875" style="3" bestFit="1" customWidth="1"/>
    <col min="14" max="14" width="12.5703125" style="5" customWidth="1"/>
    <col min="15" max="15" width="20.5703125" style="1" customWidth="1"/>
    <col min="16" max="16" width="12.5703125" style="5" customWidth="1"/>
    <col min="17" max="17" width="30.5703125" style="1" customWidth="1"/>
    <col min="18" max="18" width="5.42578125" style="2" customWidth="1"/>
    <col min="19" max="25" width="9.140625" style="2" customWidth="1"/>
    <col min="26" max="26" width="32.140625" style="2" customWidth="1"/>
    <col min="27" max="159" width="9.140625" style="2" customWidth="1"/>
    <col min="160" max="16384" width="11" style="2"/>
  </cols>
  <sheetData>
    <row r="1" spans="1:26" ht="50.1" customHeight="1" thickBot="1">
      <c r="M1" s="61" t="s">
        <v>4</v>
      </c>
      <c r="N1" s="61"/>
      <c r="O1" s="61"/>
      <c r="P1" s="61"/>
      <c r="Q1" s="61"/>
      <c r="R1" s="10"/>
      <c r="S1" s="10"/>
      <c r="T1" s="10"/>
      <c r="U1" s="10"/>
      <c r="V1" s="10"/>
      <c r="W1" s="10"/>
      <c r="X1" s="10"/>
      <c r="Y1" s="10"/>
      <c r="Z1" s="10"/>
    </row>
    <row r="2" spans="1:26" s="4" customFormat="1" ht="39.950000000000003" customHeight="1" thickTop="1">
      <c r="M2" s="62"/>
      <c r="N2" s="71" t="s">
        <v>3</v>
      </c>
      <c r="O2" s="71"/>
      <c r="P2" s="71" t="s">
        <v>2</v>
      </c>
      <c r="Q2" s="73"/>
      <c r="R2" s="11"/>
      <c r="S2" s="11"/>
      <c r="T2" s="11"/>
      <c r="U2" s="11"/>
      <c r="V2" s="11"/>
      <c r="W2" s="11"/>
      <c r="X2" s="11"/>
      <c r="Y2" s="10"/>
      <c r="Z2" s="11"/>
    </row>
    <row r="3" spans="1:26" s="4" customFormat="1" ht="39.950000000000003" customHeight="1">
      <c r="M3" s="63"/>
      <c r="N3" s="72"/>
      <c r="O3" s="72"/>
      <c r="P3" s="72"/>
      <c r="Q3" s="74"/>
      <c r="R3" s="11"/>
      <c r="S3" s="11"/>
      <c r="T3" s="11"/>
      <c r="U3" s="11"/>
      <c r="V3" s="11"/>
      <c r="W3" s="11"/>
      <c r="X3" s="11"/>
      <c r="Y3" s="11"/>
      <c r="Z3" s="11"/>
    </row>
    <row r="4" spans="1:26" s="4" customFormat="1" ht="39.950000000000003" customHeight="1" thickBot="1">
      <c r="M4" s="64"/>
      <c r="N4" s="36" t="s">
        <v>0</v>
      </c>
      <c r="O4" s="37" t="s">
        <v>1</v>
      </c>
      <c r="P4" s="36" t="s">
        <v>0</v>
      </c>
      <c r="Q4" s="38" t="s">
        <v>1</v>
      </c>
      <c r="R4" s="11"/>
      <c r="S4" s="11"/>
      <c r="T4" s="39"/>
      <c r="U4" s="39"/>
      <c r="V4" s="39"/>
      <c r="W4" s="39"/>
      <c r="X4" s="39"/>
      <c r="Y4" s="11"/>
      <c r="Z4" s="11"/>
    </row>
    <row r="5" spans="1:26" s="7" customFormat="1" ht="75" customHeight="1" thickTop="1">
      <c r="M5" s="23" t="s">
        <v>2</v>
      </c>
      <c r="N5" s="24">
        <v>70</v>
      </c>
      <c r="O5" s="25">
        <v>1449</v>
      </c>
      <c r="P5" s="47">
        <f>IF(M5="الاول",MOD(100*ROUNDUP(SUM(O5,N5/100)*2%,1),100),"")</f>
        <v>0</v>
      </c>
      <c r="Q5" s="26">
        <f>IF(M5="الاول",ROUNDUP(SUM(O5,N5/100)*2%,1),0)</f>
        <v>29</v>
      </c>
      <c r="R5" s="12"/>
      <c r="S5" s="67" t="s">
        <v>6</v>
      </c>
      <c r="T5" s="67"/>
      <c r="U5" s="67"/>
      <c r="V5" s="67"/>
      <c r="W5" s="67"/>
      <c r="X5" s="67"/>
      <c r="Y5" s="67"/>
      <c r="Z5" s="67"/>
    </row>
    <row r="6" spans="1:26" s="7" customFormat="1" ht="75" customHeight="1" thickBot="1">
      <c r="M6" s="27" t="s">
        <v>2</v>
      </c>
      <c r="N6" s="28">
        <v>0</v>
      </c>
      <c r="O6" s="29">
        <v>1397</v>
      </c>
      <c r="P6" s="47">
        <f>IF(M6="الاول",MOD(100*ROUNDUP(SUM(O6,N6/100)*2%,1),100),"")</f>
        <v>0</v>
      </c>
      <c r="Q6" s="26">
        <f>IF(M6="الاول",ROUNDUP(O6*2%,1),0)</f>
        <v>28</v>
      </c>
      <c r="R6" s="13"/>
      <c r="S6" s="66" t="s">
        <v>7</v>
      </c>
      <c r="T6" s="66"/>
      <c r="U6" s="66"/>
      <c r="V6" s="66"/>
      <c r="W6" s="66"/>
      <c r="X6" s="66"/>
      <c r="Y6" s="66"/>
      <c r="Z6" s="66"/>
    </row>
    <row r="7" spans="1:26" s="7" customFormat="1" ht="99.95" customHeight="1" thickTop="1" thickBot="1">
      <c r="M7" s="30" t="s">
        <v>12</v>
      </c>
      <c r="N7" s="31">
        <f>IF(SUM(N5:N6)=0,"",MOD(SUM(N5:N6),100))</f>
        <v>70</v>
      </c>
      <c r="O7" s="32">
        <f>IF(SUM(O5:O6)=0,"",SUM(O5:O6)+INT(SUM(N5:N6)/100))</f>
        <v>2846</v>
      </c>
      <c r="P7" s="48">
        <f>IF(SUM(P5:P6)=0,0,MOD(SUM(P5:P6),100))</f>
        <v>0</v>
      </c>
      <c r="Q7" s="40">
        <f>IF(SUM(Q5:Q6)=0,"",SUM(Q5:Q6)+INT(SUM(P5:P6)/100))</f>
        <v>57</v>
      </c>
      <c r="R7" s="68" t="s">
        <v>10</v>
      </c>
      <c r="S7" s="69"/>
      <c r="T7" s="69"/>
      <c r="U7" s="69"/>
      <c r="V7" s="69"/>
      <c r="W7" s="69"/>
      <c r="X7" s="69"/>
      <c r="Y7" s="69"/>
      <c r="Z7" s="70"/>
    </row>
    <row r="8" spans="1:26" ht="45.75" thickTop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4"/>
      <c r="N8" s="15"/>
      <c r="O8" s="16"/>
      <c r="P8" s="17"/>
      <c r="Q8" s="18" t="s">
        <v>8</v>
      </c>
      <c r="R8" s="49" t="s">
        <v>11</v>
      </c>
      <c r="S8" s="50"/>
      <c r="T8" s="50"/>
      <c r="U8" s="50"/>
      <c r="V8" s="50"/>
      <c r="W8" s="50"/>
      <c r="X8" s="50"/>
      <c r="Y8" s="50"/>
      <c r="Z8" s="51"/>
    </row>
    <row r="9" spans="1:26">
      <c r="M9" s="19"/>
      <c r="N9" s="20"/>
      <c r="O9" s="19"/>
      <c r="P9" s="20"/>
      <c r="Q9" s="19"/>
      <c r="R9" s="49"/>
      <c r="S9" s="50"/>
      <c r="T9" s="50"/>
      <c r="U9" s="50"/>
      <c r="V9" s="50"/>
      <c r="W9" s="50"/>
      <c r="X9" s="50"/>
      <c r="Y9" s="50"/>
      <c r="Z9" s="51"/>
    </row>
    <row r="10" spans="1:26" ht="50.1" customHeight="1" thickBot="1">
      <c r="M10" s="65" t="s">
        <v>9</v>
      </c>
      <c r="N10" s="65"/>
      <c r="O10" s="65"/>
      <c r="P10" s="65"/>
      <c r="Q10" s="65"/>
      <c r="R10" s="54" t="s">
        <v>13</v>
      </c>
      <c r="S10" s="55"/>
      <c r="T10" s="55"/>
      <c r="U10" s="55"/>
      <c r="V10" s="55"/>
      <c r="W10" s="55"/>
      <c r="X10" s="55"/>
      <c r="Y10" s="55"/>
      <c r="Z10" s="56"/>
    </row>
    <row r="11" spans="1:26" s="6" customFormat="1" ht="62.25" thickTop="1">
      <c r="M11" s="43" t="str">
        <f>M5</f>
        <v>الاول</v>
      </c>
      <c r="N11" s="44"/>
      <c r="O11" s="45">
        <v>1449.7</v>
      </c>
      <c r="P11" s="44"/>
      <c r="Q11" s="46">
        <f>IF(M11="الاول",ROUNDUP(O11*2%,1),"")</f>
        <v>29</v>
      </c>
      <c r="R11" s="57"/>
      <c r="S11" s="55"/>
      <c r="T11" s="55"/>
      <c r="U11" s="55"/>
      <c r="V11" s="55"/>
      <c r="W11" s="55"/>
      <c r="X11" s="55"/>
      <c r="Y11" s="55"/>
      <c r="Z11" s="56"/>
    </row>
    <row r="12" spans="1:26" s="6" customFormat="1" ht="62.25" thickBot="1">
      <c r="M12" s="33" t="str">
        <f>M6</f>
        <v>الاول</v>
      </c>
      <c r="N12" s="34"/>
      <c r="O12" s="35">
        <v>1397</v>
      </c>
      <c r="P12" s="34"/>
      <c r="Q12" s="41">
        <f>IF(M12="الاول",ROUNDUP(O12*2%,1),"")</f>
        <v>28</v>
      </c>
      <c r="R12" s="57"/>
      <c r="S12" s="55"/>
      <c r="T12" s="55"/>
      <c r="U12" s="55"/>
      <c r="V12" s="55"/>
      <c r="W12" s="55"/>
      <c r="X12" s="55"/>
      <c r="Y12" s="55"/>
      <c r="Z12" s="56"/>
    </row>
    <row r="13" spans="1:26" ht="60.75" thickTop="1" thickBot="1">
      <c r="M13" s="52" t="s">
        <v>12</v>
      </c>
      <c r="N13" s="53"/>
      <c r="O13" s="53"/>
      <c r="P13" s="53"/>
      <c r="Q13" s="42">
        <f>SUM(Q11:Q12)</f>
        <v>57</v>
      </c>
      <c r="R13" s="57"/>
      <c r="S13" s="55"/>
      <c r="T13" s="55"/>
      <c r="U13" s="55"/>
      <c r="V13" s="55"/>
      <c r="W13" s="55"/>
      <c r="X13" s="55"/>
      <c r="Y13" s="55"/>
      <c r="Z13" s="56"/>
    </row>
    <row r="14" spans="1:26" ht="46.5" thickTop="1" thickBot="1">
      <c r="H14" s="8"/>
      <c r="I14" s="8"/>
      <c r="J14" s="8"/>
      <c r="K14" s="8"/>
      <c r="L14" s="8"/>
      <c r="M14" s="21"/>
      <c r="N14" s="22"/>
      <c r="O14" s="21"/>
      <c r="P14" s="22"/>
      <c r="Q14" s="22" t="s">
        <v>5</v>
      </c>
      <c r="R14" s="58"/>
      <c r="S14" s="59"/>
      <c r="T14" s="59"/>
      <c r="U14" s="59"/>
      <c r="V14" s="59"/>
      <c r="W14" s="59"/>
      <c r="X14" s="59"/>
      <c r="Y14" s="59"/>
      <c r="Z14" s="60"/>
    </row>
    <row r="15" spans="1:26">
      <c r="M15" s="1"/>
    </row>
  </sheetData>
  <mergeCells count="11">
    <mergeCell ref="R8:Z9"/>
    <mergeCell ref="M13:P13"/>
    <mergeCell ref="R10:Z14"/>
    <mergeCell ref="M1:Q1"/>
    <mergeCell ref="M2:M4"/>
    <mergeCell ref="M10:Q10"/>
    <mergeCell ref="S6:Z6"/>
    <mergeCell ref="S5:Z5"/>
    <mergeCell ref="R7:Z7"/>
    <mergeCell ref="N2:O3"/>
    <mergeCell ref="P2:Q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saiedbiram</dc:creator>
  <cp:lastModifiedBy>Pc</cp:lastModifiedBy>
  <dcterms:created xsi:type="dcterms:W3CDTF">2015-04-07T03:50:47Z</dcterms:created>
  <dcterms:modified xsi:type="dcterms:W3CDTF">2015-04-12T13:53:01Z</dcterms:modified>
</cp:coreProperties>
</file>