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AppData\Local\Temp\Rar$DIa0.782\"/>
    </mc:Choice>
  </mc:AlternateContent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مدرس">[1]Sheet1!$A:$A</definedName>
    <definedName name="نقابى">[1]Sheet1!$B:$B</definedName>
  </definedNames>
  <calcPr calcId="152511"/>
</workbook>
</file>

<file path=xl/calcChain.xml><?xml version="1.0" encoding="utf-8"?>
<calcChain xmlns="http://schemas.openxmlformats.org/spreadsheetml/2006/main">
  <c r="O26" i="1" l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L4" i="1"/>
  <c r="M4" i="1" s="1"/>
  <c r="K5" i="1"/>
  <c r="R5" i="1" s="1"/>
  <c r="S5" i="1" s="1"/>
  <c r="K6" i="1"/>
  <c r="R6" i="1" s="1"/>
  <c r="S6" i="1" s="1"/>
  <c r="K7" i="1"/>
  <c r="R7" i="1" s="1"/>
  <c r="S7" i="1" s="1"/>
  <c r="K8" i="1"/>
  <c r="R8" i="1" s="1"/>
  <c r="S8" i="1" s="1"/>
  <c r="K9" i="1"/>
  <c r="R9" i="1" s="1"/>
  <c r="S9" i="1" s="1"/>
  <c r="K10" i="1"/>
  <c r="R10" i="1" s="1"/>
  <c r="S10" i="1" s="1"/>
  <c r="K11" i="1"/>
  <c r="R11" i="1" s="1"/>
  <c r="S11" i="1" s="1"/>
  <c r="K12" i="1"/>
  <c r="R12" i="1" s="1"/>
  <c r="S12" i="1" s="1"/>
  <c r="K13" i="1"/>
  <c r="R13" i="1" s="1"/>
  <c r="S13" i="1" s="1"/>
  <c r="K14" i="1"/>
  <c r="R14" i="1" s="1"/>
  <c r="S14" i="1" s="1"/>
  <c r="K15" i="1"/>
  <c r="R15" i="1" s="1"/>
  <c r="S15" i="1" s="1"/>
  <c r="K16" i="1"/>
  <c r="R16" i="1" s="1"/>
  <c r="S16" i="1" s="1"/>
  <c r="K17" i="1"/>
  <c r="R17" i="1" s="1"/>
  <c r="S17" i="1" s="1"/>
  <c r="K18" i="1"/>
  <c r="R18" i="1" s="1"/>
  <c r="S18" i="1" s="1"/>
  <c r="K19" i="1"/>
  <c r="R19" i="1" s="1"/>
  <c r="S19" i="1" s="1"/>
  <c r="K20" i="1"/>
  <c r="R20" i="1" s="1"/>
  <c r="S20" i="1" s="1"/>
  <c r="K21" i="1"/>
  <c r="R21" i="1" s="1"/>
  <c r="S21" i="1" s="1"/>
  <c r="K22" i="1"/>
  <c r="R22" i="1" s="1"/>
  <c r="S22" i="1" s="1"/>
  <c r="K23" i="1"/>
  <c r="R23" i="1" s="1"/>
  <c r="S23" i="1" s="1"/>
  <c r="K24" i="1"/>
  <c r="R24" i="1" s="1"/>
  <c r="S24" i="1" s="1"/>
  <c r="K25" i="1"/>
  <c r="R25" i="1" s="1"/>
  <c r="S25" i="1" s="1"/>
  <c r="K26" i="1"/>
  <c r="R26" i="1" s="1"/>
  <c r="S26" i="1" s="1"/>
  <c r="K4" i="1" l="1"/>
  <c r="K27" i="1" s="1"/>
  <c r="L17" i="1"/>
  <c r="L16" i="1"/>
  <c r="L15" i="1"/>
  <c r="L14" i="1"/>
  <c r="L13" i="1"/>
  <c r="L12" i="1"/>
  <c r="L11" i="1"/>
  <c r="L10" i="1"/>
  <c r="L9" i="1"/>
  <c r="L8" i="1"/>
  <c r="L7" i="1"/>
  <c r="L5" i="1"/>
  <c r="L6" i="1"/>
  <c r="L18" i="1"/>
  <c r="L19" i="1"/>
  <c r="L20" i="1"/>
  <c r="L21" i="1"/>
  <c r="L22" i="1"/>
  <c r="L23" i="1"/>
  <c r="L24" i="1"/>
  <c r="L25" i="1"/>
  <c r="L26" i="1"/>
  <c r="M22" i="1" l="1"/>
  <c r="N22" i="1"/>
  <c r="P22" i="1" s="1"/>
  <c r="T22" i="1" s="1"/>
  <c r="Q22" i="1"/>
  <c r="U22" i="1" s="1"/>
  <c r="M23" i="1"/>
  <c r="N23" i="1" s="1"/>
  <c r="P23" i="1" s="1"/>
  <c r="T23" i="1" s="1"/>
  <c r="Q23" i="1"/>
  <c r="U23" i="1" s="1"/>
  <c r="M21" i="1"/>
  <c r="N21" i="1" s="1"/>
  <c r="P21" i="1" s="1"/>
  <c r="T21" i="1" s="1"/>
  <c r="M19" i="1"/>
  <c r="N19" i="1" s="1"/>
  <c r="P19" i="1" s="1"/>
  <c r="T19" i="1" s="1"/>
  <c r="M6" i="1"/>
  <c r="N6" i="1" s="1"/>
  <c r="P6" i="1" s="1"/>
  <c r="T6" i="1" s="1"/>
  <c r="R4" i="1"/>
  <c r="S4" i="1" s="1"/>
  <c r="M24" i="1"/>
  <c r="Q24" i="1"/>
  <c r="U24" i="1" s="1"/>
  <c r="N24" i="1"/>
  <c r="P24" i="1" s="1"/>
  <c r="T24" i="1" s="1"/>
  <c r="M26" i="1"/>
  <c r="Q26" i="1" s="1"/>
  <c r="U26" i="1" s="1"/>
  <c r="M25" i="1"/>
  <c r="Q25" i="1" s="1"/>
  <c r="U25" i="1" s="1"/>
  <c r="M20" i="1"/>
  <c r="Q20" i="1" s="1"/>
  <c r="U20" i="1" s="1"/>
  <c r="M18" i="1"/>
  <c r="N18" i="1" s="1"/>
  <c r="P18" i="1" s="1"/>
  <c r="T18" i="1" s="1"/>
  <c r="Q18" i="1"/>
  <c r="U18" i="1" s="1"/>
  <c r="M5" i="1"/>
  <c r="Q5" i="1" s="1"/>
  <c r="U5" i="1" s="1"/>
  <c r="N4" i="1"/>
  <c r="M7" i="1"/>
  <c r="N7" i="1" s="1"/>
  <c r="P7" i="1" s="1"/>
  <c r="T7" i="1" s="1"/>
  <c r="M8" i="1"/>
  <c r="N8" i="1" s="1"/>
  <c r="P8" i="1" s="1"/>
  <c r="T8" i="1" s="1"/>
  <c r="M9" i="1"/>
  <c r="N9" i="1" s="1"/>
  <c r="P9" i="1" s="1"/>
  <c r="T9" i="1" s="1"/>
  <c r="M10" i="1"/>
  <c r="N10" i="1" s="1"/>
  <c r="P10" i="1" s="1"/>
  <c r="T10" i="1" s="1"/>
  <c r="M11" i="1"/>
  <c r="N11" i="1" s="1"/>
  <c r="P11" i="1" s="1"/>
  <c r="T11" i="1" s="1"/>
  <c r="M12" i="1"/>
  <c r="N12" i="1" s="1"/>
  <c r="P12" i="1" s="1"/>
  <c r="T12" i="1" s="1"/>
  <c r="M13" i="1"/>
  <c r="Q13" i="1" s="1"/>
  <c r="U13" i="1" s="1"/>
  <c r="M14" i="1"/>
  <c r="N14" i="1" s="1"/>
  <c r="P14" i="1" s="1"/>
  <c r="T14" i="1" s="1"/>
  <c r="M15" i="1"/>
  <c r="N15" i="1" s="1"/>
  <c r="P15" i="1" s="1"/>
  <c r="T15" i="1" s="1"/>
  <c r="M16" i="1"/>
  <c r="N16" i="1" s="1"/>
  <c r="P16" i="1" s="1"/>
  <c r="T16" i="1" s="1"/>
  <c r="M17" i="1"/>
  <c r="N17" i="1" s="1"/>
  <c r="P17" i="1" s="1"/>
  <c r="T17" i="1" s="1"/>
  <c r="N20" i="1" l="1"/>
  <c r="P20" i="1" s="1"/>
  <c r="T20" i="1" s="1"/>
  <c r="N25" i="1"/>
  <c r="P25" i="1" s="1"/>
  <c r="T25" i="1" s="1"/>
  <c r="Q6" i="1"/>
  <c r="U6" i="1" s="1"/>
  <c r="Q19" i="1"/>
  <c r="U19" i="1" s="1"/>
  <c r="P4" i="1"/>
  <c r="T4" i="1" s="1"/>
  <c r="N26" i="1"/>
  <c r="P26" i="1" s="1"/>
  <c r="T26" i="1" s="1"/>
  <c r="N5" i="1"/>
  <c r="P5" i="1" s="1"/>
  <c r="T5" i="1" s="1"/>
  <c r="Q21" i="1"/>
  <c r="U21" i="1" s="1"/>
  <c r="Q17" i="1"/>
  <c r="U17" i="1" s="1"/>
  <c r="Q11" i="1"/>
  <c r="U11" i="1" s="1"/>
  <c r="Q9" i="1"/>
  <c r="U9" i="1" s="1"/>
  <c r="Q7" i="1"/>
  <c r="U7" i="1" s="1"/>
  <c r="Q12" i="1"/>
  <c r="U12" i="1" s="1"/>
  <c r="Q16" i="1"/>
  <c r="U16" i="1" s="1"/>
  <c r="Q15" i="1"/>
  <c r="U15" i="1" s="1"/>
  <c r="Q14" i="1"/>
  <c r="U14" i="1" s="1"/>
  <c r="N13" i="1"/>
  <c r="P13" i="1" s="1"/>
  <c r="T13" i="1" s="1"/>
  <c r="Q10" i="1"/>
  <c r="U10" i="1" s="1"/>
  <c r="Q8" i="1"/>
  <c r="U8" i="1" s="1"/>
  <c r="Q4" i="1" l="1"/>
  <c r="U4" i="1" s="1"/>
  <c r="O27" i="1"/>
  <c r="N27" i="1"/>
  <c r="T27" i="1"/>
  <c r="U27" i="1"/>
</calcChain>
</file>

<file path=xl/sharedStrings.xml><?xml version="1.0" encoding="utf-8"?>
<sst xmlns="http://schemas.openxmlformats.org/spreadsheetml/2006/main" count="36" uniqueCount="11">
  <si>
    <t>ق</t>
  </si>
  <si>
    <t>ج</t>
  </si>
  <si>
    <t>الاول</t>
  </si>
  <si>
    <t>الاجمالى</t>
  </si>
  <si>
    <t>تقريب القروش على طريقة القرش والجنية</t>
  </si>
  <si>
    <t>الجملة</t>
  </si>
  <si>
    <t>المبلغ</t>
  </si>
  <si>
    <t>نسبة ال 2% بدون تقريب</t>
  </si>
  <si>
    <t>نسبة ال 2% بالتقريب</t>
  </si>
  <si>
    <t>نسبة ال 2%</t>
  </si>
  <si>
    <t>الفرق بالزياده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</si>
</sst>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_-* #,##0.00\-;_-* &quot;-&quot;??_-;_-@_-"/>
    <numFmt numFmtId="165" formatCode="00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yyyy/mm/dd"/>
  </numFmts>
  <fonts count="1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24"/>
      <color theme="1"/>
      <name val="Cambria"/>
      <family val="1"/>
      <scheme val="major"/>
    </font>
    <font>
      <b/>
      <sz val="18"/>
      <color theme="1"/>
      <name val="Cambria"/>
      <family val="1"/>
      <scheme val="major"/>
    </font>
    <font>
      <b/>
      <sz val="28"/>
      <color theme="1"/>
      <name val="Cambria"/>
      <family val="1"/>
      <scheme val="major"/>
    </font>
    <font>
      <b/>
      <sz val="48"/>
      <color theme="1"/>
      <name val="Cambria"/>
      <family val="1"/>
      <scheme val="major"/>
    </font>
    <font>
      <b/>
      <sz val="36"/>
      <color theme="1"/>
      <name val="Cambria"/>
      <family val="1"/>
      <scheme val="major"/>
    </font>
    <font>
      <b/>
      <sz val="28"/>
      <color theme="1"/>
      <name val="Calibri"/>
      <family val="2"/>
      <scheme val="minor"/>
    </font>
    <font>
      <b/>
      <sz val="28"/>
      <color theme="0"/>
      <name val="Cambria"/>
      <family val="1"/>
      <scheme val="major"/>
    </font>
    <font>
      <b/>
      <sz val="22"/>
      <color theme="1"/>
      <name val="Cambria"/>
      <family val="1"/>
      <scheme val="maj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ck">
        <color auto="1"/>
      </right>
      <top/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ck">
        <color auto="1"/>
      </left>
      <right style="hair">
        <color auto="1"/>
      </right>
      <top style="thick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/>
      <diagonal/>
    </border>
    <border>
      <left style="hair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950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2" fontId="2" fillId="2" borderId="0" xfId="0" applyNumberFormat="1" applyFont="1" applyFill="1" applyAlignment="1"/>
    <xf numFmtId="0" fontId="2" fillId="2" borderId="0" xfId="0" applyFont="1" applyFill="1" applyAlignment="1"/>
    <xf numFmtId="2" fontId="3" fillId="2" borderId="0" xfId="0" applyNumberFormat="1" applyFont="1" applyFill="1" applyAlignment="1"/>
    <xf numFmtId="2" fontId="6" fillId="2" borderId="0" xfId="0" applyNumberFormat="1" applyFont="1" applyFill="1" applyAlignment="1"/>
    <xf numFmtId="0" fontId="5" fillId="2" borderId="0" xfId="0" applyFont="1" applyFill="1" applyAlignment="1"/>
    <xf numFmtId="0" fontId="6" fillId="2" borderId="0" xfId="0" applyFont="1" applyFill="1" applyAlignment="1">
      <alignment vertical="center"/>
    </xf>
    <xf numFmtId="2" fontId="2" fillId="2" borderId="0" xfId="0" applyNumberFormat="1" applyFont="1" applyFill="1" applyBorder="1" applyAlignment="1"/>
    <xf numFmtId="2" fontId="6" fillId="2" borderId="0" xfId="0" applyNumberFormat="1" applyFont="1" applyFill="1" applyBorder="1" applyAlignment="1"/>
    <xf numFmtId="0" fontId="4" fillId="2" borderId="0" xfId="0" applyFont="1" applyFill="1" applyAlignment="1">
      <alignment vertical="center"/>
    </xf>
    <xf numFmtId="0" fontId="7" fillId="2" borderId="10" xfId="0" applyFont="1" applyFill="1" applyBorder="1" applyAlignment="1">
      <alignment vertical="center"/>
    </xf>
    <xf numFmtId="165" fontId="4" fillId="2" borderId="11" xfId="0" applyNumberFormat="1" applyFont="1" applyFill="1" applyBorder="1" applyAlignment="1">
      <alignment horizontal="right" vertical="center" shrinkToFit="1"/>
    </xf>
    <xf numFmtId="0" fontId="4" fillId="2" borderId="11" xfId="0" applyFont="1" applyFill="1" applyBorder="1" applyAlignment="1">
      <alignment vertical="center" shrinkToFit="1"/>
    </xf>
    <xf numFmtId="2" fontId="4" fillId="2" borderId="5" xfId="0" applyNumberFormat="1" applyFont="1" applyFill="1" applyBorder="1" applyAlignment="1">
      <alignment vertical="center" shrinkToFit="1"/>
    </xf>
    <xf numFmtId="165" fontId="4" fillId="2" borderId="5" xfId="0" applyNumberFormat="1" applyFont="1" applyFill="1" applyBorder="1" applyAlignment="1">
      <alignment horizontal="right" vertical="center" shrinkToFit="1"/>
    </xf>
    <xf numFmtId="0" fontId="4" fillId="2" borderId="5" xfId="0" applyFont="1" applyFill="1" applyBorder="1" applyAlignment="1">
      <alignment vertical="center" shrinkToFit="1"/>
    </xf>
    <xf numFmtId="2" fontId="4" fillId="2" borderId="11" xfId="0" applyNumberFormat="1" applyFont="1" applyFill="1" applyBorder="1" applyAlignment="1">
      <alignment vertical="center" shrinkToFit="1"/>
    </xf>
    <xf numFmtId="0" fontId="9" fillId="2" borderId="0" xfId="0" applyFont="1" applyFill="1" applyAlignment="1"/>
    <xf numFmtId="2" fontId="9" fillId="2" borderId="8" xfId="0" applyNumberFormat="1" applyFont="1" applyFill="1" applyBorder="1" applyAlignment="1">
      <alignment horizontal="center" vertical="center"/>
    </xf>
    <xf numFmtId="9" fontId="9" fillId="2" borderId="8" xfId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2" fontId="8" fillId="3" borderId="5" xfId="0" applyNumberFormat="1" applyFont="1" applyFill="1" applyBorder="1" applyAlignment="1"/>
    <xf numFmtId="0" fontId="4" fillId="3" borderId="6" xfId="0" applyFont="1" applyFill="1" applyBorder="1" applyAlignment="1">
      <alignment vertical="center"/>
    </xf>
    <xf numFmtId="0" fontId="9" fillId="2" borderId="5" xfId="0" applyFont="1" applyFill="1" applyBorder="1" applyAlignment="1"/>
    <xf numFmtId="2" fontId="4" fillId="5" borderId="14" xfId="0" applyNumberFormat="1" applyFont="1" applyFill="1" applyBorder="1" applyAlignment="1"/>
    <xf numFmtId="2" fontId="4" fillId="4" borderId="14" xfId="0" applyNumberFormat="1" applyFont="1" applyFill="1" applyBorder="1" applyAlignment="1">
      <alignment vertical="center" shrinkToFit="1"/>
    </xf>
    <xf numFmtId="165" fontId="4" fillId="6" borderId="11" xfId="0" applyNumberFormat="1" applyFont="1" applyFill="1" applyBorder="1" applyAlignment="1">
      <alignment vertical="center"/>
    </xf>
    <xf numFmtId="0" fontId="9" fillId="2" borderId="3" xfId="0" applyFont="1" applyFill="1" applyBorder="1" applyAlignment="1"/>
    <xf numFmtId="0" fontId="7" fillId="4" borderId="13" xfId="0" applyFont="1" applyFill="1" applyBorder="1" applyAlignment="1">
      <alignment vertical="center"/>
    </xf>
    <xf numFmtId="2" fontId="4" fillId="5" borderId="11" xfId="0" applyNumberFormat="1" applyFont="1" applyFill="1" applyBorder="1" applyAlignment="1"/>
    <xf numFmtId="165" fontId="4" fillId="6" borderId="14" xfId="0" applyNumberFormat="1" applyFont="1" applyFill="1" applyBorder="1" applyAlignment="1">
      <alignment vertical="center"/>
    </xf>
    <xf numFmtId="165" fontId="4" fillId="4" borderId="5" xfId="0" applyNumberFormat="1" applyFont="1" applyFill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165" fontId="6" fillId="5" borderId="16" xfId="0" applyNumberFormat="1" applyFont="1" applyFill="1" applyBorder="1" applyAlignment="1">
      <alignment vertical="center" shrinkToFit="1"/>
    </xf>
    <xf numFmtId="0" fontId="4" fillId="2" borderId="11" xfId="0" applyFont="1" applyFill="1" applyBorder="1" applyAlignment="1">
      <alignment vertical="center"/>
    </xf>
    <xf numFmtId="165" fontId="8" fillId="3" borderId="5" xfId="0" applyNumberFormat="1" applyFont="1" applyFill="1" applyBorder="1" applyAlignment="1">
      <alignment vertical="center" shrinkToFit="1"/>
    </xf>
    <xf numFmtId="0" fontId="7" fillId="4" borderId="4" xfId="0" applyFont="1" applyFill="1" applyBorder="1" applyAlignment="1">
      <alignment vertical="center"/>
    </xf>
    <xf numFmtId="2" fontId="4" fillId="4" borderId="5" xfId="0" applyNumberFormat="1" applyFont="1" applyFill="1" applyBorder="1" applyAlignment="1">
      <alignment vertical="center" shrinkToFit="1"/>
    </xf>
    <xf numFmtId="0" fontId="9" fillId="2" borderId="6" xfId="0" applyFont="1" applyFill="1" applyBorder="1" applyAlignment="1"/>
    <xf numFmtId="0" fontId="4" fillId="4" borderId="14" xfId="0" applyFont="1" applyFill="1" applyBorder="1" applyAlignment="1">
      <alignment vertical="center" shrinkToFit="1"/>
    </xf>
    <xf numFmtId="0" fontId="4" fillId="2" borderId="5" xfId="0" applyFont="1" applyFill="1" applyBorder="1" applyAlignment="1">
      <alignment vertical="center"/>
    </xf>
    <xf numFmtId="2" fontId="4" fillId="5" borderId="5" xfId="0" applyNumberFormat="1" applyFont="1" applyFill="1" applyBorder="1" applyAlignment="1"/>
    <xf numFmtId="2" fontId="9" fillId="2" borderId="8" xfId="0" applyNumberFormat="1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vertical="center"/>
    </xf>
    <xf numFmtId="165" fontId="4" fillId="4" borderId="14" xfId="0" applyNumberFormat="1" applyFont="1" applyFill="1" applyBorder="1" applyAlignment="1">
      <alignment vertical="center"/>
    </xf>
    <xf numFmtId="165" fontId="4" fillId="6" borderId="5" xfId="0" applyNumberFormat="1" applyFont="1" applyFill="1" applyBorder="1" applyAlignment="1">
      <alignment vertical="center"/>
    </xf>
    <xf numFmtId="0" fontId="4" fillId="4" borderId="5" xfId="0" applyFont="1" applyFill="1" applyBorder="1" applyAlignment="1">
      <alignment vertical="center" shrinkToFit="1"/>
    </xf>
    <xf numFmtId="0" fontId="9" fillId="2" borderId="8" xfId="0" applyFont="1" applyFill="1" applyBorder="1" applyAlignment="1">
      <alignment horizontal="center" vertical="center"/>
    </xf>
    <xf numFmtId="2" fontId="9" fillId="5" borderId="8" xfId="0" applyNumberFormat="1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2" fontId="9" fillId="5" borderId="8" xfId="0" applyNumberFormat="1" applyFont="1" applyFill="1" applyBorder="1" applyAlignment="1">
      <alignment horizontal="center" vertical="center" wrapText="1"/>
    </xf>
    <xf numFmtId="165" fontId="4" fillId="5" borderId="14" xfId="0" applyNumberFormat="1" applyFont="1" applyFill="1" applyBorder="1" applyAlignment="1">
      <alignment vertical="center" shrinkToFit="1"/>
    </xf>
    <xf numFmtId="165" fontId="4" fillId="4" borderId="5" xfId="0" applyNumberFormat="1" applyFont="1" applyFill="1" applyBorder="1" applyAlignment="1">
      <alignment horizontal="right" vertical="center" shrinkToFit="1"/>
    </xf>
    <xf numFmtId="9" fontId="9" fillId="5" borderId="8" xfId="1" applyFont="1" applyFill="1" applyBorder="1" applyAlignment="1">
      <alignment horizontal="center" vertical="center"/>
    </xf>
    <xf numFmtId="165" fontId="4" fillId="5" borderId="11" xfId="0" applyNumberFormat="1" applyFont="1" applyFill="1" applyBorder="1" applyAlignment="1">
      <alignment vertical="center" shrinkToFit="1"/>
    </xf>
    <xf numFmtId="165" fontId="6" fillId="6" borderId="16" xfId="0" applyNumberFormat="1" applyFont="1" applyFill="1" applyBorder="1" applyAlignment="1">
      <alignment vertical="center" shrinkToFit="1"/>
    </xf>
    <xf numFmtId="0" fontId="4" fillId="2" borderId="6" xfId="0" applyFont="1" applyFill="1" applyBorder="1" applyAlignment="1">
      <alignment vertical="center"/>
    </xf>
    <xf numFmtId="165" fontId="8" fillId="3" borderId="5" xfId="0" applyNumberFormat="1" applyFont="1" applyFill="1" applyBorder="1" applyAlignment="1">
      <alignment vertical="center"/>
    </xf>
    <xf numFmtId="0" fontId="4" fillId="4" borderId="14" xfId="0" applyFont="1" applyFill="1" applyBorder="1" applyAlignment="1">
      <alignment vertical="center"/>
    </xf>
    <xf numFmtId="165" fontId="4" fillId="5" borderId="5" xfId="0" applyNumberFormat="1" applyFont="1" applyFill="1" applyBorder="1" applyAlignment="1">
      <alignment vertical="center" shrinkToFit="1"/>
    </xf>
    <xf numFmtId="165" fontId="4" fillId="2" borderId="11" xfId="0" applyNumberFormat="1" applyFont="1" applyFill="1" applyBorder="1" applyAlignment="1">
      <alignment vertical="center"/>
    </xf>
    <xf numFmtId="0" fontId="9" fillId="2" borderId="2" xfId="0" applyFont="1" applyFill="1" applyBorder="1" applyAlignment="1"/>
    <xf numFmtId="2" fontId="6" fillId="5" borderId="16" xfId="0" applyNumberFormat="1" applyFont="1" applyFill="1" applyBorder="1" applyAlignment="1">
      <alignment vertical="center"/>
    </xf>
    <xf numFmtId="165" fontId="4" fillId="4" borderId="14" xfId="0" applyNumberFormat="1" applyFont="1" applyFill="1" applyBorder="1" applyAlignment="1">
      <alignment horizontal="right" vertical="center" shrinkToFit="1"/>
    </xf>
    <xf numFmtId="165" fontId="4" fillId="2" borderId="5" xfId="0" applyNumberFormat="1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/>
    </xf>
    <xf numFmtId="0" fontId="4" fillId="4" borderId="5" xfId="0" applyFont="1" applyFill="1" applyBorder="1" applyAlignment="1">
      <alignment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2" fontId="6" fillId="2" borderId="15" xfId="0" applyNumberFormat="1" applyFont="1" applyFill="1" applyBorder="1" applyAlignment="1">
      <alignment horizontal="center" vertical="center"/>
    </xf>
    <xf numFmtId="2" fontId="6" fillId="2" borderId="16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1" fontId="9" fillId="5" borderId="5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1" fontId="9" fillId="2" borderId="5" xfId="0" applyNumberFormat="1" applyFont="1" applyFill="1" applyBorder="1" applyAlignment="1">
      <alignment horizontal="center" vertical="center"/>
    </xf>
    <xf numFmtId="165" fontId="8" fillId="3" borderId="11" xfId="0" applyNumberFormat="1" applyFont="1" applyFill="1" applyBorder="1" applyAlignment="1">
      <alignment vertical="center" shrinkToFit="1"/>
    </xf>
  </cellXfs>
  <cellStyles count="1950">
    <cellStyle name="Comma 2" xfId="599"/>
    <cellStyle name="Comma 2 2" xfId="1683"/>
    <cellStyle name="Comma 3" xfId="5"/>
    <cellStyle name="Comma 4" xfId="1147"/>
    <cellStyle name="Currency 2" xfId="1148"/>
    <cellStyle name="Normal" xfId="0" builtinId="0"/>
    <cellStyle name="Normal 10" xfId="23"/>
    <cellStyle name="Normal 10 2" xfId="298"/>
    <cellStyle name="Normal 10 3" xfId="326"/>
    <cellStyle name="Normal 11" xfId="24"/>
    <cellStyle name="Normal 11 2" xfId="299"/>
    <cellStyle name="Normal 11 3" xfId="327"/>
    <cellStyle name="Normal 12" xfId="38"/>
    <cellStyle name="Normal 12 2" xfId="300"/>
    <cellStyle name="Normal 12 3" xfId="328"/>
    <cellStyle name="Normal 13" xfId="37"/>
    <cellStyle name="Normal 13 2" xfId="109"/>
    <cellStyle name="Normal 13 2 2" xfId="244"/>
    <cellStyle name="Normal 13 2 2 2" xfId="554"/>
    <cellStyle name="Normal 13 2 2 2 2" xfId="1637"/>
    <cellStyle name="Normal 13 2 2 2 3" xfId="1102"/>
    <cellStyle name="Normal 13 2 2 3" xfId="1372"/>
    <cellStyle name="Normal 13 2 2 4" xfId="836"/>
    <cellStyle name="Normal 13 2 2 5" xfId="1905"/>
    <cellStyle name="Normal 13 2 3" xfId="422"/>
    <cellStyle name="Normal 13 2 3 2" xfId="1505"/>
    <cellStyle name="Normal 13 2 3 3" xfId="970"/>
    <cellStyle name="Normal 13 2 4" xfId="1240"/>
    <cellStyle name="Normal 13 2 5" xfId="704"/>
    <cellStyle name="Normal 13 2 6" xfId="1773"/>
    <cellStyle name="Normal 13 3" xfId="178"/>
    <cellStyle name="Normal 13 3 2" xfId="488"/>
    <cellStyle name="Normal 13 3 2 2" xfId="1571"/>
    <cellStyle name="Normal 13 3 2 3" xfId="1036"/>
    <cellStyle name="Normal 13 3 3" xfId="1306"/>
    <cellStyle name="Normal 13 3 4" xfId="770"/>
    <cellStyle name="Normal 13 3 5" xfId="1839"/>
    <cellStyle name="Normal 13 4" xfId="301"/>
    <cellStyle name="Normal 13 4 2" xfId="1439"/>
    <cellStyle name="Normal 13 4 3" xfId="904"/>
    <cellStyle name="Normal 13 5" xfId="329"/>
    <cellStyle name="Normal 13 5 2" xfId="1174"/>
    <cellStyle name="Normal 13 6" xfId="356"/>
    <cellStyle name="Normal 13 7" xfId="638"/>
    <cellStyle name="Normal 13 8" xfId="1707"/>
    <cellStyle name="Normal 14" xfId="52"/>
    <cellStyle name="Normal 14 2" xfId="122"/>
    <cellStyle name="Normal 14 3" xfId="302"/>
    <cellStyle name="Normal 14 4" xfId="330"/>
    <cellStyle name="Normal 15" xfId="63"/>
    <cellStyle name="Normal 15 2" xfId="132"/>
    <cellStyle name="Normal 15 2 2" xfId="266"/>
    <cellStyle name="Normal 15 2 2 2" xfId="576"/>
    <cellStyle name="Normal 15 2 2 2 2" xfId="1659"/>
    <cellStyle name="Normal 15 2 2 2 3" xfId="1124"/>
    <cellStyle name="Normal 15 2 2 3" xfId="1394"/>
    <cellStyle name="Normal 15 2 2 4" xfId="858"/>
    <cellStyle name="Normal 15 2 2 5" xfId="1927"/>
    <cellStyle name="Normal 15 2 3" xfId="444"/>
    <cellStyle name="Normal 15 2 3 2" xfId="1527"/>
    <cellStyle name="Normal 15 2 3 3" xfId="992"/>
    <cellStyle name="Normal 15 2 4" xfId="1262"/>
    <cellStyle name="Normal 15 2 5" xfId="726"/>
    <cellStyle name="Normal 15 2 6" xfId="1795"/>
    <cellStyle name="Normal 15 3" xfId="200"/>
    <cellStyle name="Normal 15 3 2" xfId="510"/>
    <cellStyle name="Normal 15 3 2 2" xfId="1593"/>
    <cellStyle name="Normal 15 3 2 3" xfId="1058"/>
    <cellStyle name="Normal 15 3 3" xfId="1328"/>
    <cellStyle name="Normal 15 3 4" xfId="792"/>
    <cellStyle name="Normal 15 3 5" xfId="1861"/>
    <cellStyle name="Normal 15 4" xfId="303"/>
    <cellStyle name="Normal 15 4 2" xfId="1461"/>
    <cellStyle name="Normal 15 4 3" xfId="926"/>
    <cellStyle name="Normal 15 5" xfId="331"/>
    <cellStyle name="Normal 15 5 2" xfId="1196"/>
    <cellStyle name="Normal 15 6" xfId="378"/>
    <cellStyle name="Normal 15 7" xfId="660"/>
    <cellStyle name="Normal 15 8" xfId="1729"/>
    <cellStyle name="Normal 16" xfId="86"/>
    <cellStyle name="Normal 16 2" xfId="304"/>
    <cellStyle name="Normal 17" xfId="85"/>
    <cellStyle name="Normal 17 2" xfId="222"/>
    <cellStyle name="Normal 17 2 2" xfId="532"/>
    <cellStyle name="Normal 17 2 2 2" xfId="1615"/>
    <cellStyle name="Normal 17 2 2 3" xfId="1080"/>
    <cellStyle name="Normal 17 2 3" xfId="1350"/>
    <cellStyle name="Normal 17 2 4" xfId="814"/>
    <cellStyle name="Normal 17 2 5" xfId="1883"/>
    <cellStyle name="Normal 17 3" xfId="305"/>
    <cellStyle name="Normal 17 3 2" xfId="1483"/>
    <cellStyle name="Normal 17 3 3" xfId="948"/>
    <cellStyle name="Normal 17 4" xfId="400"/>
    <cellStyle name="Normal 17 4 2" xfId="1218"/>
    <cellStyle name="Normal 17 5" xfId="682"/>
    <cellStyle name="Normal 17 6" xfId="1751"/>
    <cellStyle name="Normal 18" xfId="155"/>
    <cellStyle name="Normal 18 2" xfId="306"/>
    <cellStyle name="Normal 19" xfId="154"/>
    <cellStyle name="Normal 19 2" xfId="307"/>
    <cellStyle name="Normal 19 2 2" xfId="1549"/>
    <cellStyle name="Normal 19 2 3" xfId="1014"/>
    <cellStyle name="Normal 19 3" xfId="466"/>
    <cellStyle name="Normal 19 3 2" xfId="1284"/>
    <cellStyle name="Normal 19 4" xfId="748"/>
    <cellStyle name="Normal 19 5" xfId="1817"/>
    <cellStyle name="Normal 2" xfId="2"/>
    <cellStyle name="Normal 2 10" xfId="7"/>
    <cellStyle name="Normal 2 10 10" xfId="40"/>
    <cellStyle name="Normal 2 10 10 2" xfId="110"/>
    <cellStyle name="Normal 2 10 10 2 2" xfId="245"/>
    <cellStyle name="Normal 2 10 10 2 2 2" xfId="555"/>
    <cellStyle name="Normal 2 10 10 2 2 2 2" xfId="1638"/>
    <cellStyle name="Normal 2 10 10 2 2 2 3" xfId="1103"/>
    <cellStyle name="Normal 2 10 10 2 2 3" xfId="1373"/>
    <cellStyle name="Normal 2 10 10 2 2 4" xfId="837"/>
    <cellStyle name="Normal 2 10 10 2 2 5" xfId="1906"/>
    <cellStyle name="Normal 2 10 10 2 3" xfId="423"/>
    <cellStyle name="Normal 2 10 10 2 3 2" xfId="1506"/>
    <cellStyle name="Normal 2 10 10 2 3 3" xfId="971"/>
    <cellStyle name="Normal 2 10 10 2 4" xfId="1241"/>
    <cellStyle name="Normal 2 10 10 2 5" xfId="705"/>
    <cellStyle name="Normal 2 10 10 2 6" xfId="1774"/>
    <cellStyle name="Normal 2 10 10 3" xfId="179"/>
    <cellStyle name="Normal 2 10 10 3 2" xfId="489"/>
    <cellStyle name="Normal 2 10 10 3 2 2" xfId="1572"/>
    <cellStyle name="Normal 2 10 10 3 2 3" xfId="1037"/>
    <cellStyle name="Normal 2 10 10 3 3" xfId="1307"/>
    <cellStyle name="Normal 2 10 10 3 4" xfId="771"/>
    <cellStyle name="Normal 2 10 10 3 5" xfId="1840"/>
    <cellStyle name="Normal 2 10 10 4" xfId="357"/>
    <cellStyle name="Normal 2 10 10 4 2" xfId="1440"/>
    <cellStyle name="Normal 2 10 10 4 3" xfId="905"/>
    <cellStyle name="Normal 2 10 10 5" xfId="1175"/>
    <cellStyle name="Normal 2 10 10 6" xfId="639"/>
    <cellStyle name="Normal 2 10 10 7" xfId="1708"/>
    <cellStyle name="Normal 2 10 11" xfId="64"/>
    <cellStyle name="Normal 2 10 11 2" xfId="133"/>
    <cellStyle name="Normal 2 10 11 2 2" xfId="267"/>
    <cellStyle name="Normal 2 10 11 2 2 2" xfId="577"/>
    <cellStyle name="Normal 2 10 11 2 2 2 2" xfId="1660"/>
    <cellStyle name="Normal 2 10 11 2 2 2 3" xfId="1125"/>
    <cellStyle name="Normal 2 10 11 2 2 3" xfId="1395"/>
    <cellStyle name="Normal 2 10 11 2 2 4" xfId="859"/>
    <cellStyle name="Normal 2 10 11 2 2 5" xfId="1928"/>
    <cellStyle name="Normal 2 10 11 2 3" xfId="445"/>
    <cellStyle name="Normal 2 10 11 2 3 2" xfId="1528"/>
    <cellStyle name="Normal 2 10 11 2 3 3" xfId="993"/>
    <cellStyle name="Normal 2 10 11 2 4" xfId="1263"/>
    <cellStyle name="Normal 2 10 11 2 5" xfId="727"/>
    <cellStyle name="Normal 2 10 11 2 6" xfId="1796"/>
    <cellStyle name="Normal 2 10 11 3" xfId="201"/>
    <cellStyle name="Normal 2 10 11 3 2" xfId="511"/>
    <cellStyle name="Normal 2 10 11 3 2 2" xfId="1594"/>
    <cellStyle name="Normal 2 10 11 3 2 3" xfId="1059"/>
    <cellStyle name="Normal 2 10 11 3 3" xfId="1329"/>
    <cellStyle name="Normal 2 10 11 3 4" xfId="793"/>
    <cellStyle name="Normal 2 10 11 3 5" xfId="1862"/>
    <cellStyle name="Normal 2 10 11 4" xfId="379"/>
    <cellStyle name="Normal 2 10 11 4 2" xfId="1462"/>
    <cellStyle name="Normal 2 10 11 4 3" xfId="927"/>
    <cellStyle name="Normal 2 10 11 5" xfId="1197"/>
    <cellStyle name="Normal 2 10 11 6" xfId="661"/>
    <cellStyle name="Normal 2 10 11 7" xfId="1730"/>
    <cellStyle name="Normal 2 10 12" xfId="88"/>
    <cellStyle name="Normal 2 10 12 2" xfId="223"/>
    <cellStyle name="Normal 2 10 12 2 2" xfId="533"/>
    <cellStyle name="Normal 2 10 12 2 2 2" xfId="1616"/>
    <cellStyle name="Normal 2 10 12 2 2 3" xfId="1081"/>
    <cellStyle name="Normal 2 10 12 2 3" xfId="1351"/>
    <cellStyle name="Normal 2 10 12 2 4" xfId="815"/>
    <cellStyle name="Normal 2 10 12 2 5" xfId="1884"/>
    <cellStyle name="Normal 2 10 12 3" xfId="401"/>
    <cellStyle name="Normal 2 10 12 3 2" xfId="1484"/>
    <cellStyle name="Normal 2 10 12 3 3" xfId="949"/>
    <cellStyle name="Normal 2 10 12 4" xfId="1219"/>
    <cellStyle name="Normal 2 10 12 5" xfId="683"/>
    <cellStyle name="Normal 2 10 12 6" xfId="1752"/>
    <cellStyle name="Normal 2 10 13" xfId="157"/>
    <cellStyle name="Normal 2 10 13 2" xfId="467"/>
    <cellStyle name="Normal 2 10 13 2 2" xfId="1550"/>
    <cellStyle name="Normal 2 10 13 2 3" xfId="1015"/>
    <cellStyle name="Normal 2 10 13 3" xfId="1285"/>
    <cellStyle name="Normal 2 10 13 4" xfId="749"/>
    <cellStyle name="Normal 2 10 13 5" xfId="1818"/>
    <cellStyle name="Normal 2 10 14" xfId="335"/>
    <cellStyle name="Normal 2 10 14 2" xfId="1418"/>
    <cellStyle name="Normal 2 10 14 3" xfId="882"/>
    <cellStyle name="Normal 2 10 15" xfId="1153"/>
    <cellStyle name="Normal 2 10 16" xfId="617"/>
    <cellStyle name="Normal 2 10 17" xfId="1686"/>
    <cellStyle name="Normal 2 10 2" xfId="8"/>
    <cellStyle name="Normal 2 10 2 10" xfId="89"/>
    <cellStyle name="Normal 2 10 2 10 2" xfId="224"/>
    <cellStyle name="Normal 2 10 2 10 2 2" xfId="534"/>
    <cellStyle name="Normal 2 10 2 10 2 2 2" xfId="1617"/>
    <cellStyle name="Normal 2 10 2 10 2 2 3" xfId="1082"/>
    <cellStyle name="Normal 2 10 2 10 2 3" xfId="1352"/>
    <cellStyle name="Normal 2 10 2 10 2 4" xfId="816"/>
    <cellStyle name="Normal 2 10 2 10 2 5" xfId="1885"/>
    <cellStyle name="Normal 2 10 2 10 3" xfId="402"/>
    <cellStyle name="Normal 2 10 2 10 3 2" xfId="1485"/>
    <cellStyle name="Normal 2 10 2 10 3 3" xfId="950"/>
    <cellStyle name="Normal 2 10 2 10 4" xfId="1220"/>
    <cellStyle name="Normal 2 10 2 10 5" xfId="684"/>
    <cellStyle name="Normal 2 10 2 10 6" xfId="1753"/>
    <cellStyle name="Normal 2 10 2 11" xfId="158"/>
    <cellStyle name="Normal 2 10 2 11 2" xfId="468"/>
    <cellStyle name="Normal 2 10 2 11 2 2" xfId="1551"/>
    <cellStyle name="Normal 2 10 2 11 2 3" xfId="1016"/>
    <cellStyle name="Normal 2 10 2 11 3" xfId="1286"/>
    <cellStyle name="Normal 2 10 2 11 4" xfId="750"/>
    <cellStyle name="Normal 2 10 2 11 5" xfId="1819"/>
    <cellStyle name="Normal 2 10 2 12" xfId="336"/>
    <cellStyle name="Normal 2 10 2 12 2" xfId="1419"/>
    <cellStyle name="Normal 2 10 2 12 3" xfId="883"/>
    <cellStyle name="Normal 2 10 2 13" xfId="1154"/>
    <cellStyle name="Normal 2 10 2 14" xfId="618"/>
    <cellStyle name="Normal 2 10 2 15" xfId="1687"/>
    <cellStyle name="Normal 2 10 2 2" xfId="18"/>
    <cellStyle name="Normal 2 10 2 2 2" xfId="48"/>
    <cellStyle name="Normal 2 10 2 2 2 2" xfId="118"/>
    <cellStyle name="Normal 2 10 2 2 2 2 2" xfId="253"/>
    <cellStyle name="Normal 2 10 2 2 2 2 2 2" xfId="563"/>
    <cellStyle name="Normal 2 10 2 2 2 2 2 2 2" xfId="1646"/>
    <cellStyle name="Normal 2 10 2 2 2 2 2 2 3" xfId="1111"/>
    <cellStyle name="Normal 2 10 2 2 2 2 2 3" xfId="1381"/>
    <cellStyle name="Normal 2 10 2 2 2 2 2 4" xfId="845"/>
    <cellStyle name="Normal 2 10 2 2 2 2 2 5" xfId="1914"/>
    <cellStyle name="Normal 2 10 2 2 2 2 3" xfId="431"/>
    <cellStyle name="Normal 2 10 2 2 2 2 3 2" xfId="1514"/>
    <cellStyle name="Normal 2 10 2 2 2 2 3 3" xfId="979"/>
    <cellStyle name="Normal 2 10 2 2 2 2 4" xfId="1249"/>
    <cellStyle name="Normal 2 10 2 2 2 2 5" xfId="713"/>
    <cellStyle name="Normal 2 10 2 2 2 2 6" xfId="1782"/>
    <cellStyle name="Normal 2 10 2 2 2 3" xfId="187"/>
    <cellStyle name="Normal 2 10 2 2 2 3 2" xfId="497"/>
    <cellStyle name="Normal 2 10 2 2 2 3 2 2" xfId="1580"/>
    <cellStyle name="Normal 2 10 2 2 2 3 2 3" xfId="1045"/>
    <cellStyle name="Normal 2 10 2 2 2 3 3" xfId="1315"/>
    <cellStyle name="Normal 2 10 2 2 2 3 4" xfId="779"/>
    <cellStyle name="Normal 2 10 2 2 2 3 5" xfId="1848"/>
    <cellStyle name="Normal 2 10 2 2 2 4" xfId="365"/>
    <cellStyle name="Normal 2 10 2 2 2 4 2" xfId="1448"/>
    <cellStyle name="Normal 2 10 2 2 2 4 3" xfId="913"/>
    <cellStyle name="Normal 2 10 2 2 2 5" xfId="1183"/>
    <cellStyle name="Normal 2 10 2 2 2 6" xfId="647"/>
    <cellStyle name="Normal 2 10 2 2 2 7" xfId="1716"/>
    <cellStyle name="Normal 2 10 2 2 3" xfId="72"/>
    <cellStyle name="Normal 2 10 2 2 3 2" xfId="141"/>
    <cellStyle name="Normal 2 10 2 2 3 2 2" xfId="275"/>
    <cellStyle name="Normal 2 10 2 2 3 2 2 2" xfId="585"/>
    <cellStyle name="Normal 2 10 2 2 3 2 2 2 2" xfId="1668"/>
    <cellStyle name="Normal 2 10 2 2 3 2 2 2 3" xfId="1133"/>
    <cellStyle name="Normal 2 10 2 2 3 2 2 3" xfId="1403"/>
    <cellStyle name="Normal 2 10 2 2 3 2 2 4" xfId="867"/>
    <cellStyle name="Normal 2 10 2 2 3 2 2 5" xfId="1936"/>
    <cellStyle name="Normal 2 10 2 2 3 2 3" xfId="453"/>
    <cellStyle name="Normal 2 10 2 2 3 2 3 2" xfId="1536"/>
    <cellStyle name="Normal 2 10 2 2 3 2 3 3" xfId="1001"/>
    <cellStyle name="Normal 2 10 2 2 3 2 4" xfId="1271"/>
    <cellStyle name="Normal 2 10 2 2 3 2 5" xfId="735"/>
    <cellStyle name="Normal 2 10 2 2 3 2 6" xfId="1804"/>
    <cellStyle name="Normal 2 10 2 2 3 3" xfId="209"/>
    <cellStyle name="Normal 2 10 2 2 3 3 2" xfId="519"/>
    <cellStyle name="Normal 2 10 2 2 3 3 2 2" xfId="1602"/>
    <cellStyle name="Normal 2 10 2 2 3 3 2 3" xfId="1067"/>
    <cellStyle name="Normal 2 10 2 2 3 3 3" xfId="1337"/>
    <cellStyle name="Normal 2 10 2 2 3 3 4" xfId="801"/>
    <cellStyle name="Normal 2 10 2 2 3 3 5" xfId="1870"/>
    <cellStyle name="Normal 2 10 2 2 3 4" xfId="387"/>
    <cellStyle name="Normal 2 10 2 2 3 4 2" xfId="1470"/>
    <cellStyle name="Normal 2 10 2 2 3 4 3" xfId="935"/>
    <cellStyle name="Normal 2 10 2 2 3 5" xfId="1205"/>
    <cellStyle name="Normal 2 10 2 2 3 6" xfId="669"/>
    <cellStyle name="Normal 2 10 2 2 3 7" xfId="1738"/>
    <cellStyle name="Normal 2 10 2 2 4" xfId="96"/>
    <cellStyle name="Normal 2 10 2 2 4 2" xfId="231"/>
    <cellStyle name="Normal 2 10 2 2 4 2 2" xfId="541"/>
    <cellStyle name="Normal 2 10 2 2 4 2 2 2" xfId="1624"/>
    <cellStyle name="Normal 2 10 2 2 4 2 2 3" xfId="1089"/>
    <cellStyle name="Normal 2 10 2 2 4 2 3" xfId="1359"/>
    <cellStyle name="Normal 2 10 2 2 4 2 4" xfId="823"/>
    <cellStyle name="Normal 2 10 2 2 4 2 5" xfId="1892"/>
    <cellStyle name="Normal 2 10 2 2 4 3" xfId="409"/>
    <cellStyle name="Normal 2 10 2 2 4 3 2" xfId="1492"/>
    <cellStyle name="Normal 2 10 2 2 4 3 3" xfId="957"/>
    <cellStyle name="Normal 2 10 2 2 4 4" xfId="1227"/>
    <cellStyle name="Normal 2 10 2 2 4 5" xfId="691"/>
    <cellStyle name="Normal 2 10 2 2 4 6" xfId="1760"/>
    <cellStyle name="Normal 2 10 2 2 5" xfId="165"/>
    <cellStyle name="Normal 2 10 2 2 5 2" xfId="475"/>
    <cellStyle name="Normal 2 10 2 2 5 2 2" xfId="1558"/>
    <cellStyle name="Normal 2 10 2 2 5 2 3" xfId="1023"/>
    <cellStyle name="Normal 2 10 2 2 5 3" xfId="1293"/>
    <cellStyle name="Normal 2 10 2 2 5 4" xfId="757"/>
    <cellStyle name="Normal 2 10 2 2 5 5" xfId="1826"/>
    <cellStyle name="Normal 2 10 2 2 6" xfId="343"/>
    <cellStyle name="Normal 2 10 2 2 6 2" xfId="1426"/>
    <cellStyle name="Normal 2 10 2 2 6 3" xfId="890"/>
    <cellStyle name="Normal 2 10 2 2 7" xfId="1161"/>
    <cellStyle name="Normal 2 10 2 2 8" xfId="625"/>
    <cellStyle name="Normal 2 10 2 2 9" xfId="1694"/>
    <cellStyle name="Normal 2 10 2 3" xfId="15"/>
    <cellStyle name="Normal 2 10 2 3 2" xfId="45"/>
    <cellStyle name="Normal 2 10 2 3 2 2" xfId="115"/>
    <cellStyle name="Normal 2 10 2 3 2 2 2" xfId="250"/>
    <cellStyle name="Normal 2 10 2 3 2 2 2 2" xfId="560"/>
    <cellStyle name="Normal 2 10 2 3 2 2 2 2 2" xfId="1643"/>
    <cellStyle name="Normal 2 10 2 3 2 2 2 2 3" xfId="1108"/>
    <cellStyle name="Normal 2 10 2 3 2 2 2 3" xfId="1378"/>
    <cellStyle name="Normal 2 10 2 3 2 2 2 4" xfId="842"/>
    <cellStyle name="Normal 2 10 2 3 2 2 2 5" xfId="1911"/>
    <cellStyle name="Normal 2 10 2 3 2 2 3" xfId="428"/>
    <cellStyle name="Normal 2 10 2 3 2 2 3 2" xfId="1511"/>
    <cellStyle name="Normal 2 10 2 3 2 2 3 3" xfId="976"/>
    <cellStyle name="Normal 2 10 2 3 2 2 4" xfId="1246"/>
    <cellStyle name="Normal 2 10 2 3 2 2 5" xfId="710"/>
    <cellStyle name="Normal 2 10 2 3 2 2 6" xfId="1779"/>
    <cellStyle name="Normal 2 10 2 3 2 3" xfId="184"/>
    <cellStyle name="Normal 2 10 2 3 2 3 2" xfId="494"/>
    <cellStyle name="Normal 2 10 2 3 2 3 2 2" xfId="1577"/>
    <cellStyle name="Normal 2 10 2 3 2 3 2 3" xfId="1042"/>
    <cellStyle name="Normal 2 10 2 3 2 3 3" xfId="1312"/>
    <cellStyle name="Normal 2 10 2 3 2 3 4" xfId="776"/>
    <cellStyle name="Normal 2 10 2 3 2 3 5" xfId="1845"/>
    <cellStyle name="Normal 2 10 2 3 2 4" xfId="362"/>
    <cellStyle name="Normal 2 10 2 3 2 4 2" xfId="1445"/>
    <cellStyle name="Normal 2 10 2 3 2 4 3" xfId="910"/>
    <cellStyle name="Normal 2 10 2 3 2 5" xfId="1180"/>
    <cellStyle name="Normal 2 10 2 3 2 6" xfId="644"/>
    <cellStyle name="Normal 2 10 2 3 2 7" xfId="1713"/>
    <cellStyle name="Normal 2 10 2 3 3" xfId="69"/>
    <cellStyle name="Normal 2 10 2 3 3 2" xfId="138"/>
    <cellStyle name="Normal 2 10 2 3 3 2 2" xfId="272"/>
    <cellStyle name="Normal 2 10 2 3 3 2 2 2" xfId="582"/>
    <cellStyle name="Normal 2 10 2 3 3 2 2 2 2" xfId="1665"/>
    <cellStyle name="Normal 2 10 2 3 3 2 2 2 3" xfId="1130"/>
    <cellStyle name="Normal 2 10 2 3 3 2 2 3" xfId="1400"/>
    <cellStyle name="Normal 2 10 2 3 3 2 2 4" xfId="864"/>
    <cellStyle name="Normal 2 10 2 3 3 2 2 5" xfId="1933"/>
    <cellStyle name="Normal 2 10 2 3 3 2 3" xfId="450"/>
    <cellStyle name="Normal 2 10 2 3 3 2 3 2" xfId="1533"/>
    <cellStyle name="Normal 2 10 2 3 3 2 3 3" xfId="998"/>
    <cellStyle name="Normal 2 10 2 3 3 2 4" xfId="1268"/>
    <cellStyle name="Normal 2 10 2 3 3 2 5" xfId="732"/>
    <cellStyle name="Normal 2 10 2 3 3 2 6" xfId="1801"/>
    <cellStyle name="Normal 2 10 2 3 3 3" xfId="206"/>
    <cellStyle name="Normal 2 10 2 3 3 3 2" xfId="516"/>
    <cellStyle name="Normal 2 10 2 3 3 3 2 2" xfId="1599"/>
    <cellStyle name="Normal 2 10 2 3 3 3 2 3" xfId="1064"/>
    <cellStyle name="Normal 2 10 2 3 3 3 3" xfId="1334"/>
    <cellStyle name="Normal 2 10 2 3 3 3 4" xfId="798"/>
    <cellStyle name="Normal 2 10 2 3 3 3 5" xfId="1867"/>
    <cellStyle name="Normal 2 10 2 3 3 4" xfId="384"/>
    <cellStyle name="Normal 2 10 2 3 3 4 2" xfId="1467"/>
    <cellStyle name="Normal 2 10 2 3 3 4 3" xfId="932"/>
    <cellStyle name="Normal 2 10 2 3 3 5" xfId="1202"/>
    <cellStyle name="Normal 2 10 2 3 3 6" xfId="666"/>
    <cellStyle name="Normal 2 10 2 3 3 7" xfId="1735"/>
    <cellStyle name="Normal 2 10 2 3 4" xfId="93"/>
    <cellStyle name="Normal 2 10 2 3 4 2" xfId="228"/>
    <cellStyle name="Normal 2 10 2 3 4 2 2" xfId="538"/>
    <cellStyle name="Normal 2 10 2 3 4 2 2 2" xfId="1621"/>
    <cellStyle name="Normal 2 10 2 3 4 2 2 3" xfId="1086"/>
    <cellStyle name="Normal 2 10 2 3 4 2 3" xfId="1356"/>
    <cellStyle name="Normal 2 10 2 3 4 2 4" xfId="820"/>
    <cellStyle name="Normal 2 10 2 3 4 2 5" xfId="1889"/>
    <cellStyle name="Normal 2 10 2 3 4 3" xfId="406"/>
    <cellStyle name="Normal 2 10 2 3 4 3 2" xfId="1489"/>
    <cellStyle name="Normal 2 10 2 3 4 3 3" xfId="954"/>
    <cellStyle name="Normal 2 10 2 3 4 4" xfId="1224"/>
    <cellStyle name="Normal 2 10 2 3 4 5" xfId="688"/>
    <cellStyle name="Normal 2 10 2 3 4 6" xfId="1757"/>
    <cellStyle name="Normal 2 10 2 3 5" xfId="162"/>
    <cellStyle name="Normal 2 10 2 3 5 2" xfId="472"/>
    <cellStyle name="Normal 2 10 2 3 5 2 2" xfId="1555"/>
    <cellStyle name="Normal 2 10 2 3 5 2 3" xfId="1020"/>
    <cellStyle name="Normal 2 10 2 3 5 3" xfId="1290"/>
    <cellStyle name="Normal 2 10 2 3 5 4" xfId="754"/>
    <cellStyle name="Normal 2 10 2 3 5 5" xfId="1823"/>
    <cellStyle name="Normal 2 10 2 3 6" xfId="340"/>
    <cellStyle name="Normal 2 10 2 3 6 2" xfId="1423"/>
    <cellStyle name="Normal 2 10 2 3 6 3" xfId="887"/>
    <cellStyle name="Normal 2 10 2 3 7" xfId="1158"/>
    <cellStyle name="Normal 2 10 2 3 8" xfId="622"/>
    <cellStyle name="Normal 2 10 2 3 9" xfId="1691"/>
    <cellStyle name="Normal 2 10 2 4" xfId="19"/>
    <cellStyle name="Normal 2 10 2 4 2" xfId="49"/>
    <cellStyle name="Normal 2 10 2 4 2 2" xfId="119"/>
    <cellStyle name="Normal 2 10 2 4 2 2 2" xfId="254"/>
    <cellStyle name="Normal 2 10 2 4 2 2 2 2" xfId="564"/>
    <cellStyle name="Normal 2 10 2 4 2 2 2 2 2" xfId="1647"/>
    <cellStyle name="Normal 2 10 2 4 2 2 2 2 3" xfId="1112"/>
    <cellStyle name="Normal 2 10 2 4 2 2 2 3" xfId="1382"/>
    <cellStyle name="Normal 2 10 2 4 2 2 2 4" xfId="846"/>
    <cellStyle name="Normal 2 10 2 4 2 2 2 5" xfId="1915"/>
    <cellStyle name="Normal 2 10 2 4 2 2 3" xfId="432"/>
    <cellStyle name="Normal 2 10 2 4 2 2 3 2" xfId="1515"/>
    <cellStyle name="Normal 2 10 2 4 2 2 3 3" xfId="980"/>
    <cellStyle name="Normal 2 10 2 4 2 2 4" xfId="1250"/>
    <cellStyle name="Normal 2 10 2 4 2 2 5" xfId="714"/>
    <cellStyle name="Normal 2 10 2 4 2 2 6" xfId="1783"/>
    <cellStyle name="Normal 2 10 2 4 2 3" xfId="188"/>
    <cellStyle name="Normal 2 10 2 4 2 3 2" xfId="498"/>
    <cellStyle name="Normal 2 10 2 4 2 3 2 2" xfId="1581"/>
    <cellStyle name="Normal 2 10 2 4 2 3 2 3" xfId="1046"/>
    <cellStyle name="Normal 2 10 2 4 2 3 3" xfId="1316"/>
    <cellStyle name="Normal 2 10 2 4 2 3 4" xfId="780"/>
    <cellStyle name="Normal 2 10 2 4 2 3 5" xfId="1849"/>
    <cellStyle name="Normal 2 10 2 4 2 4" xfId="366"/>
    <cellStyle name="Normal 2 10 2 4 2 4 2" xfId="1449"/>
    <cellStyle name="Normal 2 10 2 4 2 4 3" xfId="914"/>
    <cellStyle name="Normal 2 10 2 4 2 5" xfId="1184"/>
    <cellStyle name="Normal 2 10 2 4 2 6" xfId="648"/>
    <cellStyle name="Normal 2 10 2 4 2 7" xfId="1717"/>
    <cellStyle name="Normal 2 10 2 4 3" xfId="73"/>
    <cellStyle name="Normal 2 10 2 4 3 2" xfId="142"/>
    <cellStyle name="Normal 2 10 2 4 3 2 2" xfId="276"/>
    <cellStyle name="Normal 2 10 2 4 3 2 2 2" xfId="586"/>
    <cellStyle name="Normal 2 10 2 4 3 2 2 2 2" xfId="1669"/>
    <cellStyle name="Normal 2 10 2 4 3 2 2 2 3" xfId="1134"/>
    <cellStyle name="Normal 2 10 2 4 3 2 2 3" xfId="1404"/>
    <cellStyle name="Normal 2 10 2 4 3 2 2 4" xfId="868"/>
    <cellStyle name="Normal 2 10 2 4 3 2 2 5" xfId="1937"/>
    <cellStyle name="Normal 2 10 2 4 3 2 3" xfId="454"/>
    <cellStyle name="Normal 2 10 2 4 3 2 3 2" xfId="1537"/>
    <cellStyle name="Normal 2 10 2 4 3 2 3 3" xfId="1002"/>
    <cellStyle name="Normal 2 10 2 4 3 2 4" xfId="1272"/>
    <cellStyle name="Normal 2 10 2 4 3 2 5" xfId="736"/>
    <cellStyle name="Normal 2 10 2 4 3 2 6" xfId="1805"/>
    <cellStyle name="Normal 2 10 2 4 3 3" xfId="210"/>
    <cellStyle name="Normal 2 10 2 4 3 3 2" xfId="520"/>
    <cellStyle name="Normal 2 10 2 4 3 3 2 2" xfId="1603"/>
    <cellStyle name="Normal 2 10 2 4 3 3 2 3" xfId="1068"/>
    <cellStyle name="Normal 2 10 2 4 3 3 3" xfId="1338"/>
    <cellStyle name="Normal 2 10 2 4 3 3 4" xfId="802"/>
    <cellStyle name="Normal 2 10 2 4 3 3 5" xfId="1871"/>
    <cellStyle name="Normal 2 10 2 4 3 4" xfId="388"/>
    <cellStyle name="Normal 2 10 2 4 3 4 2" xfId="1471"/>
    <cellStyle name="Normal 2 10 2 4 3 4 3" xfId="936"/>
    <cellStyle name="Normal 2 10 2 4 3 5" xfId="1206"/>
    <cellStyle name="Normal 2 10 2 4 3 6" xfId="670"/>
    <cellStyle name="Normal 2 10 2 4 3 7" xfId="1739"/>
    <cellStyle name="Normal 2 10 2 4 4" xfId="97"/>
    <cellStyle name="Normal 2 10 2 4 4 2" xfId="232"/>
    <cellStyle name="Normal 2 10 2 4 4 2 2" xfId="542"/>
    <cellStyle name="Normal 2 10 2 4 4 2 2 2" xfId="1625"/>
    <cellStyle name="Normal 2 10 2 4 4 2 2 3" xfId="1090"/>
    <cellStyle name="Normal 2 10 2 4 4 2 3" xfId="1360"/>
    <cellStyle name="Normal 2 10 2 4 4 2 4" xfId="824"/>
    <cellStyle name="Normal 2 10 2 4 4 2 5" xfId="1893"/>
    <cellStyle name="Normal 2 10 2 4 4 3" xfId="410"/>
    <cellStyle name="Normal 2 10 2 4 4 3 2" xfId="1493"/>
    <cellStyle name="Normal 2 10 2 4 4 3 3" xfId="958"/>
    <cellStyle name="Normal 2 10 2 4 4 4" xfId="1228"/>
    <cellStyle name="Normal 2 10 2 4 4 5" xfId="692"/>
    <cellStyle name="Normal 2 10 2 4 4 6" xfId="1761"/>
    <cellStyle name="Normal 2 10 2 4 5" xfId="166"/>
    <cellStyle name="Normal 2 10 2 4 5 2" xfId="476"/>
    <cellStyle name="Normal 2 10 2 4 5 2 2" xfId="1559"/>
    <cellStyle name="Normal 2 10 2 4 5 2 3" xfId="1024"/>
    <cellStyle name="Normal 2 10 2 4 5 3" xfId="1294"/>
    <cellStyle name="Normal 2 10 2 4 5 4" xfId="758"/>
    <cellStyle name="Normal 2 10 2 4 5 5" xfId="1827"/>
    <cellStyle name="Normal 2 10 2 4 6" xfId="344"/>
    <cellStyle name="Normal 2 10 2 4 6 2" xfId="1427"/>
    <cellStyle name="Normal 2 10 2 4 6 3" xfId="891"/>
    <cellStyle name="Normal 2 10 2 4 7" xfId="1162"/>
    <cellStyle name="Normal 2 10 2 4 8" xfId="626"/>
    <cellStyle name="Normal 2 10 2 4 9" xfId="1695"/>
    <cellStyle name="Normal 2 10 2 5" xfId="27"/>
    <cellStyle name="Normal 2 10 2 5 2" xfId="55"/>
    <cellStyle name="Normal 2 10 2 5 2 2" xfId="125"/>
    <cellStyle name="Normal 2 10 2 5 2 2 2" xfId="259"/>
    <cellStyle name="Normal 2 10 2 5 2 2 2 2" xfId="569"/>
    <cellStyle name="Normal 2 10 2 5 2 2 2 2 2" xfId="1652"/>
    <cellStyle name="Normal 2 10 2 5 2 2 2 2 3" xfId="1117"/>
    <cellStyle name="Normal 2 10 2 5 2 2 2 3" xfId="1387"/>
    <cellStyle name="Normal 2 10 2 5 2 2 2 4" xfId="851"/>
    <cellStyle name="Normal 2 10 2 5 2 2 2 5" xfId="1920"/>
    <cellStyle name="Normal 2 10 2 5 2 2 3" xfId="437"/>
    <cellStyle name="Normal 2 10 2 5 2 2 3 2" xfId="1520"/>
    <cellStyle name="Normal 2 10 2 5 2 2 3 3" xfId="985"/>
    <cellStyle name="Normal 2 10 2 5 2 2 4" xfId="1255"/>
    <cellStyle name="Normal 2 10 2 5 2 2 5" xfId="719"/>
    <cellStyle name="Normal 2 10 2 5 2 2 6" xfId="1788"/>
    <cellStyle name="Normal 2 10 2 5 2 3" xfId="193"/>
    <cellStyle name="Normal 2 10 2 5 2 3 2" xfId="503"/>
    <cellStyle name="Normal 2 10 2 5 2 3 2 2" xfId="1586"/>
    <cellStyle name="Normal 2 10 2 5 2 3 2 3" xfId="1051"/>
    <cellStyle name="Normal 2 10 2 5 2 3 3" xfId="1321"/>
    <cellStyle name="Normal 2 10 2 5 2 3 4" xfId="785"/>
    <cellStyle name="Normal 2 10 2 5 2 3 5" xfId="1854"/>
    <cellStyle name="Normal 2 10 2 5 2 4" xfId="371"/>
    <cellStyle name="Normal 2 10 2 5 2 4 2" xfId="1454"/>
    <cellStyle name="Normal 2 10 2 5 2 4 3" xfId="919"/>
    <cellStyle name="Normal 2 10 2 5 2 5" xfId="1189"/>
    <cellStyle name="Normal 2 10 2 5 2 6" xfId="653"/>
    <cellStyle name="Normal 2 10 2 5 2 7" xfId="1722"/>
    <cellStyle name="Normal 2 10 2 5 3" xfId="78"/>
    <cellStyle name="Normal 2 10 2 5 3 2" xfId="147"/>
    <cellStyle name="Normal 2 10 2 5 3 2 2" xfId="281"/>
    <cellStyle name="Normal 2 10 2 5 3 2 2 2" xfId="591"/>
    <cellStyle name="Normal 2 10 2 5 3 2 2 2 2" xfId="1674"/>
    <cellStyle name="Normal 2 10 2 5 3 2 2 2 3" xfId="1139"/>
    <cellStyle name="Normal 2 10 2 5 3 2 2 3" xfId="1409"/>
    <cellStyle name="Normal 2 10 2 5 3 2 2 4" xfId="873"/>
    <cellStyle name="Normal 2 10 2 5 3 2 2 5" xfId="1942"/>
    <cellStyle name="Normal 2 10 2 5 3 2 3" xfId="459"/>
    <cellStyle name="Normal 2 10 2 5 3 2 3 2" xfId="1542"/>
    <cellStyle name="Normal 2 10 2 5 3 2 3 3" xfId="1007"/>
    <cellStyle name="Normal 2 10 2 5 3 2 4" xfId="1277"/>
    <cellStyle name="Normal 2 10 2 5 3 2 5" xfId="741"/>
    <cellStyle name="Normal 2 10 2 5 3 2 6" xfId="1810"/>
    <cellStyle name="Normal 2 10 2 5 3 3" xfId="215"/>
    <cellStyle name="Normal 2 10 2 5 3 3 2" xfId="525"/>
    <cellStyle name="Normal 2 10 2 5 3 3 2 2" xfId="1608"/>
    <cellStyle name="Normal 2 10 2 5 3 3 2 3" xfId="1073"/>
    <cellStyle name="Normal 2 10 2 5 3 3 3" xfId="1343"/>
    <cellStyle name="Normal 2 10 2 5 3 3 4" xfId="807"/>
    <cellStyle name="Normal 2 10 2 5 3 3 5" xfId="1876"/>
    <cellStyle name="Normal 2 10 2 5 3 4" xfId="393"/>
    <cellStyle name="Normal 2 10 2 5 3 4 2" xfId="1476"/>
    <cellStyle name="Normal 2 10 2 5 3 4 3" xfId="941"/>
    <cellStyle name="Normal 2 10 2 5 3 5" xfId="1211"/>
    <cellStyle name="Normal 2 10 2 5 3 6" xfId="675"/>
    <cellStyle name="Normal 2 10 2 5 3 7" xfId="1744"/>
    <cellStyle name="Normal 2 10 2 5 4" xfId="102"/>
    <cellStyle name="Normal 2 10 2 5 4 2" xfId="237"/>
    <cellStyle name="Normal 2 10 2 5 4 2 2" xfId="547"/>
    <cellStyle name="Normal 2 10 2 5 4 2 2 2" xfId="1630"/>
    <cellStyle name="Normal 2 10 2 5 4 2 2 3" xfId="1095"/>
    <cellStyle name="Normal 2 10 2 5 4 2 3" xfId="1365"/>
    <cellStyle name="Normal 2 10 2 5 4 2 4" xfId="829"/>
    <cellStyle name="Normal 2 10 2 5 4 2 5" xfId="1898"/>
    <cellStyle name="Normal 2 10 2 5 4 3" xfId="415"/>
    <cellStyle name="Normal 2 10 2 5 4 3 2" xfId="1498"/>
    <cellStyle name="Normal 2 10 2 5 4 3 3" xfId="963"/>
    <cellStyle name="Normal 2 10 2 5 4 4" xfId="1233"/>
    <cellStyle name="Normal 2 10 2 5 4 5" xfId="697"/>
    <cellStyle name="Normal 2 10 2 5 4 6" xfId="1766"/>
    <cellStyle name="Normal 2 10 2 5 5" xfId="171"/>
    <cellStyle name="Normal 2 10 2 5 5 2" xfId="481"/>
    <cellStyle name="Normal 2 10 2 5 5 2 2" xfId="1564"/>
    <cellStyle name="Normal 2 10 2 5 5 2 3" xfId="1029"/>
    <cellStyle name="Normal 2 10 2 5 5 3" xfId="1299"/>
    <cellStyle name="Normal 2 10 2 5 5 4" xfId="763"/>
    <cellStyle name="Normal 2 10 2 5 5 5" xfId="1832"/>
    <cellStyle name="Normal 2 10 2 5 6" xfId="349"/>
    <cellStyle name="Normal 2 10 2 5 6 2" xfId="1432"/>
    <cellStyle name="Normal 2 10 2 5 6 3" xfId="896"/>
    <cellStyle name="Normal 2 10 2 5 7" xfId="1167"/>
    <cellStyle name="Normal 2 10 2 5 8" xfId="631"/>
    <cellStyle name="Normal 2 10 2 5 9" xfId="1700"/>
    <cellStyle name="Normal 2 10 2 6" xfId="29"/>
    <cellStyle name="Normal 2 10 2 6 2" xfId="57"/>
    <cellStyle name="Normal 2 10 2 6 2 2" xfId="127"/>
    <cellStyle name="Normal 2 10 2 6 2 2 2" xfId="261"/>
    <cellStyle name="Normal 2 10 2 6 2 2 2 2" xfId="571"/>
    <cellStyle name="Normal 2 10 2 6 2 2 2 2 2" xfId="1654"/>
    <cellStyle name="Normal 2 10 2 6 2 2 2 2 3" xfId="1119"/>
    <cellStyle name="Normal 2 10 2 6 2 2 2 3" xfId="1389"/>
    <cellStyle name="Normal 2 10 2 6 2 2 2 4" xfId="853"/>
    <cellStyle name="Normal 2 10 2 6 2 2 2 5" xfId="1922"/>
    <cellStyle name="Normal 2 10 2 6 2 2 3" xfId="439"/>
    <cellStyle name="Normal 2 10 2 6 2 2 3 2" xfId="1522"/>
    <cellStyle name="Normal 2 10 2 6 2 2 3 3" xfId="987"/>
    <cellStyle name="Normal 2 10 2 6 2 2 4" xfId="1257"/>
    <cellStyle name="Normal 2 10 2 6 2 2 5" xfId="721"/>
    <cellStyle name="Normal 2 10 2 6 2 2 6" xfId="1790"/>
    <cellStyle name="Normal 2 10 2 6 2 3" xfId="195"/>
    <cellStyle name="Normal 2 10 2 6 2 3 2" xfId="505"/>
    <cellStyle name="Normal 2 10 2 6 2 3 2 2" xfId="1588"/>
    <cellStyle name="Normal 2 10 2 6 2 3 2 3" xfId="1053"/>
    <cellStyle name="Normal 2 10 2 6 2 3 3" xfId="1323"/>
    <cellStyle name="Normal 2 10 2 6 2 3 4" xfId="787"/>
    <cellStyle name="Normal 2 10 2 6 2 3 5" xfId="1856"/>
    <cellStyle name="Normal 2 10 2 6 2 4" xfId="373"/>
    <cellStyle name="Normal 2 10 2 6 2 4 2" xfId="1456"/>
    <cellStyle name="Normal 2 10 2 6 2 4 3" xfId="921"/>
    <cellStyle name="Normal 2 10 2 6 2 5" xfId="1191"/>
    <cellStyle name="Normal 2 10 2 6 2 6" xfId="655"/>
    <cellStyle name="Normal 2 10 2 6 2 7" xfId="1724"/>
    <cellStyle name="Normal 2 10 2 6 3" xfId="80"/>
    <cellStyle name="Normal 2 10 2 6 3 2" xfId="149"/>
    <cellStyle name="Normal 2 10 2 6 3 2 2" xfId="283"/>
    <cellStyle name="Normal 2 10 2 6 3 2 2 2" xfId="593"/>
    <cellStyle name="Normal 2 10 2 6 3 2 2 2 2" xfId="1676"/>
    <cellStyle name="Normal 2 10 2 6 3 2 2 2 3" xfId="1141"/>
    <cellStyle name="Normal 2 10 2 6 3 2 2 3" xfId="1411"/>
    <cellStyle name="Normal 2 10 2 6 3 2 2 4" xfId="875"/>
    <cellStyle name="Normal 2 10 2 6 3 2 2 5" xfId="1944"/>
    <cellStyle name="Normal 2 10 2 6 3 2 3" xfId="461"/>
    <cellStyle name="Normal 2 10 2 6 3 2 3 2" xfId="1544"/>
    <cellStyle name="Normal 2 10 2 6 3 2 3 3" xfId="1009"/>
    <cellStyle name="Normal 2 10 2 6 3 2 4" xfId="1279"/>
    <cellStyle name="Normal 2 10 2 6 3 2 5" xfId="743"/>
    <cellStyle name="Normal 2 10 2 6 3 2 6" xfId="1812"/>
    <cellStyle name="Normal 2 10 2 6 3 3" xfId="217"/>
    <cellStyle name="Normal 2 10 2 6 3 3 2" xfId="527"/>
    <cellStyle name="Normal 2 10 2 6 3 3 2 2" xfId="1610"/>
    <cellStyle name="Normal 2 10 2 6 3 3 2 3" xfId="1075"/>
    <cellStyle name="Normal 2 10 2 6 3 3 3" xfId="1345"/>
    <cellStyle name="Normal 2 10 2 6 3 3 4" xfId="809"/>
    <cellStyle name="Normal 2 10 2 6 3 3 5" xfId="1878"/>
    <cellStyle name="Normal 2 10 2 6 3 4" xfId="395"/>
    <cellStyle name="Normal 2 10 2 6 3 4 2" xfId="1478"/>
    <cellStyle name="Normal 2 10 2 6 3 4 3" xfId="943"/>
    <cellStyle name="Normal 2 10 2 6 3 5" xfId="1213"/>
    <cellStyle name="Normal 2 10 2 6 3 6" xfId="677"/>
    <cellStyle name="Normal 2 10 2 6 3 7" xfId="1746"/>
    <cellStyle name="Normal 2 10 2 6 4" xfId="104"/>
    <cellStyle name="Normal 2 10 2 6 4 2" xfId="239"/>
    <cellStyle name="Normal 2 10 2 6 4 2 2" xfId="549"/>
    <cellStyle name="Normal 2 10 2 6 4 2 2 2" xfId="1632"/>
    <cellStyle name="Normal 2 10 2 6 4 2 2 3" xfId="1097"/>
    <cellStyle name="Normal 2 10 2 6 4 2 3" xfId="1367"/>
    <cellStyle name="Normal 2 10 2 6 4 2 4" xfId="831"/>
    <cellStyle name="Normal 2 10 2 6 4 2 5" xfId="1900"/>
    <cellStyle name="Normal 2 10 2 6 4 3" xfId="417"/>
    <cellStyle name="Normal 2 10 2 6 4 3 2" xfId="1500"/>
    <cellStyle name="Normal 2 10 2 6 4 3 3" xfId="965"/>
    <cellStyle name="Normal 2 10 2 6 4 4" xfId="1235"/>
    <cellStyle name="Normal 2 10 2 6 4 5" xfId="699"/>
    <cellStyle name="Normal 2 10 2 6 4 6" xfId="1768"/>
    <cellStyle name="Normal 2 10 2 6 5" xfId="173"/>
    <cellStyle name="Normal 2 10 2 6 5 2" xfId="483"/>
    <cellStyle name="Normal 2 10 2 6 5 2 2" xfId="1566"/>
    <cellStyle name="Normal 2 10 2 6 5 2 3" xfId="1031"/>
    <cellStyle name="Normal 2 10 2 6 5 3" xfId="1301"/>
    <cellStyle name="Normal 2 10 2 6 5 4" xfId="765"/>
    <cellStyle name="Normal 2 10 2 6 5 5" xfId="1834"/>
    <cellStyle name="Normal 2 10 2 6 6" xfId="351"/>
    <cellStyle name="Normal 2 10 2 6 6 2" xfId="1434"/>
    <cellStyle name="Normal 2 10 2 6 6 3" xfId="898"/>
    <cellStyle name="Normal 2 10 2 6 7" xfId="1169"/>
    <cellStyle name="Normal 2 10 2 6 8" xfId="633"/>
    <cellStyle name="Normal 2 10 2 6 9" xfId="1702"/>
    <cellStyle name="Normal 2 10 2 7" xfId="31"/>
    <cellStyle name="Normal 2 10 2 7 2" xfId="59"/>
    <cellStyle name="Normal 2 10 2 7 2 2" xfId="129"/>
    <cellStyle name="Normal 2 10 2 7 2 2 2" xfId="263"/>
    <cellStyle name="Normal 2 10 2 7 2 2 2 2" xfId="573"/>
    <cellStyle name="Normal 2 10 2 7 2 2 2 2 2" xfId="1656"/>
    <cellStyle name="Normal 2 10 2 7 2 2 2 2 3" xfId="1121"/>
    <cellStyle name="Normal 2 10 2 7 2 2 2 3" xfId="1391"/>
    <cellStyle name="Normal 2 10 2 7 2 2 2 4" xfId="855"/>
    <cellStyle name="Normal 2 10 2 7 2 2 2 5" xfId="1924"/>
    <cellStyle name="Normal 2 10 2 7 2 2 3" xfId="441"/>
    <cellStyle name="Normal 2 10 2 7 2 2 3 2" xfId="1524"/>
    <cellStyle name="Normal 2 10 2 7 2 2 3 3" xfId="989"/>
    <cellStyle name="Normal 2 10 2 7 2 2 4" xfId="1259"/>
    <cellStyle name="Normal 2 10 2 7 2 2 5" xfId="723"/>
    <cellStyle name="Normal 2 10 2 7 2 2 6" xfId="1792"/>
    <cellStyle name="Normal 2 10 2 7 2 3" xfId="197"/>
    <cellStyle name="Normal 2 10 2 7 2 3 2" xfId="507"/>
    <cellStyle name="Normal 2 10 2 7 2 3 2 2" xfId="1590"/>
    <cellStyle name="Normal 2 10 2 7 2 3 2 3" xfId="1055"/>
    <cellStyle name="Normal 2 10 2 7 2 3 3" xfId="1325"/>
    <cellStyle name="Normal 2 10 2 7 2 3 4" xfId="789"/>
    <cellStyle name="Normal 2 10 2 7 2 3 5" xfId="1858"/>
    <cellStyle name="Normal 2 10 2 7 2 4" xfId="375"/>
    <cellStyle name="Normal 2 10 2 7 2 4 2" xfId="1458"/>
    <cellStyle name="Normal 2 10 2 7 2 4 3" xfId="923"/>
    <cellStyle name="Normal 2 10 2 7 2 5" xfId="1193"/>
    <cellStyle name="Normal 2 10 2 7 2 6" xfId="657"/>
    <cellStyle name="Normal 2 10 2 7 2 7" xfId="1726"/>
    <cellStyle name="Normal 2 10 2 7 3" xfId="82"/>
    <cellStyle name="Normal 2 10 2 7 3 2" xfId="151"/>
    <cellStyle name="Normal 2 10 2 7 3 2 2" xfId="285"/>
    <cellStyle name="Normal 2 10 2 7 3 2 2 2" xfId="595"/>
    <cellStyle name="Normal 2 10 2 7 3 2 2 2 2" xfId="1678"/>
    <cellStyle name="Normal 2 10 2 7 3 2 2 2 3" xfId="1143"/>
    <cellStyle name="Normal 2 10 2 7 3 2 2 3" xfId="1413"/>
    <cellStyle name="Normal 2 10 2 7 3 2 2 4" xfId="877"/>
    <cellStyle name="Normal 2 10 2 7 3 2 2 5" xfId="1946"/>
    <cellStyle name="Normal 2 10 2 7 3 2 3" xfId="463"/>
    <cellStyle name="Normal 2 10 2 7 3 2 3 2" xfId="1546"/>
    <cellStyle name="Normal 2 10 2 7 3 2 3 3" xfId="1011"/>
    <cellStyle name="Normal 2 10 2 7 3 2 4" xfId="1281"/>
    <cellStyle name="Normal 2 10 2 7 3 2 5" xfId="745"/>
    <cellStyle name="Normal 2 10 2 7 3 2 6" xfId="1814"/>
    <cellStyle name="Normal 2 10 2 7 3 3" xfId="219"/>
    <cellStyle name="Normal 2 10 2 7 3 3 2" xfId="529"/>
    <cellStyle name="Normal 2 10 2 7 3 3 2 2" xfId="1612"/>
    <cellStyle name="Normal 2 10 2 7 3 3 2 3" xfId="1077"/>
    <cellStyle name="Normal 2 10 2 7 3 3 3" xfId="1347"/>
    <cellStyle name="Normal 2 10 2 7 3 3 4" xfId="811"/>
    <cellStyle name="Normal 2 10 2 7 3 3 5" xfId="1880"/>
    <cellStyle name="Normal 2 10 2 7 3 4" xfId="397"/>
    <cellStyle name="Normal 2 10 2 7 3 4 2" xfId="1480"/>
    <cellStyle name="Normal 2 10 2 7 3 4 3" xfId="945"/>
    <cellStyle name="Normal 2 10 2 7 3 5" xfId="1215"/>
    <cellStyle name="Normal 2 10 2 7 3 6" xfId="679"/>
    <cellStyle name="Normal 2 10 2 7 3 7" xfId="1748"/>
    <cellStyle name="Normal 2 10 2 7 4" xfId="106"/>
    <cellStyle name="Normal 2 10 2 7 4 2" xfId="241"/>
    <cellStyle name="Normal 2 10 2 7 4 2 2" xfId="551"/>
    <cellStyle name="Normal 2 10 2 7 4 2 2 2" xfId="1634"/>
    <cellStyle name="Normal 2 10 2 7 4 2 2 3" xfId="1099"/>
    <cellStyle name="Normal 2 10 2 7 4 2 3" xfId="1369"/>
    <cellStyle name="Normal 2 10 2 7 4 2 4" xfId="833"/>
    <cellStyle name="Normal 2 10 2 7 4 2 5" xfId="1902"/>
    <cellStyle name="Normal 2 10 2 7 4 3" xfId="419"/>
    <cellStyle name="Normal 2 10 2 7 4 3 2" xfId="1502"/>
    <cellStyle name="Normal 2 10 2 7 4 3 3" xfId="967"/>
    <cellStyle name="Normal 2 10 2 7 4 4" xfId="1237"/>
    <cellStyle name="Normal 2 10 2 7 4 5" xfId="701"/>
    <cellStyle name="Normal 2 10 2 7 4 6" xfId="1770"/>
    <cellStyle name="Normal 2 10 2 7 5" xfId="175"/>
    <cellStyle name="Normal 2 10 2 7 5 2" xfId="485"/>
    <cellStyle name="Normal 2 10 2 7 5 2 2" xfId="1568"/>
    <cellStyle name="Normal 2 10 2 7 5 2 3" xfId="1033"/>
    <cellStyle name="Normal 2 10 2 7 5 3" xfId="1303"/>
    <cellStyle name="Normal 2 10 2 7 5 4" xfId="767"/>
    <cellStyle name="Normal 2 10 2 7 5 5" xfId="1836"/>
    <cellStyle name="Normal 2 10 2 7 6" xfId="353"/>
    <cellStyle name="Normal 2 10 2 7 6 2" xfId="1436"/>
    <cellStyle name="Normal 2 10 2 7 6 3" xfId="900"/>
    <cellStyle name="Normal 2 10 2 7 7" xfId="1171"/>
    <cellStyle name="Normal 2 10 2 7 8" xfId="635"/>
    <cellStyle name="Normal 2 10 2 7 9" xfId="1704"/>
    <cellStyle name="Normal 2 10 2 8" xfId="41"/>
    <cellStyle name="Normal 2 10 2 8 2" xfId="111"/>
    <cellStyle name="Normal 2 10 2 8 2 2" xfId="246"/>
    <cellStyle name="Normal 2 10 2 8 2 2 2" xfId="556"/>
    <cellStyle name="Normal 2 10 2 8 2 2 2 2" xfId="1639"/>
    <cellStyle name="Normal 2 10 2 8 2 2 2 3" xfId="1104"/>
    <cellStyle name="Normal 2 10 2 8 2 2 3" xfId="1374"/>
    <cellStyle name="Normal 2 10 2 8 2 2 4" xfId="838"/>
    <cellStyle name="Normal 2 10 2 8 2 2 5" xfId="1907"/>
    <cellStyle name="Normal 2 10 2 8 2 3" xfId="424"/>
    <cellStyle name="Normal 2 10 2 8 2 3 2" xfId="1507"/>
    <cellStyle name="Normal 2 10 2 8 2 3 3" xfId="972"/>
    <cellStyle name="Normal 2 10 2 8 2 4" xfId="1242"/>
    <cellStyle name="Normal 2 10 2 8 2 5" xfId="706"/>
    <cellStyle name="Normal 2 10 2 8 2 6" xfId="1775"/>
    <cellStyle name="Normal 2 10 2 8 3" xfId="180"/>
    <cellStyle name="Normal 2 10 2 8 3 2" xfId="490"/>
    <cellStyle name="Normal 2 10 2 8 3 2 2" xfId="1573"/>
    <cellStyle name="Normal 2 10 2 8 3 2 3" xfId="1038"/>
    <cellStyle name="Normal 2 10 2 8 3 3" xfId="1308"/>
    <cellStyle name="Normal 2 10 2 8 3 4" xfId="772"/>
    <cellStyle name="Normal 2 10 2 8 3 5" xfId="1841"/>
    <cellStyle name="Normal 2 10 2 8 4" xfId="358"/>
    <cellStyle name="Normal 2 10 2 8 4 2" xfId="1441"/>
    <cellStyle name="Normal 2 10 2 8 4 3" xfId="906"/>
    <cellStyle name="Normal 2 10 2 8 5" xfId="1176"/>
    <cellStyle name="Normal 2 10 2 8 6" xfId="640"/>
    <cellStyle name="Normal 2 10 2 8 7" xfId="1709"/>
    <cellStyle name="Normal 2 10 2 9" xfId="65"/>
    <cellStyle name="Normal 2 10 2 9 2" xfId="134"/>
    <cellStyle name="Normal 2 10 2 9 2 2" xfId="268"/>
    <cellStyle name="Normal 2 10 2 9 2 2 2" xfId="578"/>
    <cellStyle name="Normal 2 10 2 9 2 2 2 2" xfId="1661"/>
    <cellStyle name="Normal 2 10 2 9 2 2 2 3" xfId="1126"/>
    <cellStyle name="Normal 2 10 2 9 2 2 3" xfId="1396"/>
    <cellStyle name="Normal 2 10 2 9 2 2 4" xfId="860"/>
    <cellStyle name="Normal 2 10 2 9 2 2 5" xfId="1929"/>
    <cellStyle name="Normal 2 10 2 9 2 3" xfId="446"/>
    <cellStyle name="Normal 2 10 2 9 2 3 2" xfId="1529"/>
    <cellStyle name="Normal 2 10 2 9 2 3 3" xfId="994"/>
    <cellStyle name="Normal 2 10 2 9 2 4" xfId="1264"/>
    <cellStyle name="Normal 2 10 2 9 2 5" xfId="728"/>
    <cellStyle name="Normal 2 10 2 9 2 6" xfId="1797"/>
    <cellStyle name="Normal 2 10 2 9 3" xfId="202"/>
    <cellStyle name="Normal 2 10 2 9 3 2" xfId="512"/>
    <cellStyle name="Normal 2 10 2 9 3 2 2" xfId="1595"/>
    <cellStyle name="Normal 2 10 2 9 3 2 3" xfId="1060"/>
    <cellStyle name="Normal 2 10 2 9 3 3" xfId="1330"/>
    <cellStyle name="Normal 2 10 2 9 3 4" xfId="794"/>
    <cellStyle name="Normal 2 10 2 9 3 5" xfId="1863"/>
    <cellStyle name="Normal 2 10 2 9 4" xfId="380"/>
    <cellStyle name="Normal 2 10 2 9 4 2" xfId="1463"/>
    <cellStyle name="Normal 2 10 2 9 4 3" xfId="928"/>
    <cellStyle name="Normal 2 10 2 9 5" xfId="1198"/>
    <cellStyle name="Normal 2 10 2 9 6" xfId="662"/>
    <cellStyle name="Normal 2 10 2 9 7" xfId="1731"/>
    <cellStyle name="Normal 2 10 3" xfId="10"/>
    <cellStyle name="Normal 2 10 3 10" xfId="90"/>
    <cellStyle name="Normal 2 10 3 10 2" xfId="225"/>
    <cellStyle name="Normal 2 10 3 10 2 2" xfId="535"/>
    <cellStyle name="Normal 2 10 3 10 2 2 2" xfId="1618"/>
    <cellStyle name="Normal 2 10 3 10 2 2 3" xfId="1083"/>
    <cellStyle name="Normal 2 10 3 10 2 3" xfId="1353"/>
    <cellStyle name="Normal 2 10 3 10 2 4" xfId="817"/>
    <cellStyle name="Normal 2 10 3 10 2 5" xfId="1886"/>
    <cellStyle name="Normal 2 10 3 10 3" xfId="403"/>
    <cellStyle name="Normal 2 10 3 10 3 2" xfId="1486"/>
    <cellStyle name="Normal 2 10 3 10 3 3" xfId="951"/>
    <cellStyle name="Normal 2 10 3 10 4" xfId="1221"/>
    <cellStyle name="Normal 2 10 3 10 5" xfId="685"/>
    <cellStyle name="Normal 2 10 3 10 6" xfId="1754"/>
    <cellStyle name="Normal 2 10 3 11" xfId="159"/>
    <cellStyle name="Normal 2 10 3 11 2" xfId="469"/>
    <cellStyle name="Normal 2 10 3 11 2 2" xfId="1552"/>
    <cellStyle name="Normal 2 10 3 11 2 3" xfId="1017"/>
    <cellStyle name="Normal 2 10 3 11 3" xfId="1287"/>
    <cellStyle name="Normal 2 10 3 11 4" xfId="751"/>
    <cellStyle name="Normal 2 10 3 11 5" xfId="1820"/>
    <cellStyle name="Normal 2 10 3 12" xfId="337"/>
    <cellStyle name="Normal 2 10 3 12 2" xfId="1420"/>
    <cellStyle name="Normal 2 10 3 12 3" xfId="884"/>
    <cellStyle name="Normal 2 10 3 13" xfId="1155"/>
    <cellStyle name="Normal 2 10 3 14" xfId="619"/>
    <cellStyle name="Normal 2 10 3 15" xfId="1688"/>
    <cellStyle name="Normal 2 10 3 2" xfId="20"/>
    <cellStyle name="Normal 2 10 3 2 2" xfId="50"/>
    <cellStyle name="Normal 2 10 3 2 2 2" xfId="120"/>
    <cellStyle name="Normal 2 10 3 2 2 2 2" xfId="255"/>
    <cellStyle name="Normal 2 10 3 2 2 2 2 2" xfId="565"/>
    <cellStyle name="Normal 2 10 3 2 2 2 2 2 2" xfId="1648"/>
    <cellStyle name="Normal 2 10 3 2 2 2 2 2 3" xfId="1113"/>
    <cellStyle name="Normal 2 10 3 2 2 2 2 3" xfId="1383"/>
    <cellStyle name="Normal 2 10 3 2 2 2 2 4" xfId="847"/>
    <cellStyle name="Normal 2 10 3 2 2 2 2 5" xfId="1916"/>
    <cellStyle name="Normal 2 10 3 2 2 2 3" xfId="433"/>
    <cellStyle name="Normal 2 10 3 2 2 2 3 2" xfId="1516"/>
    <cellStyle name="Normal 2 10 3 2 2 2 3 3" xfId="981"/>
    <cellStyle name="Normal 2 10 3 2 2 2 4" xfId="1251"/>
    <cellStyle name="Normal 2 10 3 2 2 2 5" xfId="715"/>
    <cellStyle name="Normal 2 10 3 2 2 2 6" xfId="1784"/>
    <cellStyle name="Normal 2 10 3 2 2 3" xfId="189"/>
    <cellStyle name="Normal 2 10 3 2 2 3 2" xfId="499"/>
    <cellStyle name="Normal 2 10 3 2 2 3 2 2" xfId="1582"/>
    <cellStyle name="Normal 2 10 3 2 2 3 2 3" xfId="1047"/>
    <cellStyle name="Normal 2 10 3 2 2 3 3" xfId="1317"/>
    <cellStyle name="Normal 2 10 3 2 2 3 4" xfId="781"/>
    <cellStyle name="Normal 2 10 3 2 2 3 5" xfId="1850"/>
    <cellStyle name="Normal 2 10 3 2 2 4" xfId="367"/>
    <cellStyle name="Normal 2 10 3 2 2 4 2" xfId="1450"/>
    <cellStyle name="Normal 2 10 3 2 2 4 3" xfId="915"/>
    <cellStyle name="Normal 2 10 3 2 2 5" xfId="1185"/>
    <cellStyle name="Normal 2 10 3 2 2 6" xfId="649"/>
    <cellStyle name="Normal 2 10 3 2 2 7" xfId="1718"/>
    <cellStyle name="Normal 2 10 3 2 3" xfId="74"/>
    <cellStyle name="Normal 2 10 3 2 3 2" xfId="143"/>
    <cellStyle name="Normal 2 10 3 2 3 2 2" xfId="277"/>
    <cellStyle name="Normal 2 10 3 2 3 2 2 2" xfId="587"/>
    <cellStyle name="Normal 2 10 3 2 3 2 2 2 2" xfId="1670"/>
    <cellStyle name="Normal 2 10 3 2 3 2 2 2 3" xfId="1135"/>
    <cellStyle name="Normal 2 10 3 2 3 2 2 3" xfId="1405"/>
    <cellStyle name="Normal 2 10 3 2 3 2 2 4" xfId="869"/>
    <cellStyle name="Normal 2 10 3 2 3 2 2 5" xfId="1938"/>
    <cellStyle name="Normal 2 10 3 2 3 2 3" xfId="455"/>
    <cellStyle name="Normal 2 10 3 2 3 2 3 2" xfId="1538"/>
    <cellStyle name="Normal 2 10 3 2 3 2 3 3" xfId="1003"/>
    <cellStyle name="Normal 2 10 3 2 3 2 4" xfId="1273"/>
    <cellStyle name="Normal 2 10 3 2 3 2 5" xfId="737"/>
    <cellStyle name="Normal 2 10 3 2 3 2 6" xfId="1806"/>
    <cellStyle name="Normal 2 10 3 2 3 3" xfId="211"/>
    <cellStyle name="Normal 2 10 3 2 3 3 2" xfId="521"/>
    <cellStyle name="Normal 2 10 3 2 3 3 2 2" xfId="1604"/>
    <cellStyle name="Normal 2 10 3 2 3 3 2 3" xfId="1069"/>
    <cellStyle name="Normal 2 10 3 2 3 3 3" xfId="1339"/>
    <cellStyle name="Normal 2 10 3 2 3 3 4" xfId="803"/>
    <cellStyle name="Normal 2 10 3 2 3 3 5" xfId="1872"/>
    <cellStyle name="Normal 2 10 3 2 3 4" xfId="389"/>
    <cellStyle name="Normal 2 10 3 2 3 4 2" xfId="1472"/>
    <cellStyle name="Normal 2 10 3 2 3 4 3" xfId="937"/>
    <cellStyle name="Normal 2 10 3 2 3 5" xfId="1207"/>
    <cellStyle name="Normal 2 10 3 2 3 6" xfId="671"/>
    <cellStyle name="Normal 2 10 3 2 3 7" xfId="1740"/>
    <cellStyle name="Normal 2 10 3 2 4" xfId="98"/>
    <cellStyle name="Normal 2 10 3 2 4 2" xfId="233"/>
    <cellStyle name="Normal 2 10 3 2 4 2 2" xfId="543"/>
    <cellStyle name="Normal 2 10 3 2 4 2 2 2" xfId="1626"/>
    <cellStyle name="Normal 2 10 3 2 4 2 2 3" xfId="1091"/>
    <cellStyle name="Normal 2 10 3 2 4 2 3" xfId="1361"/>
    <cellStyle name="Normal 2 10 3 2 4 2 4" xfId="825"/>
    <cellStyle name="Normal 2 10 3 2 4 2 5" xfId="1894"/>
    <cellStyle name="Normal 2 10 3 2 4 3" xfId="411"/>
    <cellStyle name="Normal 2 10 3 2 4 3 2" xfId="1494"/>
    <cellStyle name="Normal 2 10 3 2 4 3 3" xfId="959"/>
    <cellStyle name="Normal 2 10 3 2 4 4" xfId="1229"/>
    <cellStyle name="Normal 2 10 3 2 4 5" xfId="693"/>
    <cellStyle name="Normal 2 10 3 2 4 6" xfId="1762"/>
    <cellStyle name="Normal 2 10 3 2 5" xfId="167"/>
    <cellStyle name="Normal 2 10 3 2 5 2" xfId="477"/>
    <cellStyle name="Normal 2 10 3 2 5 2 2" xfId="1560"/>
    <cellStyle name="Normal 2 10 3 2 5 2 3" xfId="1025"/>
    <cellStyle name="Normal 2 10 3 2 5 3" xfId="1295"/>
    <cellStyle name="Normal 2 10 3 2 5 4" xfId="759"/>
    <cellStyle name="Normal 2 10 3 2 5 5" xfId="1828"/>
    <cellStyle name="Normal 2 10 3 2 6" xfId="345"/>
    <cellStyle name="Normal 2 10 3 2 6 2" xfId="1428"/>
    <cellStyle name="Normal 2 10 3 2 6 3" xfId="892"/>
    <cellStyle name="Normal 2 10 3 2 7" xfId="1163"/>
    <cellStyle name="Normal 2 10 3 2 8" xfId="627"/>
    <cellStyle name="Normal 2 10 3 2 9" xfId="1696"/>
    <cellStyle name="Normal 2 10 3 3" xfId="25"/>
    <cellStyle name="Normal 2 10 3 3 2" xfId="53"/>
    <cellStyle name="Normal 2 10 3 3 2 2" xfId="123"/>
    <cellStyle name="Normal 2 10 3 3 2 2 2" xfId="257"/>
    <cellStyle name="Normal 2 10 3 3 2 2 2 2" xfId="567"/>
    <cellStyle name="Normal 2 10 3 3 2 2 2 2 2" xfId="1650"/>
    <cellStyle name="Normal 2 10 3 3 2 2 2 2 3" xfId="1115"/>
    <cellStyle name="Normal 2 10 3 3 2 2 2 3" xfId="1385"/>
    <cellStyle name="Normal 2 10 3 3 2 2 2 4" xfId="849"/>
    <cellStyle name="Normal 2 10 3 3 2 2 2 5" xfId="1918"/>
    <cellStyle name="Normal 2 10 3 3 2 2 3" xfId="435"/>
    <cellStyle name="Normal 2 10 3 3 2 2 3 2" xfId="1518"/>
    <cellStyle name="Normal 2 10 3 3 2 2 3 3" xfId="983"/>
    <cellStyle name="Normal 2 10 3 3 2 2 4" xfId="1253"/>
    <cellStyle name="Normal 2 10 3 3 2 2 5" xfId="717"/>
    <cellStyle name="Normal 2 10 3 3 2 2 6" xfId="1786"/>
    <cellStyle name="Normal 2 10 3 3 2 3" xfId="191"/>
    <cellStyle name="Normal 2 10 3 3 2 3 2" xfId="501"/>
    <cellStyle name="Normal 2 10 3 3 2 3 2 2" xfId="1584"/>
    <cellStyle name="Normal 2 10 3 3 2 3 2 3" xfId="1049"/>
    <cellStyle name="Normal 2 10 3 3 2 3 3" xfId="1319"/>
    <cellStyle name="Normal 2 10 3 3 2 3 4" xfId="783"/>
    <cellStyle name="Normal 2 10 3 3 2 3 5" xfId="1852"/>
    <cellStyle name="Normal 2 10 3 3 2 4" xfId="369"/>
    <cellStyle name="Normal 2 10 3 3 2 4 2" xfId="1452"/>
    <cellStyle name="Normal 2 10 3 3 2 4 3" xfId="917"/>
    <cellStyle name="Normal 2 10 3 3 2 5" xfId="1187"/>
    <cellStyle name="Normal 2 10 3 3 2 6" xfId="651"/>
    <cellStyle name="Normal 2 10 3 3 2 7" xfId="1720"/>
    <cellStyle name="Normal 2 10 3 3 3" xfId="76"/>
    <cellStyle name="Normal 2 10 3 3 3 2" xfId="145"/>
    <cellStyle name="Normal 2 10 3 3 3 2 2" xfId="279"/>
    <cellStyle name="Normal 2 10 3 3 3 2 2 2" xfId="589"/>
    <cellStyle name="Normal 2 10 3 3 3 2 2 2 2" xfId="1672"/>
    <cellStyle name="Normal 2 10 3 3 3 2 2 2 3" xfId="1137"/>
    <cellStyle name="Normal 2 10 3 3 3 2 2 3" xfId="1407"/>
    <cellStyle name="Normal 2 10 3 3 3 2 2 4" xfId="871"/>
    <cellStyle name="Normal 2 10 3 3 3 2 2 5" xfId="1940"/>
    <cellStyle name="Normal 2 10 3 3 3 2 3" xfId="457"/>
    <cellStyle name="Normal 2 10 3 3 3 2 3 2" xfId="1540"/>
    <cellStyle name="Normal 2 10 3 3 3 2 3 3" xfId="1005"/>
    <cellStyle name="Normal 2 10 3 3 3 2 4" xfId="1275"/>
    <cellStyle name="Normal 2 10 3 3 3 2 5" xfId="739"/>
    <cellStyle name="Normal 2 10 3 3 3 2 6" xfId="1808"/>
    <cellStyle name="Normal 2 10 3 3 3 3" xfId="213"/>
    <cellStyle name="Normal 2 10 3 3 3 3 2" xfId="523"/>
    <cellStyle name="Normal 2 10 3 3 3 3 2 2" xfId="1606"/>
    <cellStyle name="Normal 2 10 3 3 3 3 2 3" xfId="1071"/>
    <cellStyle name="Normal 2 10 3 3 3 3 3" xfId="1341"/>
    <cellStyle name="Normal 2 10 3 3 3 3 4" xfId="805"/>
    <cellStyle name="Normal 2 10 3 3 3 3 5" xfId="1874"/>
    <cellStyle name="Normal 2 10 3 3 3 4" xfId="391"/>
    <cellStyle name="Normal 2 10 3 3 3 4 2" xfId="1474"/>
    <cellStyle name="Normal 2 10 3 3 3 4 3" xfId="939"/>
    <cellStyle name="Normal 2 10 3 3 3 5" xfId="1209"/>
    <cellStyle name="Normal 2 10 3 3 3 6" xfId="673"/>
    <cellStyle name="Normal 2 10 3 3 3 7" xfId="1742"/>
    <cellStyle name="Normal 2 10 3 3 4" xfId="100"/>
    <cellStyle name="Normal 2 10 3 3 4 2" xfId="235"/>
    <cellStyle name="Normal 2 10 3 3 4 2 2" xfId="545"/>
    <cellStyle name="Normal 2 10 3 3 4 2 2 2" xfId="1628"/>
    <cellStyle name="Normal 2 10 3 3 4 2 2 3" xfId="1093"/>
    <cellStyle name="Normal 2 10 3 3 4 2 3" xfId="1363"/>
    <cellStyle name="Normal 2 10 3 3 4 2 4" xfId="827"/>
    <cellStyle name="Normal 2 10 3 3 4 2 5" xfId="1896"/>
    <cellStyle name="Normal 2 10 3 3 4 3" xfId="413"/>
    <cellStyle name="Normal 2 10 3 3 4 3 2" xfId="1496"/>
    <cellStyle name="Normal 2 10 3 3 4 3 3" xfId="961"/>
    <cellStyle name="Normal 2 10 3 3 4 4" xfId="1231"/>
    <cellStyle name="Normal 2 10 3 3 4 5" xfId="695"/>
    <cellStyle name="Normal 2 10 3 3 4 6" xfId="1764"/>
    <cellStyle name="Normal 2 10 3 3 5" xfId="169"/>
    <cellStyle name="Normal 2 10 3 3 5 2" xfId="479"/>
    <cellStyle name="Normal 2 10 3 3 5 2 2" xfId="1562"/>
    <cellStyle name="Normal 2 10 3 3 5 2 3" xfId="1027"/>
    <cellStyle name="Normal 2 10 3 3 5 3" xfId="1297"/>
    <cellStyle name="Normal 2 10 3 3 5 4" xfId="761"/>
    <cellStyle name="Normal 2 10 3 3 5 5" xfId="1830"/>
    <cellStyle name="Normal 2 10 3 3 6" xfId="347"/>
    <cellStyle name="Normal 2 10 3 3 6 2" xfId="1430"/>
    <cellStyle name="Normal 2 10 3 3 6 3" xfId="894"/>
    <cellStyle name="Normal 2 10 3 3 7" xfId="1165"/>
    <cellStyle name="Normal 2 10 3 3 8" xfId="629"/>
    <cellStyle name="Normal 2 10 3 3 9" xfId="1698"/>
    <cellStyle name="Normal 2 10 3 4" xfId="28"/>
    <cellStyle name="Normal 2 10 3 4 2" xfId="56"/>
    <cellStyle name="Normal 2 10 3 4 2 2" xfId="126"/>
    <cellStyle name="Normal 2 10 3 4 2 2 2" xfId="260"/>
    <cellStyle name="Normal 2 10 3 4 2 2 2 2" xfId="570"/>
    <cellStyle name="Normal 2 10 3 4 2 2 2 2 2" xfId="1653"/>
    <cellStyle name="Normal 2 10 3 4 2 2 2 2 3" xfId="1118"/>
    <cellStyle name="Normal 2 10 3 4 2 2 2 3" xfId="1388"/>
    <cellStyle name="Normal 2 10 3 4 2 2 2 4" xfId="852"/>
    <cellStyle name="Normal 2 10 3 4 2 2 2 5" xfId="1921"/>
    <cellStyle name="Normal 2 10 3 4 2 2 3" xfId="438"/>
    <cellStyle name="Normal 2 10 3 4 2 2 3 2" xfId="1521"/>
    <cellStyle name="Normal 2 10 3 4 2 2 3 3" xfId="986"/>
    <cellStyle name="Normal 2 10 3 4 2 2 4" xfId="1256"/>
    <cellStyle name="Normal 2 10 3 4 2 2 5" xfId="720"/>
    <cellStyle name="Normal 2 10 3 4 2 2 6" xfId="1789"/>
    <cellStyle name="Normal 2 10 3 4 2 3" xfId="194"/>
    <cellStyle name="Normal 2 10 3 4 2 3 2" xfId="504"/>
    <cellStyle name="Normal 2 10 3 4 2 3 2 2" xfId="1587"/>
    <cellStyle name="Normal 2 10 3 4 2 3 2 3" xfId="1052"/>
    <cellStyle name="Normal 2 10 3 4 2 3 3" xfId="1322"/>
    <cellStyle name="Normal 2 10 3 4 2 3 4" xfId="786"/>
    <cellStyle name="Normal 2 10 3 4 2 3 5" xfId="1855"/>
    <cellStyle name="Normal 2 10 3 4 2 4" xfId="372"/>
    <cellStyle name="Normal 2 10 3 4 2 4 2" xfId="1455"/>
    <cellStyle name="Normal 2 10 3 4 2 4 3" xfId="920"/>
    <cellStyle name="Normal 2 10 3 4 2 5" xfId="1190"/>
    <cellStyle name="Normal 2 10 3 4 2 6" xfId="654"/>
    <cellStyle name="Normal 2 10 3 4 2 7" xfId="1723"/>
    <cellStyle name="Normal 2 10 3 4 3" xfId="79"/>
    <cellStyle name="Normal 2 10 3 4 3 2" xfId="148"/>
    <cellStyle name="Normal 2 10 3 4 3 2 2" xfId="282"/>
    <cellStyle name="Normal 2 10 3 4 3 2 2 2" xfId="592"/>
    <cellStyle name="Normal 2 10 3 4 3 2 2 2 2" xfId="1675"/>
    <cellStyle name="Normal 2 10 3 4 3 2 2 2 3" xfId="1140"/>
    <cellStyle name="Normal 2 10 3 4 3 2 2 3" xfId="1410"/>
    <cellStyle name="Normal 2 10 3 4 3 2 2 4" xfId="874"/>
    <cellStyle name="Normal 2 10 3 4 3 2 2 5" xfId="1943"/>
    <cellStyle name="Normal 2 10 3 4 3 2 3" xfId="460"/>
    <cellStyle name="Normal 2 10 3 4 3 2 3 2" xfId="1543"/>
    <cellStyle name="Normal 2 10 3 4 3 2 3 3" xfId="1008"/>
    <cellStyle name="Normal 2 10 3 4 3 2 4" xfId="1278"/>
    <cellStyle name="Normal 2 10 3 4 3 2 5" xfId="742"/>
    <cellStyle name="Normal 2 10 3 4 3 2 6" xfId="1811"/>
    <cellStyle name="Normal 2 10 3 4 3 3" xfId="216"/>
    <cellStyle name="Normal 2 10 3 4 3 3 2" xfId="526"/>
    <cellStyle name="Normal 2 10 3 4 3 3 2 2" xfId="1609"/>
    <cellStyle name="Normal 2 10 3 4 3 3 2 3" xfId="1074"/>
    <cellStyle name="Normal 2 10 3 4 3 3 3" xfId="1344"/>
    <cellStyle name="Normal 2 10 3 4 3 3 4" xfId="808"/>
    <cellStyle name="Normal 2 10 3 4 3 3 5" xfId="1877"/>
    <cellStyle name="Normal 2 10 3 4 3 4" xfId="394"/>
    <cellStyle name="Normal 2 10 3 4 3 4 2" xfId="1477"/>
    <cellStyle name="Normal 2 10 3 4 3 4 3" xfId="942"/>
    <cellStyle name="Normal 2 10 3 4 3 5" xfId="1212"/>
    <cellStyle name="Normal 2 10 3 4 3 6" xfId="676"/>
    <cellStyle name="Normal 2 10 3 4 3 7" xfId="1745"/>
    <cellStyle name="Normal 2 10 3 4 4" xfId="103"/>
    <cellStyle name="Normal 2 10 3 4 4 2" xfId="238"/>
    <cellStyle name="Normal 2 10 3 4 4 2 2" xfId="548"/>
    <cellStyle name="Normal 2 10 3 4 4 2 2 2" xfId="1631"/>
    <cellStyle name="Normal 2 10 3 4 4 2 2 3" xfId="1096"/>
    <cellStyle name="Normal 2 10 3 4 4 2 3" xfId="1366"/>
    <cellStyle name="Normal 2 10 3 4 4 2 4" xfId="830"/>
    <cellStyle name="Normal 2 10 3 4 4 2 5" xfId="1899"/>
    <cellStyle name="Normal 2 10 3 4 4 3" xfId="416"/>
    <cellStyle name="Normal 2 10 3 4 4 3 2" xfId="1499"/>
    <cellStyle name="Normal 2 10 3 4 4 3 3" xfId="964"/>
    <cellStyle name="Normal 2 10 3 4 4 4" xfId="1234"/>
    <cellStyle name="Normal 2 10 3 4 4 5" xfId="698"/>
    <cellStyle name="Normal 2 10 3 4 4 6" xfId="1767"/>
    <cellStyle name="Normal 2 10 3 4 5" xfId="172"/>
    <cellStyle name="Normal 2 10 3 4 5 2" xfId="482"/>
    <cellStyle name="Normal 2 10 3 4 5 2 2" xfId="1565"/>
    <cellStyle name="Normal 2 10 3 4 5 2 3" xfId="1030"/>
    <cellStyle name="Normal 2 10 3 4 5 3" xfId="1300"/>
    <cellStyle name="Normal 2 10 3 4 5 4" xfId="764"/>
    <cellStyle name="Normal 2 10 3 4 5 5" xfId="1833"/>
    <cellStyle name="Normal 2 10 3 4 6" xfId="350"/>
    <cellStyle name="Normal 2 10 3 4 6 2" xfId="1433"/>
    <cellStyle name="Normal 2 10 3 4 6 3" xfId="897"/>
    <cellStyle name="Normal 2 10 3 4 7" xfId="1168"/>
    <cellStyle name="Normal 2 10 3 4 8" xfId="632"/>
    <cellStyle name="Normal 2 10 3 4 9" xfId="1701"/>
    <cellStyle name="Normal 2 10 3 5" xfId="30"/>
    <cellStyle name="Normal 2 10 3 5 2" xfId="58"/>
    <cellStyle name="Normal 2 10 3 5 2 2" xfId="128"/>
    <cellStyle name="Normal 2 10 3 5 2 2 2" xfId="262"/>
    <cellStyle name="Normal 2 10 3 5 2 2 2 2" xfId="572"/>
    <cellStyle name="Normal 2 10 3 5 2 2 2 2 2" xfId="1655"/>
    <cellStyle name="Normal 2 10 3 5 2 2 2 2 3" xfId="1120"/>
    <cellStyle name="Normal 2 10 3 5 2 2 2 3" xfId="1390"/>
    <cellStyle name="Normal 2 10 3 5 2 2 2 4" xfId="854"/>
    <cellStyle name="Normal 2 10 3 5 2 2 2 5" xfId="1923"/>
    <cellStyle name="Normal 2 10 3 5 2 2 3" xfId="440"/>
    <cellStyle name="Normal 2 10 3 5 2 2 3 2" xfId="1523"/>
    <cellStyle name="Normal 2 10 3 5 2 2 3 3" xfId="988"/>
    <cellStyle name="Normal 2 10 3 5 2 2 4" xfId="1258"/>
    <cellStyle name="Normal 2 10 3 5 2 2 5" xfId="722"/>
    <cellStyle name="Normal 2 10 3 5 2 2 6" xfId="1791"/>
    <cellStyle name="Normal 2 10 3 5 2 3" xfId="196"/>
    <cellStyle name="Normal 2 10 3 5 2 3 2" xfId="506"/>
    <cellStyle name="Normal 2 10 3 5 2 3 2 2" xfId="1589"/>
    <cellStyle name="Normal 2 10 3 5 2 3 2 3" xfId="1054"/>
    <cellStyle name="Normal 2 10 3 5 2 3 3" xfId="1324"/>
    <cellStyle name="Normal 2 10 3 5 2 3 4" xfId="788"/>
    <cellStyle name="Normal 2 10 3 5 2 3 5" xfId="1857"/>
    <cellStyle name="Normal 2 10 3 5 2 4" xfId="374"/>
    <cellStyle name="Normal 2 10 3 5 2 4 2" xfId="1457"/>
    <cellStyle name="Normal 2 10 3 5 2 4 3" xfId="922"/>
    <cellStyle name="Normal 2 10 3 5 2 5" xfId="1192"/>
    <cellStyle name="Normal 2 10 3 5 2 6" xfId="656"/>
    <cellStyle name="Normal 2 10 3 5 2 7" xfId="1725"/>
    <cellStyle name="Normal 2 10 3 5 3" xfId="81"/>
    <cellStyle name="Normal 2 10 3 5 3 2" xfId="150"/>
    <cellStyle name="Normal 2 10 3 5 3 2 2" xfId="284"/>
    <cellStyle name="Normal 2 10 3 5 3 2 2 2" xfId="594"/>
    <cellStyle name="Normal 2 10 3 5 3 2 2 2 2" xfId="1677"/>
    <cellStyle name="Normal 2 10 3 5 3 2 2 2 3" xfId="1142"/>
    <cellStyle name="Normal 2 10 3 5 3 2 2 3" xfId="1412"/>
    <cellStyle name="Normal 2 10 3 5 3 2 2 4" xfId="876"/>
    <cellStyle name="Normal 2 10 3 5 3 2 2 5" xfId="1945"/>
    <cellStyle name="Normal 2 10 3 5 3 2 3" xfId="462"/>
    <cellStyle name="Normal 2 10 3 5 3 2 3 2" xfId="1545"/>
    <cellStyle name="Normal 2 10 3 5 3 2 3 3" xfId="1010"/>
    <cellStyle name="Normal 2 10 3 5 3 2 4" xfId="1280"/>
    <cellStyle name="Normal 2 10 3 5 3 2 5" xfId="744"/>
    <cellStyle name="Normal 2 10 3 5 3 2 6" xfId="1813"/>
    <cellStyle name="Normal 2 10 3 5 3 3" xfId="218"/>
    <cellStyle name="Normal 2 10 3 5 3 3 2" xfId="528"/>
    <cellStyle name="Normal 2 10 3 5 3 3 2 2" xfId="1611"/>
    <cellStyle name="Normal 2 10 3 5 3 3 2 3" xfId="1076"/>
    <cellStyle name="Normal 2 10 3 5 3 3 3" xfId="1346"/>
    <cellStyle name="Normal 2 10 3 5 3 3 4" xfId="810"/>
    <cellStyle name="Normal 2 10 3 5 3 3 5" xfId="1879"/>
    <cellStyle name="Normal 2 10 3 5 3 4" xfId="396"/>
    <cellStyle name="Normal 2 10 3 5 3 4 2" xfId="1479"/>
    <cellStyle name="Normal 2 10 3 5 3 4 3" xfId="944"/>
    <cellStyle name="Normal 2 10 3 5 3 5" xfId="1214"/>
    <cellStyle name="Normal 2 10 3 5 3 6" xfId="678"/>
    <cellStyle name="Normal 2 10 3 5 3 7" xfId="1747"/>
    <cellStyle name="Normal 2 10 3 5 4" xfId="105"/>
    <cellStyle name="Normal 2 10 3 5 4 2" xfId="240"/>
    <cellStyle name="Normal 2 10 3 5 4 2 2" xfId="550"/>
    <cellStyle name="Normal 2 10 3 5 4 2 2 2" xfId="1633"/>
    <cellStyle name="Normal 2 10 3 5 4 2 2 3" xfId="1098"/>
    <cellStyle name="Normal 2 10 3 5 4 2 3" xfId="1368"/>
    <cellStyle name="Normal 2 10 3 5 4 2 4" xfId="832"/>
    <cellStyle name="Normal 2 10 3 5 4 2 5" xfId="1901"/>
    <cellStyle name="Normal 2 10 3 5 4 3" xfId="418"/>
    <cellStyle name="Normal 2 10 3 5 4 3 2" xfId="1501"/>
    <cellStyle name="Normal 2 10 3 5 4 3 3" xfId="966"/>
    <cellStyle name="Normal 2 10 3 5 4 4" xfId="1236"/>
    <cellStyle name="Normal 2 10 3 5 4 5" xfId="700"/>
    <cellStyle name="Normal 2 10 3 5 4 6" xfId="1769"/>
    <cellStyle name="Normal 2 10 3 5 5" xfId="174"/>
    <cellStyle name="Normal 2 10 3 5 5 2" xfId="484"/>
    <cellStyle name="Normal 2 10 3 5 5 2 2" xfId="1567"/>
    <cellStyle name="Normal 2 10 3 5 5 2 3" xfId="1032"/>
    <cellStyle name="Normal 2 10 3 5 5 3" xfId="1302"/>
    <cellStyle name="Normal 2 10 3 5 5 4" xfId="766"/>
    <cellStyle name="Normal 2 10 3 5 5 5" xfId="1835"/>
    <cellStyle name="Normal 2 10 3 5 6" xfId="352"/>
    <cellStyle name="Normal 2 10 3 5 6 2" xfId="1435"/>
    <cellStyle name="Normal 2 10 3 5 6 3" xfId="899"/>
    <cellStyle name="Normal 2 10 3 5 7" xfId="1170"/>
    <cellStyle name="Normal 2 10 3 5 8" xfId="634"/>
    <cellStyle name="Normal 2 10 3 5 9" xfId="1703"/>
    <cellStyle name="Normal 2 10 3 6" xfId="32"/>
    <cellStyle name="Normal 2 10 3 6 2" xfId="60"/>
    <cellStyle name="Normal 2 10 3 6 2 2" xfId="130"/>
    <cellStyle name="Normal 2 10 3 6 2 2 2" xfId="264"/>
    <cellStyle name="Normal 2 10 3 6 2 2 2 2" xfId="574"/>
    <cellStyle name="Normal 2 10 3 6 2 2 2 2 2" xfId="1657"/>
    <cellStyle name="Normal 2 10 3 6 2 2 2 2 3" xfId="1122"/>
    <cellStyle name="Normal 2 10 3 6 2 2 2 3" xfId="1392"/>
    <cellStyle name="Normal 2 10 3 6 2 2 2 4" xfId="856"/>
    <cellStyle name="Normal 2 10 3 6 2 2 2 5" xfId="1925"/>
    <cellStyle name="Normal 2 10 3 6 2 2 3" xfId="442"/>
    <cellStyle name="Normal 2 10 3 6 2 2 3 2" xfId="1525"/>
    <cellStyle name="Normal 2 10 3 6 2 2 3 3" xfId="990"/>
    <cellStyle name="Normal 2 10 3 6 2 2 4" xfId="1260"/>
    <cellStyle name="Normal 2 10 3 6 2 2 5" xfId="724"/>
    <cellStyle name="Normal 2 10 3 6 2 2 6" xfId="1793"/>
    <cellStyle name="Normal 2 10 3 6 2 3" xfId="198"/>
    <cellStyle name="Normal 2 10 3 6 2 3 2" xfId="508"/>
    <cellStyle name="Normal 2 10 3 6 2 3 2 2" xfId="1591"/>
    <cellStyle name="Normal 2 10 3 6 2 3 2 3" xfId="1056"/>
    <cellStyle name="Normal 2 10 3 6 2 3 3" xfId="1326"/>
    <cellStyle name="Normal 2 10 3 6 2 3 4" xfId="790"/>
    <cellStyle name="Normal 2 10 3 6 2 3 5" xfId="1859"/>
    <cellStyle name="Normal 2 10 3 6 2 4" xfId="376"/>
    <cellStyle name="Normal 2 10 3 6 2 4 2" xfId="1459"/>
    <cellStyle name="Normal 2 10 3 6 2 4 3" xfId="924"/>
    <cellStyle name="Normal 2 10 3 6 2 5" xfId="1194"/>
    <cellStyle name="Normal 2 10 3 6 2 6" xfId="658"/>
    <cellStyle name="Normal 2 10 3 6 2 7" xfId="1727"/>
    <cellStyle name="Normal 2 10 3 6 3" xfId="83"/>
    <cellStyle name="Normal 2 10 3 6 3 2" xfId="152"/>
    <cellStyle name="Normal 2 10 3 6 3 2 2" xfId="286"/>
    <cellStyle name="Normal 2 10 3 6 3 2 2 2" xfId="596"/>
    <cellStyle name="Normal 2 10 3 6 3 2 2 2 2" xfId="1679"/>
    <cellStyle name="Normal 2 10 3 6 3 2 2 2 3" xfId="1144"/>
    <cellStyle name="Normal 2 10 3 6 3 2 2 3" xfId="1414"/>
    <cellStyle name="Normal 2 10 3 6 3 2 2 4" xfId="878"/>
    <cellStyle name="Normal 2 10 3 6 3 2 2 5" xfId="1947"/>
    <cellStyle name="Normal 2 10 3 6 3 2 3" xfId="464"/>
    <cellStyle name="Normal 2 10 3 6 3 2 3 2" xfId="1547"/>
    <cellStyle name="Normal 2 10 3 6 3 2 3 3" xfId="1012"/>
    <cellStyle name="Normal 2 10 3 6 3 2 4" xfId="1282"/>
    <cellStyle name="Normal 2 10 3 6 3 2 5" xfId="746"/>
    <cellStyle name="Normal 2 10 3 6 3 2 6" xfId="1815"/>
    <cellStyle name="Normal 2 10 3 6 3 3" xfId="220"/>
    <cellStyle name="Normal 2 10 3 6 3 3 2" xfId="530"/>
    <cellStyle name="Normal 2 10 3 6 3 3 2 2" xfId="1613"/>
    <cellStyle name="Normal 2 10 3 6 3 3 2 3" xfId="1078"/>
    <cellStyle name="Normal 2 10 3 6 3 3 3" xfId="1348"/>
    <cellStyle name="Normal 2 10 3 6 3 3 4" xfId="812"/>
    <cellStyle name="Normal 2 10 3 6 3 3 5" xfId="1881"/>
    <cellStyle name="Normal 2 10 3 6 3 4" xfId="398"/>
    <cellStyle name="Normal 2 10 3 6 3 4 2" xfId="1481"/>
    <cellStyle name="Normal 2 10 3 6 3 4 3" xfId="946"/>
    <cellStyle name="Normal 2 10 3 6 3 5" xfId="1216"/>
    <cellStyle name="Normal 2 10 3 6 3 6" xfId="680"/>
    <cellStyle name="Normal 2 10 3 6 3 7" xfId="1749"/>
    <cellStyle name="Normal 2 10 3 6 4" xfId="107"/>
    <cellStyle name="Normal 2 10 3 6 4 2" xfId="242"/>
    <cellStyle name="Normal 2 10 3 6 4 2 2" xfId="552"/>
    <cellStyle name="Normal 2 10 3 6 4 2 2 2" xfId="1635"/>
    <cellStyle name="Normal 2 10 3 6 4 2 2 3" xfId="1100"/>
    <cellStyle name="Normal 2 10 3 6 4 2 3" xfId="1370"/>
    <cellStyle name="Normal 2 10 3 6 4 2 4" xfId="834"/>
    <cellStyle name="Normal 2 10 3 6 4 2 5" xfId="1903"/>
    <cellStyle name="Normal 2 10 3 6 4 3" xfId="420"/>
    <cellStyle name="Normal 2 10 3 6 4 3 2" xfId="1503"/>
    <cellStyle name="Normal 2 10 3 6 4 3 3" xfId="968"/>
    <cellStyle name="Normal 2 10 3 6 4 4" xfId="1238"/>
    <cellStyle name="Normal 2 10 3 6 4 5" xfId="702"/>
    <cellStyle name="Normal 2 10 3 6 4 6" xfId="1771"/>
    <cellStyle name="Normal 2 10 3 6 5" xfId="176"/>
    <cellStyle name="Normal 2 10 3 6 5 2" xfId="486"/>
    <cellStyle name="Normal 2 10 3 6 5 2 2" xfId="1569"/>
    <cellStyle name="Normal 2 10 3 6 5 2 3" xfId="1034"/>
    <cellStyle name="Normal 2 10 3 6 5 3" xfId="1304"/>
    <cellStyle name="Normal 2 10 3 6 5 4" xfId="768"/>
    <cellStyle name="Normal 2 10 3 6 5 5" xfId="1837"/>
    <cellStyle name="Normal 2 10 3 6 6" xfId="354"/>
    <cellStyle name="Normal 2 10 3 6 6 2" xfId="1437"/>
    <cellStyle name="Normal 2 10 3 6 6 3" xfId="901"/>
    <cellStyle name="Normal 2 10 3 6 7" xfId="1172"/>
    <cellStyle name="Normal 2 10 3 6 8" xfId="636"/>
    <cellStyle name="Normal 2 10 3 6 9" xfId="1705"/>
    <cellStyle name="Normal 2 10 3 7" xfId="33"/>
    <cellStyle name="Normal 2 10 3 7 2" xfId="61"/>
    <cellStyle name="Normal 2 10 3 7 2 2" xfId="131"/>
    <cellStyle name="Normal 2 10 3 7 2 2 2" xfId="265"/>
    <cellStyle name="Normal 2 10 3 7 2 2 2 2" xfId="575"/>
    <cellStyle name="Normal 2 10 3 7 2 2 2 2 2" xfId="1658"/>
    <cellStyle name="Normal 2 10 3 7 2 2 2 2 3" xfId="1123"/>
    <cellStyle name="Normal 2 10 3 7 2 2 2 3" xfId="1393"/>
    <cellStyle name="Normal 2 10 3 7 2 2 2 4" xfId="857"/>
    <cellStyle name="Normal 2 10 3 7 2 2 2 5" xfId="1926"/>
    <cellStyle name="Normal 2 10 3 7 2 2 3" xfId="443"/>
    <cellStyle name="Normal 2 10 3 7 2 2 3 2" xfId="1526"/>
    <cellStyle name="Normal 2 10 3 7 2 2 3 3" xfId="991"/>
    <cellStyle name="Normal 2 10 3 7 2 2 4" xfId="1261"/>
    <cellStyle name="Normal 2 10 3 7 2 2 5" xfId="725"/>
    <cellStyle name="Normal 2 10 3 7 2 2 6" xfId="1794"/>
    <cellStyle name="Normal 2 10 3 7 2 3" xfId="199"/>
    <cellStyle name="Normal 2 10 3 7 2 3 2" xfId="509"/>
    <cellStyle name="Normal 2 10 3 7 2 3 2 2" xfId="1592"/>
    <cellStyle name="Normal 2 10 3 7 2 3 2 3" xfId="1057"/>
    <cellStyle name="Normal 2 10 3 7 2 3 3" xfId="1327"/>
    <cellStyle name="Normal 2 10 3 7 2 3 4" xfId="791"/>
    <cellStyle name="Normal 2 10 3 7 2 3 5" xfId="1860"/>
    <cellStyle name="Normal 2 10 3 7 2 4" xfId="377"/>
    <cellStyle name="Normal 2 10 3 7 2 4 2" xfId="1460"/>
    <cellStyle name="Normal 2 10 3 7 2 4 3" xfId="925"/>
    <cellStyle name="Normal 2 10 3 7 2 5" xfId="1195"/>
    <cellStyle name="Normal 2 10 3 7 2 6" xfId="659"/>
    <cellStyle name="Normal 2 10 3 7 2 7" xfId="1728"/>
    <cellStyle name="Normal 2 10 3 7 3" xfId="84"/>
    <cellStyle name="Normal 2 10 3 7 3 2" xfId="153"/>
    <cellStyle name="Normal 2 10 3 7 3 2 2" xfId="287"/>
    <cellStyle name="Normal 2 10 3 7 3 2 2 2" xfId="597"/>
    <cellStyle name="Normal 2 10 3 7 3 2 2 2 2" xfId="1680"/>
    <cellStyle name="Normal 2 10 3 7 3 2 2 2 3" xfId="1145"/>
    <cellStyle name="Normal 2 10 3 7 3 2 2 3" xfId="1415"/>
    <cellStyle name="Normal 2 10 3 7 3 2 2 4" xfId="879"/>
    <cellStyle name="Normal 2 10 3 7 3 2 2 5" xfId="1948"/>
    <cellStyle name="Normal 2 10 3 7 3 2 3" xfId="465"/>
    <cellStyle name="Normal 2 10 3 7 3 2 3 2" xfId="1548"/>
    <cellStyle name="Normal 2 10 3 7 3 2 3 3" xfId="1013"/>
    <cellStyle name="Normal 2 10 3 7 3 2 4" xfId="1283"/>
    <cellStyle name="Normal 2 10 3 7 3 2 5" xfId="747"/>
    <cellStyle name="Normal 2 10 3 7 3 2 6" xfId="1816"/>
    <cellStyle name="Normal 2 10 3 7 3 3" xfId="221"/>
    <cellStyle name="Normal 2 10 3 7 3 3 2" xfId="531"/>
    <cellStyle name="Normal 2 10 3 7 3 3 2 2" xfId="1614"/>
    <cellStyle name="Normal 2 10 3 7 3 3 2 3" xfId="1079"/>
    <cellStyle name="Normal 2 10 3 7 3 3 3" xfId="1349"/>
    <cellStyle name="Normal 2 10 3 7 3 3 4" xfId="813"/>
    <cellStyle name="Normal 2 10 3 7 3 3 5" xfId="1882"/>
    <cellStyle name="Normal 2 10 3 7 3 4" xfId="399"/>
    <cellStyle name="Normal 2 10 3 7 3 4 2" xfId="1482"/>
    <cellStyle name="Normal 2 10 3 7 3 4 3" xfId="947"/>
    <cellStyle name="Normal 2 10 3 7 3 5" xfId="1217"/>
    <cellStyle name="Normal 2 10 3 7 3 6" xfId="681"/>
    <cellStyle name="Normal 2 10 3 7 3 7" xfId="1750"/>
    <cellStyle name="Normal 2 10 3 7 4" xfId="108"/>
    <cellStyle name="Normal 2 10 3 7 4 2" xfId="243"/>
    <cellStyle name="Normal 2 10 3 7 4 2 2" xfId="553"/>
    <cellStyle name="Normal 2 10 3 7 4 2 2 2" xfId="1636"/>
    <cellStyle name="Normal 2 10 3 7 4 2 2 3" xfId="1101"/>
    <cellStyle name="Normal 2 10 3 7 4 2 3" xfId="1371"/>
    <cellStyle name="Normal 2 10 3 7 4 2 4" xfId="835"/>
    <cellStyle name="Normal 2 10 3 7 4 2 5" xfId="1904"/>
    <cellStyle name="Normal 2 10 3 7 4 3" xfId="421"/>
    <cellStyle name="Normal 2 10 3 7 4 3 2" xfId="1504"/>
    <cellStyle name="Normal 2 10 3 7 4 3 3" xfId="969"/>
    <cellStyle name="Normal 2 10 3 7 4 4" xfId="1239"/>
    <cellStyle name="Normal 2 10 3 7 4 5" xfId="703"/>
    <cellStyle name="Normal 2 10 3 7 4 6" xfId="1772"/>
    <cellStyle name="Normal 2 10 3 7 5" xfId="177"/>
    <cellStyle name="Normal 2 10 3 7 5 2" xfId="487"/>
    <cellStyle name="Normal 2 10 3 7 5 2 2" xfId="1570"/>
    <cellStyle name="Normal 2 10 3 7 5 2 3" xfId="1035"/>
    <cellStyle name="Normal 2 10 3 7 5 3" xfId="1305"/>
    <cellStyle name="Normal 2 10 3 7 5 4" xfId="769"/>
    <cellStyle name="Normal 2 10 3 7 5 5" xfId="1838"/>
    <cellStyle name="Normal 2 10 3 7 6" xfId="355"/>
    <cellStyle name="Normal 2 10 3 7 6 2" xfId="1438"/>
    <cellStyle name="Normal 2 10 3 7 6 3" xfId="902"/>
    <cellStyle name="Normal 2 10 3 7 7" xfId="1173"/>
    <cellStyle name="Normal 2 10 3 7 8" xfId="637"/>
    <cellStyle name="Normal 2 10 3 7 9" xfId="1706"/>
    <cellStyle name="Normal 2 10 3 8" xfId="42"/>
    <cellStyle name="Normal 2 10 3 8 2" xfId="112"/>
    <cellStyle name="Normal 2 10 3 8 2 2" xfId="247"/>
    <cellStyle name="Normal 2 10 3 8 2 2 2" xfId="557"/>
    <cellStyle name="Normal 2 10 3 8 2 2 2 2" xfId="1640"/>
    <cellStyle name="Normal 2 10 3 8 2 2 2 3" xfId="1105"/>
    <cellStyle name="Normal 2 10 3 8 2 2 3" xfId="1375"/>
    <cellStyle name="Normal 2 10 3 8 2 2 4" xfId="839"/>
    <cellStyle name="Normal 2 10 3 8 2 2 5" xfId="1908"/>
    <cellStyle name="Normal 2 10 3 8 2 3" xfId="425"/>
    <cellStyle name="Normal 2 10 3 8 2 3 2" xfId="1508"/>
    <cellStyle name="Normal 2 10 3 8 2 3 3" xfId="973"/>
    <cellStyle name="Normal 2 10 3 8 2 4" xfId="1243"/>
    <cellStyle name="Normal 2 10 3 8 2 5" xfId="707"/>
    <cellStyle name="Normal 2 10 3 8 2 6" xfId="1776"/>
    <cellStyle name="Normal 2 10 3 8 3" xfId="181"/>
    <cellStyle name="Normal 2 10 3 8 3 2" xfId="491"/>
    <cellStyle name="Normal 2 10 3 8 3 2 2" xfId="1574"/>
    <cellStyle name="Normal 2 10 3 8 3 2 3" xfId="1039"/>
    <cellStyle name="Normal 2 10 3 8 3 3" xfId="1309"/>
    <cellStyle name="Normal 2 10 3 8 3 4" xfId="773"/>
    <cellStyle name="Normal 2 10 3 8 3 5" xfId="1842"/>
    <cellStyle name="Normal 2 10 3 8 4" xfId="359"/>
    <cellStyle name="Normal 2 10 3 8 4 2" xfId="1442"/>
    <cellStyle name="Normal 2 10 3 8 4 3" xfId="907"/>
    <cellStyle name="Normal 2 10 3 8 5" xfId="1177"/>
    <cellStyle name="Normal 2 10 3 8 6" xfId="641"/>
    <cellStyle name="Normal 2 10 3 8 7" xfId="1710"/>
    <cellStyle name="Normal 2 10 3 9" xfId="66"/>
    <cellStyle name="Normal 2 10 3 9 2" xfId="135"/>
    <cellStyle name="Normal 2 10 3 9 2 2" xfId="269"/>
    <cellStyle name="Normal 2 10 3 9 2 2 2" xfId="579"/>
    <cellStyle name="Normal 2 10 3 9 2 2 2 2" xfId="1662"/>
    <cellStyle name="Normal 2 10 3 9 2 2 2 3" xfId="1127"/>
    <cellStyle name="Normal 2 10 3 9 2 2 3" xfId="1397"/>
    <cellStyle name="Normal 2 10 3 9 2 2 4" xfId="861"/>
    <cellStyle name="Normal 2 10 3 9 2 2 5" xfId="1930"/>
    <cellStyle name="Normal 2 10 3 9 2 3" xfId="447"/>
    <cellStyle name="Normal 2 10 3 9 2 3 2" xfId="1530"/>
    <cellStyle name="Normal 2 10 3 9 2 3 3" xfId="995"/>
    <cellStyle name="Normal 2 10 3 9 2 4" xfId="1265"/>
    <cellStyle name="Normal 2 10 3 9 2 5" xfId="729"/>
    <cellStyle name="Normal 2 10 3 9 2 6" xfId="1798"/>
    <cellStyle name="Normal 2 10 3 9 3" xfId="203"/>
    <cellStyle name="Normal 2 10 3 9 3 2" xfId="513"/>
    <cellStyle name="Normal 2 10 3 9 3 2 2" xfId="1596"/>
    <cellStyle name="Normal 2 10 3 9 3 2 3" xfId="1061"/>
    <cellStyle name="Normal 2 10 3 9 3 3" xfId="1331"/>
    <cellStyle name="Normal 2 10 3 9 3 4" xfId="795"/>
    <cellStyle name="Normal 2 10 3 9 3 5" xfId="1864"/>
    <cellStyle name="Normal 2 10 3 9 4" xfId="381"/>
    <cellStyle name="Normal 2 10 3 9 4 2" xfId="1464"/>
    <cellStyle name="Normal 2 10 3 9 4 3" xfId="929"/>
    <cellStyle name="Normal 2 10 3 9 5" xfId="1199"/>
    <cellStyle name="Normal 2 10 3 9 6" xfId="663"/>
    <cellStyle name="Normal 2 10 3 9 7" xfId="1732"/>
    <cellStyle name="Normal 2 10 4" xfId="17"/>
    <cellStyle name="Normal 2 10 4 2" xfId="47"/>
    <cellStyle name="Normal 2 10 4 2 2" xfId="117"/>
    <cellStyle name="Normal 2 10 4 2 2 2" xfId="252"/>
    <cellStyle name="Normal 2 10 4 2 2 2 2" xfId="562"/>
    <cellStyle name="Normal 2 10 4 2 2 2 2 2" xfId="1645"/>
    <cellStyle name="Normal 2 10 4 2 2 2 2 3" xfId="1110"/>
    <cellStyle name="Normal 2 10 4 2 2 2 3" xfId="1380"/>
    <cellStyle name="Normal 2 10 4 2 2 2 4" xfId="844"/>
    <cellStyle name="Normal 2 10 4 2 2 2 5" xfId="1913"/>
    <cellStyle name="Normal 2 10 4 2 2 3" xfId="430"/>
    <cellStyle name="Normal 2 10 4 2 2 3 2" xfId="1513"/>
    <cellStyle name="Normal 2 10 4 2 2 3 3" xfId="978"/>
    <cellStyle name="Normal 2 10 4 2 2 4" xfId="1248"/>
    <cellStyle name="Normal 2 10 4 2 2 5" xfId="712"/>
    <cellStyle name="Normal 2 10 4 2 2 6" xfId="1781"/>
    <cellStyle name="Normal 2 10 4 2 3" xfId="186"/>
    <cellStyle name="Normal 2 10 4 2 3 2" xfId="496"/>
    <cellStyle name="Normal 2 10 4 2 3 2 2" xfId="1579"/>
    <cellStyle name="Normal 2 10 4 2 3 2 3" xfId="1044"/>
    <cellStyle name="Normal 2 10 4 2 3 3" xfId="1314"/>
    <cellStyle name="Normal 2 10 4 2 3 4" xfId="778"/>
    <cellStyle name="Normal 2 10 4 2 3 5" xfId="1847"/>
    <cellStyle name="Normal 2 10 4 2 4" xfId="364"/>
    <cellStyle name="Normal 2 10 4 2 4 2" xfId="1447"/>
    <cellStyle name="Normal 2 10 4 2 4 3" xfId="912"/>
    <cellStyle name="Normal 2 10 4 2 5" xfId="1182"/>
    <cellStyle name="Normal 2 10 4 2 6" xfId="646"/>
    <cellStyle name="Normal 2 10 4 2 7" xfId="1715"/>
    <cellStyle name="Normal 2 10 4 3" xfId="71"/>
    <cellStyle name="Normal 2 10 4 3 2" xfId="140"/>
    <cellStyle name="Normal 2 10 4 3 2 2" xfId="274"/>
    <cellStyle name="Normal 2 10 4 3 2 2 2" xfId="584"/>
    <cellStyle name="Normal 2 10 4 3 2 2 2 2" xfId="1667"/>
    <cellStyle name="Normal 2 10 4 3 2 2 2 3" xfId="1132"/>
    <cellStyle name="Normal 2 10 4 3 2 2 3" xfId="1402"/>
    <cellStyle name="Normal 2 10 4 3 2 2 4" xfId="866"/>
    <cellStyle name="Normal 2 10 4 3 2 2 5" xfId="1935"/>
    <cellStyle name="Normal 2 10 4 3 2 3" xfId="452"/>
    <cellStyle name="Normal 2 10 4 3 2 3 2" xfId="1535"/>
    <cellStyle name="Normal 2 10 4 3 2 3 3" xfId="1000"/>
    <cellStyle name="Normal 2 10 4 3 2 4" xfId="1270"/>
    <cellStyle name="Normal 2 10 4 3 2 5" xfId="734"/>
    <cellStyle name="Normal 2 10 4 3 2 6" xfId="1803"/>
    <cellStyle name="Normal 2 10 4 3 3" xfId="208"/>
    <cellStyle name="Normal 2 10 4 3 3 2" xfId="518"/>
    <cellStyle name="Normal 2 10 4 3 3 2 2" xfId="1601"/>
    <cellStyle name="Normal 2 10 4 3 3 2 3" xfId="1066"/>
    <cellStyle name="Normal 2 10 4 3 3 3" xfId="1336"/>
    <cellStyle name="Normal 2 10 4 3 3 4" xfId="800"/>
    <cellStyle name="Normal 2 10 4 3 3 5" xfId="1869"/>
    <cellStyle name="Normal 2 10 4 3 4" xfId="386"/>
    <cellStyle name="Normal 2 10 4 3 4 2" xfId="1469"/>
    <cellStyle name="Normal 2 10 4 3 4 3" xfId="934"/>
    <cellStyle name="Normal 2 10 4 3 5" xfId="1204"/>
    <cellStyle name="Normal 2 10 4 3 6" xfId="668"/>
    <cellStyle name="Normal 2 10 4 3 7" xfId="1737"/>
    <cellStyle name="Normal 2 10 4 4" xfId="95"/>
    <cellStyle name="Normal 2 10 4 4 2" xfId="230"/>
    <cellStyle name="Normal 2 10 4 4 2 2" xfId="540"/>
    <cellStyle name="Normal 2 10 4 4 2 2 2" xfId="1623"/>
    <cellStyle name="Normal 2 10 4 4 2 2 3" xfId="1088"/>
    <cellStyle name="Normal 2 10 4 4 2 3" xfId="1358"/>
    <cellStyle name="Normal 2 10 4 4 2 4" xfId="822"/>
    <cellStyle name="Normal 2 10 4 4 2 5" xfId="1891"/>
    <cellStyle name="Normal 2 10 4 4 3" xfId="408"/>
    <cellStyle name="Normal 2 10 4 4 3 2" xfId="1491"/>
    <cellStyle name="Normal 2 10 4 4 3 3" xfId="956"/>
    <cellStyle name="Normal 2 10 4 4 4" xfId="1226"/>
    <cellStyle name="Normal 2 10 4 4 5" xfId="690"/>
    <cellStyle name="Normal 2 10 4 4 6" xfId="1759"/>
    <cellStyle name="Normal 2 10 4 5" xfId="164"/>
    <cellStyle name="Normal 2 10 4 5 2" xfId="474"/>
    <cellStyle name="Normal 2 10 4 5 2 2" xfId="1557"/>
    <cellStyle name="Normal 2 10 4 5 2 3" xfId="1022"/>
    <cellStyle name="Normal 2 10 4 5 3" xfId="1292"/>
    <cellStyle name="Normal 2 10 4 5 4" xfId="756"/>
    <cellStyle name="Normal 2 10 4 5 5" xfId="1825"/>
    <cellStyle name="Normal 2 10 4 6" xfId="342"/>
    <cellStyle name="Normal 2 10 4 6 2" xfId="1425"/>
    <cellStyle name="Normal 2 10 4 6 3" xfId="889"/>
    <cellStyle name="Normal 2 10 4 7" xfId="1160"/>
    <cellStyle name="Normal 2 10 4 8" xfId="624"/>
    <cellStyle name="Normal 2 10 4 9" xfId="1693"/>
    <cellStyle name="Normal 2 10 5" xfId="14"/>
    <cellStyle name="Normal 2 10 5 2" xfId="44"/>
    <cellStyle name="Normal 2 10 5 2 2" xfId="114"/>
    <cellStyle name="Normal 2 10 5 2 2 2" xfId="249"/>
    <cellStyle name="Normal 2 10 5 2 2 2 2" xfId="559"/>
    <cellStyle name="Normal 2 10 5 2 2 2 2 2" xfId="1642"/>
    <cellStyle name="Normal 2 10 5 2 2 2 2 3" xfId="1107"/>
    <cellStyle name="Normal 2 10 5 2 2 2 3" xfId="1377"/>
    <cellStyle name="Normal 2 10 5 2 2 2 4" xfId="841"/>
    <cellStyle name="Normal 2 10 5 2 2 2 5" xfId="1910"/>
    <cellStyle name="Normal 2 10 5 2 2 3" xfId="427"/>
    <cellStyle name="Normal 2 10 5 2 2 3 2" xfId="1510"/>
    <cellStyle name="Normal 2 10 5 2 2 3 3" xfId="975"/>
    <cellStyle name="Normal 2 10 5 2 2 4" xfId="1245"/>
    <cellStyle name="Normal 2 10 5 2 2 5" xfId="709"/>
    <cellStyle name="Normal 2 10 5 2 2 6" xfId="1778"/>
    <cellStyle name="Normal 2 10 5 2 3" xfId="183"/>
    <cellStyle name="Normal 2 10 5 2 3 2" xfId="493"/>
    <cellStyle name="Normal 2 10 5 2 3 2 2" xfId="1576"/>
    <cellStyle name="Normal 2 10 5 2 3 2 3" xfId="1041"/>
    <cellStyle name="Normal 2 10 5 2 3 3" xfId="1311"/>
    <cellStyle name="Normal 2 10 5 2 3 4" xfId="775"/>
    <cellStyle name="Normal 2 10 5 2 3 5" xfId="1844"/>
    <cellStyle name="Normal 2 10 5 2 4" xfId="361"/>
    <cellStyle name="Normal 2 10 5 2 4 2" xfId="1444"/>
    <cellStyle name="Normal 2 10 5 2 4 3" xfId="909"/>
    <cellStyle name="Normal 2 10 5 2 5" xfId="1179"/>
    <cellStyle name="Normal 2 10 5 2 6" xfId="643"/>
    <cellStyle name="Normal 2 10 5 2 7" xfId="1712"/>
    <cellStyle name="Normal 2 10 5 3" xfId="68"/>
    <cellStyle name="Normal 2 10 5 3 2" xfId="137"/>
    <cellStyle name="Normal 2 10 5 3 2 2" xfId="271"/>
    <cellStyle name="Normal 2 10 5 3 2 2 2" xfId="581"/>
    <cellStyle name="Normal 2 10 5 3 2 2 2 2" xfId="1664"/>
    <cellStyle name="Normal 2 10 5 3 2 2 2 3" xfId="1129"/>
    <cellStyle name="Normal 2 10 5 3 2 2 3" xfId="1399"/>
    <cellStyle name="Normal 2 10 5 3 2 2 4" xfId="863"/>
    <cellStyle name="Normal 2 10 5 3 2 2 5" xfId="1932"/>
    <cellStyle name="Normal 2 10 5 3 2 3" xfId="449"/>
    <cellStyle name="Normal 2 10 5 3 2 3 2" xfId="1532"/>
    <cellStyle name="Normal 2 10 5 3 2 3 3" xfId="997"/>
    <cellStyle name="Normal 2 10 5 3 2 4" xfId="1267"/>
    <cellStyle name="Normal 2 10 5 3 2 5" xfId="731"/>
    <cellStyle name="Normal 2 10 5 3 2 6" xfId="1800"/>
    <cellStyle name="Normal 2 10 5 3 3" xfId="205"/>
    <cellStyle name="Normal 2 10 5 3 3 2" xfId="515"/>
    <cellStyle name="Normal 2 10 5 3 3 2 2" xfId="1598"/>
    <cellStyle name="Normal 2 10 5 3 3 2 3" xfId="1063"/>
    <cellStyle name="Normal 2 10 5 3 3 3" xfId="1333"/>
    <cellStyle name="Normal 2 10 5 3 3 4" xfId="797"/>
    <cellStyle name="Normal 2 10 5 3 3 5" xfId="1866"/>
    <cellStyle name="Normal 2 10 5 3 4" xfId="383"/>
    <cellStyle name="Normal 2 10 5 3 4 2" xfId="1466"/>
    <cellStyle name="Normal 2 10 5 3 4 3" xfId="931"/>
    <cellStyle name="Normal 2 10 5 3 5" xfId="1201"/>
    <cellStyle name="Normal 2 10 5 3 6" xfId="665"/>
    <cellStyle name="Normal 2 10 5 3 7" xfId="1734"/>
    <cellStyle name="Normal 2 10 5 4" xfId="92"/>
    <cellStyle name="Normal 2 10 5 4 2" xfId="227"/>
    <cellStyle name="Normal 2 10 5 4 2 2" xfId="537"/>
    <cellStyle name="Normal 2 10 5 4 2 2 2" xfId="1620"/>
    <cellStyle name="Normal 2 10 5 4 2 2 3" xfId="1085"/>
    <cellStyle name="Normal 2 10 5 4 2 3" xfId="1355"/>
    <cellStyle name="Normal 2 10 5 4 2 4" xfId="819"/>
    <cellStyle name="Normal 2 10 5 4 2 5" xfId="1888"/>
    <cellStyle name="Normal 2 10 5 4 3" xfId="405"/>
    <cellStyle name="Normal 2 10 5 4 3 2" xfId="1488"/>
    <cellStyle name="Normal 2 10 5 4 3 3" xfId="953"/>
    <cellStyle name="Normal 2 10 5 4 4" xfId="1223"/>
    <cellStyle name="Normal 2 10 5 4 5" xfId="687"/>
    <cellStyle name="Normal 2 10 5 4 6" xfId="1756"/>
    <cellStyle name="Normal 2 10 5 5" xfId="161"/>
    <cellStyle name="Normal 2 10 5 5 2" xfId="471"/>
    <cellStyle name="Normal 2 10 5 5 2 2" xfId="1554"/>
    <cellStyle name="Normal 2 10 5 5 2 3" xfId="1019"/>
    <cellStyle name="Normal 2 10 5 5 3" xfId="1289"/>
    <cellStyle name="Normal 2 10 5 5 4" xfId="753"/>
    <cellStyle name="Normal 2 10 5 5 5" xfId="1822"/>
    <cellStyle name="Normal 2 10 5 6" xfId="339"/>
    <cellStyle name="Normal 2 10 5 6 2" xfId="1422"/>
    <cellStyle name="Normal 2 10 5 6 3" xfId="886"/>
    <cellStyle name="Normal 2 10 5 7" xfId="1157"/>
    <cellStyle name="Normal 2 10 5 8" xfId="621"/>
    <cellStyle name="Normal 2 10 5 9" xfId="1690"/>
    <cellStyle name="Normal 2 10 6" xfId="16"/>
    <cellStyle name="Normal 2 10 6 2" xfId="46"/>
    <cellStyle name="Normal 2 10 6 2 2" xfId="116"/>
    <cellStyle name="Normal 2 10 6 2 2 2" xfId="251"/>
    <cellStyle name="Normal 2 10 6 2 2 2 2" xfId="561"/>
    <cellStyle name="Normal 2 10 6 2 2 2 2 2" xfId="1644"/>
    <cellStyle name="Normal 2 10 6 2 2 2 2 3" xfId="1109"/>
    <cellStyle name="Normal 2 10 6 2 2 2 3" xfId="1379"/>
    <cellStyle name="Normal 2 10 6 2 2 2 4" xfId="843"/>
    <cellStyle name="Normal 2 10 6 2 2 2 5" xfId="1912"/>
    <cellStyle name="Normal 2 10 6 2 2 3" xfId="429"/>
    <cellStyle name="Normal 2 10 6 2 2 3 2" xfId="1512"/>
    <cellStyle name="Normal 2 10 6 2 2 3 3" xfId="977"/>
    <cellStyle name="Normal 2 10 6 2 2 4" xfId="1247"/>
    <cellStyle name="Normal 2 10 6 2 2 5" xfId="711"/>
    <cellStyle name="Normal 2 10 6 2 2 6" xfId="1780"/>
    <cellStyle name="Normal 2 10 6 2 3" xfId="185"/>
    <cellStyle name="Normal 2 10 6 2 3 2" xfId="495"/>
    <cellStyle name="Normal 2 10 6 2 3 2 2" xfId="1578"/>
    <cellStyle name="Normal 2 10 6 2 3 2 3" xfId="1043"/>
    <cellStyle name="Normal 2 10 6 2 3 3" xfId="1313"/>
    <cellStyle name="Normal 2 10 6 2 3 4" xfId="777"/>
    <cellStyle name="Normal 2 10 6 2 3 5" xfId="1846"/>
    <cellStyle name="Normal 2 10 6 2 4" xfId="363"/>
    <cellStyle name="Normal 2 10 6 2 4 2" xfId="1446"/>
    <cellStyle name="Normal 2 10 6 2 4 3" xfId="911"/>
    <cellStyle name="Normal 2 10 6 2 5" xfId="1181"/>
    <cellStyle name="Normal 2 10 6 2 6" xfId="645"/>
    <cellStyle name="Normal 2 10 6 2 7" xfId="1714"/>
    <cellStyle name="Normal 2 10 6 3" xfId="70"/>
    <cellStyle name="Normal 2 10 6 3 2" xfId="139"/>
    <cellStyle name="Normal 2 10 6 3 2 2" xfId="273"/>
    <cellStyle name="Normal 2 10 6 3 2 2 2" xfId="583"/>
    <cellStyle name="Normal 2 10 6 3 2 2 2 2" xfId="1666"/>
    <cellStyle name="Normal 2 10 6 3 2 2 2 3" xfId="1131"/>
    <cellStyle name="Normal 2 10 6 3 2 2 3" xfId="1401"/>
    <cellStyle name="Normal 2 10 6 3 2 2 4" xfId="865"/>
    <cellStyle name="Normal 2 10 6 3 2 2 5" xfId="1934"/>
    <cellStyle name="Normal 2 10 6 3 2 3" xfId="451"/>
    <cellStyle name="Normal 2 10 6 3 2 3 2" xfId="1534"/>
    <cellStyle name="Normal 2 10 6 3 2 3 3" xfId="999"/>
    <cellStyle name="Normal 2 10 6 3 2 4" xfId="1269"/>
    <cellStyle name="Normal 2 10 6 3 2 5" xfId="733"/>
    <cellStyle name="Normal 2 10 6 3 2 6" xfId="1802"/>
    <cellStyle name="Normal 2 10 6 3 3" xfId="207"/>
    <cellStyle name="Normal 2 10 6 3 3 2" xfId="517"/>
    <cellStyle name="Normal 2 10 6 3 3 2 2" xfId="1600"/>
    <cellStyle name="Normal 2 10 6 3 3 2 3" xfId="1065"/>
    <cellStyle name="Normal 2 10 6 3 3 3" xfId="1335"/>
    <cellStyle name="Normal 2 10 6 3 3 4" xfId="799"/>
    <cellStyle name="Normal 2 10 6 3 3 5" xfId="1868"/>
    <cellStyle name="Normal 2 10 6 3 4" xfId="385"/>
    <cellStyle name="Normal 2 10 6 3 4 2" xfId="1468"/>
    <cellStyle name="Normal 2 10 6 3 4 3" xfId="933"/>
    <cellStyle name="Normal 2 10 6 3 5" xfId="1203"/>
    <cellStyle name="Normal 2 10 6 3 6" xfId="667"/>
    <cellStyle name="Normal 2 10 6 3 7" xfId="1736"/>
    <cellStyle name="Normal 2 10 6 4" xfId="94"/>
    <cellStyle name="Normal 2 10 6 4 2" xfId="229"/>
    <cellStyle name="Normal 2 10 6 4 2 2" xfId="539"/>
    <cellStyle name="Normal 2 10 6 4 2 2 2" xfId="1622"/>
    <cellStyle name="Normal 2 10 6 4 2 2 3" xfId="1087"/>
    <cellStyle name="Normal 2 10 6 4 2 3" xfId="1357"/>
    <cellStyle name="Normal 2 10 6 4 2 4" xfId="821"/>
    <cellStyle name="Normal 2 10 6 4 2 5" xfId="1890"/>
    <cellStyle name="Normal 2 10 6 4 3" xfId="407"/>
    <cellStyle name="Normal 2 10 6 4 3 2" xfId="1490"/>
    <cellStyle name="Normal 2 10 6 4 3 3" xfId="955"/>
    <cellStyle name="Normal 2 10 6 4 4" xfId="1225"/>
    <cellStyle name="Normal 2 10 6 4 5" xfId="689"/>
    <cellStyle name="Normal 2 10 6 4 6" xfId="1758"/>
    <cellStyle name="Normal 2 10 6 5" xfId="163"/>
    <cellStyle name="Normal 2 10 6 5 2" xfId="473"/>
    <cellStyle name="Normal 2 10 6 5 2 2" xfId="1556"/>
    <cellStyle name="Normal 2 10 6 5 2 3" xfId="1021"/>
    <cellStyle name="Normal 2 10 6 5 3" xfId="1291"/>
    <cellStyle name="Normal 2 10 6 5 4" xfId="755"/>
    <cellStyle name="Normal 2 10 6 5 5" xfId="1824"/>
    <cellStyle name="Normal 2 10 6 6" xfId="341"/>
    <cellStyle name="Normal 2 10 6 6 2" xfId="1424"/>
    <cellStyle name="Normal 2 10 6 6 3" xfId="888"/>
    <cellStyle name="Normal 2 10 6 7" xfId="1159"/>
    <cellStyle name="Normal 2 10 6 8" xfId="623"/>
    <cellStyle name="Normal 2 10 6 9" xfId="1692"/>
    <cellStyle name="Normal 2 10 7" xfId="21"/>
    <cellStyle name="Normal 2 10 7 2" xfId="51"/>
    <cellStyle name="Normal 2 10 7 2 2" xfId="121"/>
    <cellStyle name="Normal 2 10 7 2 2 2" xfId="256"/>
    <cellStyle name="Normal 2 10 7 2 2 2 2" xfId="566"/>
    <cellStyle name="Normal 2 10 7 2 2 2 2 2" xfId="1649"/>
    <cellStyle name="Normal 2 10 7 2 2 2 2 3" xfId="1114"/>
    <cellStyle name="Normal 2 10 7 2 2 2 3" xfId="1384"/>
    <cellStyle name="Normal 2 10 7 2 2 2 4" xfId="848"/>
    <cellStyle name="Normal 2 10 7 2 2 2 5" xfId="1917"/>
    <cellStyle name="Normal 2 10 7 2 2 3" xfId="434"/>
    <cellStyle name="Normal 2 10 7 2 2 3 2" xfId="1517"/>
    <cellStyle name="Normal 2 10 7 2 2 3 3" xfId="982"/>
    <cellStyle name="Normal 2 10 7 2 2 4" xfId="1252"/>
    <cellStyle name="Normal 2 10 7 2 2 5" xfId="716"/>
    <cellStyle name="Normal 2 10 7 2 2 6" xfId="1785"/>
    <cellStyle name="Normal 2 10 7 2 3" xfId="190"/>
    <cellStyle name="Normal 2 10 7 2 3 2" xfId="500"/>
    <cellStyle name="Normal 2 10 7 2 3 2 2" xfId="1583"/>
    <cellStyle name="Normal 2 10 7 2 3 2 3" xfId="1048"/>
    <cellStyle name="Normal 2 10 7 2 3 3" xfId="1318"/>
    <cellStyle name="Normal 2 10 7 2 3 4" xfId="782"/>
    <cellStyle name="Normal 2 10 7 2 3 5" xfId="1851"/>
    <cellStyle name="Normal 2 10 7 2 4" xfId="368"/>
    <cellStyle name="Normal 2 10 7 2 4 2" xfId="1451"/>
    <cellStyle name="Normal 2 10 7 2 4 3" xfId="916"/>
    <cellStyle name="Normal 2 10 7 2 5" xfId="1186"/>
    <cellStyle name="Normal 2 10 7 2 6" xfId="650"/>
    <cellStyle name="Normal 2 10 7 2 7" xfId="1719"/>
    <cellStyle name="Normal 2 10 7 3" xfId="75"/>
    <cellStyle name="Normal 2 10 7 3 2" xfId="144"/>
    <cellStyle name="Normal 2 10 7 3 2 2" xfId="278"/>
    <cellStyle name="Normal 2 10 7 3 2 2 2" xfId="588"/>
    <cellStyle name="Normal 2 10 7 3 2 2 2 2" xfId="1671"/>
    <cellStyle name="Normal 2 10 7 3 2 2 2 3" xfId="1136"/>
    <cellStyle name="Normal 2 10 7 3 2 2 3" xfId="1406"/>
    <cellStyle name="Normal 2 10 7 3 2 2 4" xfId="870"/>
    <cellStyle name="Normal 2 10 7 3 2 2 5" xfId="1939"/>
    <cellStyle name="Normal 2 10 7 3 2 3" xfId="456"/>
    <cellStyle name="Normal 2 10 7 3 2 3 2" xfId="1539"/>
    <cellStyle name="Normal 2 10 7 3 2 3 3" xfId="1004"/>
    <cellStyle name="Normal 2 10 7 3 2 4" xfId="1274"/>
    <cellStyle name="Normal 2 10 7 3 2 5" xfId="738"/>
    <cellStyle name="Normal 2 10 7 3 2 6" xfId="1807"/>
    <cellStyle name="Normal 2 10 7 3 3" xfId="212"/>
    <cellStyle name="Normal 2 10 7 3 3 2" xfId="522"/>
    <cellStyle name="Normal 2 10 7 3 3 2 2" xfId="1605"/>
    <cellStyle name="Normal 2 10 7 3 3 2 3" xfId="1070"/>
    <cellStyle name="Normal 2 10 7 3 3 3" xfId="1340"/>
    <cellStyle name="Normal 2 10 7 3 3 4" xfId="804"/>
    <cellStyle name="Normal 2 10 7 3 3 5" xfId="1873"/>
    <cellStyle name="Normal 2 10 7 3 4" xfId="390"/>
    <cellStyle name="Normal 2 10 7 3 4 2" xfId="1473"/>
    <cellStyle name="Normal 2 10 7 3 4 3" xfId="938"/>
    <cellStyle name="Normal 2 10 7 3 5" xfId="1208"/>
    <cellStyle name="Normal 2 10 7 3 6" xfId="672"/>
    <cellStyle name="Normal 2 10 7 3 7" xfId="1741"/>
    <cellStyle name="Normal 2 10 7 4" xfId="99"/>
    <cellStyle name="Normal 2 10 7 4 2" xfId="234"/>
    <cellStyle name="Normal 2 10 7 4 2 2" xfId="544"/>
    <cellStyle name="Normal 2 10 7 4 2 2 2" xfId="1627"/>
    <cellStyle name="Normal 2 10 7 4 2 2 3" xfId="1092"/>
    <cellStyle name="Normal 2 10 7 4 2 3" xfId="1362"/>
    <cellStyle name="Normal 2 10 7 4 2 4" xfId="826"/>
    <cellStyle name="Normal 2 10 7 4 2 5" xfId="1895"/>
    <cellStyle name="Normal 2 10 7 4 3" xfId="412"/>
    <cellStyle name="Normal 2 10 7 4 3 2" xfId="1495"/>
    <cellStyle name="Normal 2 10 7 4 3 3" xfId="960"/>
    <cellStyle name="Normal 2 10 7 4 4" xfId="1230"/>
    <cellStyle name="Normal 2 10 7 4 5" xfId="694"/>
    <cellStyle name="Normal 2 10 7 4 6" xfId="1763"/>
    <cellStyle name="Normal 2 10 7 5" xfId="168"/>
    <cellStyle name="Normal 2 10 7 5 2" xfId="478"/>
    <cellStyle name="Normal 2 10 7 5 2 2" xfId="1561"/>
    <cellStyle name="Normal 2 10 7 5 2 3" xfId="1026"/>
    <cellStyle name="Normal 2 10 7 5 3" xfId="1296"/>
    <cellStyle name="Normal 2 10 7 5 4" xfId="760"/>
    <cellStyle name="Normal 2 10 7 5 5" xfId="1829"/>
    <cellStyle name="Normal 2 10 7 6" xfId="346"/>
    <cellStyle name="Normal 2 10 7 6 2" xfId="1429"/>
    <cellStyle name="Normal 2 10 7 6 3" xfId="893"/>
    <cellStyle name="Normal 2 10 7 7" xfId="1164"/>
    <cellStyle name="Normal 2 10 7 8" xfId="628"/>
    <cellStyle name="Normal 2 10 7 9" xfId="1697"/>
    <cellStyle name="Normal 2 10 8" xfId="26"/>
    <cellStyle name="Normal 2 10 8 2" xfId="54"/>
    <cellStyle name="Normal 2 10 8 2 2" xfId="124"/>
    <cellStyle name="Normal 2 10 8 2 2 2" xfId="258"/>
    <cellStyle name="Normal 2 10 8 2 2 2 2" xfId="568"/>
    <cellStyle name="Normal 2 10 8 2 2 2 2 2" xfId="1651"/>
    <cellStyle name="Normal 2 10 8 2 2 2 2 3" xfId="1116"/>
    <cellStyle name="Normal 2 10 8 2 2 2 3" xfId="1386"/>
    <cellStyle name="Normal 2 10 8 2 2 2 4" xfId="850"/>
    <cellStyle name="Normal 2 10 8 2 2 2 5" xfId="1919"/>
    <cellStyle name="Normal 2 10 8 2 2 3" xfId="436"/>
    <cellStyle name="Normal 2 10 8 2 2 3 2" xfId="1519"/>
    <cellStyle name="Normal 2 10 8 2 2 3 3" xfId="984"/>
    <cellStyle name="Normal 2 10 8 2 2 4" xfId="1254"/>
    <cellStyle name="Normal 2 10 8 2 2 5" xfId="718"/>
    <cellStyle name="Normal 2 10 8 2 2 6" xfId="1787"/>
    <cellStyle name="Normal 2 10 8 2 3" xfId="192"/>
    <cellStyle name="Normal 2 10 8 2 3 2" xfId="502"/>
    <cellStyle name="Normal 2 10 8 2 3 2 2" xfId="1585"/>
    <cellStyle name="Normal 2 10 8 2 3 2 3" xfId="1050"/>
    <cellStyle name="Normal 2 10 8 2 3 3" xfId="1320"/>
    <cellStyle name="Normal 2 10 8 2 3 4" xfId="784"/>
    <cellStyle name="Normal 2 10 8 2 3 5" xfId="1853"/>
    <cellStyle name="Normal 2 10 8 2 4" xfId="370"/>
    <cellStyle name="Normal 2 10 8 2 4 2" xfId="1453"/>
    <cellStyle name="Normal 2 10 8 2 4 3" xfId="918"/>
    <cellStyle name="Normal 2 10 8 2 5" xfId="1188"/>
    <cellStyle name="Normal 2 10 8 2 6" xfId="652"/>
    <cellStyle name="Normal 2 10 8 2 7" xfId="1721"/>
    <cellStyle name="Normal 2 10 8 3" xfId="77"/>
    <cellStyle name="Normal 2 10 8 3 2" xfId="146"/>
    <cellStyle name="Normal 2 10 8 3 2 2" xfId="280"/>
    <cellStyle name="Normal 2 10 8 3 2 2 2" xfId="590"/>
    <cellStyle name="Normal 2 10 8 3 2 2 2 2" xfId="1673"/>
    <cellStyle name="Normal 2 10 8 3 2 2 2 3" xfId="1138"/>
    <cellStyle name="Normal 2 10 8 3 2 2 3" xfId="1408"/>
    <cellStyle name="Normal 2 10 8 3 2 2 4" xfId="872"/>
    <cellStyle name="Normal 2 10 8 3 2 2 5" xfId="1941"/>
    <cellStyle name="Normal 2 10 8 3 2 3" xfId="458"/>
    <cellStyle name="Normal 2 10 8 3 2 3 2" xfId="1541"/>
    <cellStyle name="Normal 2 10 8 3 2 3 3" xfId="1006"/>
    <cellStyle name="Normal 2 10 8 3 2 4" xfId="1276"/>
    <cellStyle name="Normal 2 10 8 3 2 5" xfId="740"/>
    <cellStyle name="Normal 2 10 8 3 2 6" xfId="1809"/>
    <cellStyle name="Normal 2 10 8 3 3" xfId="214"/>
    <cellStyle name="Normal 2 10 8 3 3 2" xfId="524"/>
    <cellStyle name="Normal 2 10 8 3 3 2 2" xfId="1607"/>
    <cellStyle name="Normal 2 10 8 3 3 2 3" xfId="1072"/>
    <cellStyle name="Normal 2 10 8 3 3 3" xfId="1342"/>
    <cellStyle name="Normal 2 10 8 3 3 4" xfId="806"/>
    <cellStyle name="Normal 2 10 8 3 3 5" xfId="1875"/>
    <cellStyle name="Normal 2 10 8 3 4" xfId="392"/>
    <cellStyle name="Normal 2 10 8 3 4 2" xfId="1475"/>
    <cellStyle name="Normal 2 10 8 3 4 3" xfId="940"/>
    <cellStyle name="Normal 2 10 8 3 5" xfId="1210"/>
    <cellStyle name="Normal 2 10 8 3 6" xfId="674"/>
    <cellStyle name="Normal 2 10 8 3 7" xfId="1743"/>
    <cellStyle name="Normal 2 10 8 4" xfId="101"/>
    <cellStyle name="Normal 2 10 8 4 2" xfId="236"/>
    <cellStyle name="Normal 2 10 8 4 2 2" xfId="546"/>
    <cellStyle name="Normal 2 10 8 4 2 2 2" xfId="1629"/>
    <cellStyle name="Normal 2 10 8 4 2 2 3" xfId="1094"/>
    <cellStyle name="Normal 2 10 8 4 2 3" xfId="1364"/>
    <cellStyle name="Normal 2 10 8 4 2 4" xfId="828"/>
    <cellStyle name="Normal 2 10 8 4 2 5" xfId="1897"/>
    <cellStyle name="Normal 2 10 8 4 3" xfId="414"/>
    <cellStyle name="Normal 2 10 8 4 3 2" xfId="1497"/>
    <cellStyle name="Normal 2 10 8 4 3 3" xfId="962"/>
    <cellStyle name="Normal 2 10 8 4 4" xfId="1232"/>
    <cellStyle name="Normal 2 10 8 4 5" xfId="696"/>
    <cellStyle name="Normal 2 10 8 4 6" xfId="1765"/>
    <cellStyle name="Normal 2 10 8 5" xfId="170"/>
    <cellStyle name="Normal 2 10 8 5 2" xfId="480"/>
    <cellStyle name="Normal 2 10 8 5 2 2" xfId="1563"/>
    <cellStyle name="Normal 2 10 8 5 2 3" xfId="1028"/>
    <cellStyle name="Normal 2 10 8 5 3" xfId="1298"/>
    <cellStyle name="Normal 2 10 8 5 4" xfId="762"/>
    <cellStyle name="Normal 2 10 8 5 5" xfId="1831"/>
    <cellStyle name="Normal 2 10 8 6" xfId="348"/>
    <cellStyle name="Normal 2 10 8 6 2" xfId="1431"/>
    <cellStyle name="Normal 2 10 8 6 3" xfId="895"/>
    <cellStyle name="Normal 2 10 8 7" xfId="1166"/>
    <cellStyle name="Normal 2 10 8 8" xfId="630"/>
    <cellStyle name="Normal 2 10 8 9" xfId="1699"/>
    <cellStyle name="Normal 2 10 9" xfId="13"/>
    <cellStyle name="Normal 2 10 9 2" xfId="43"/>
    <cellStyle name="Normal 2 10 9 2 2" xfId="113"/>
    <cellStyle name="Normal 2 10 9 2 2 2" xfId="248"/>
    <cellStyle name="Normal 2 10 9 2 2 2 2" xfId="558"/>
    <cellStyle name="Normal 2 10 9 2 2 2 2 2" xfId="1641"/>
    <cellStyle name="Normal 2 10 9 2 2 2 2 3" xfId="1106"/>
    <cellStyle name="Normal 2 10 9 2 2 2 3" xfId="1376"/>
    <cellStyle name="Normal 2 10 9 2 2 2 4" xfId="840"/>
    <cellStyle name="Normal 2 10 9 2 2 2 5" xfId="1909"/>
    <cellStyle name="Normal 2 10 9 2 2 3" xfId="426"/>
    <cellStyle name="Normal 2 10 9 2 2 3 2" xfId="1509"/>
    <cellStyle name="Normal 2 10 9 2 2 3 3" xfId="974"/>
    <cellStyle name="Normal 2 10 9 2 2 4" xfId="1244"/>
    <cellStyle name="Normal 2 10 9 2 2 5" xfId="708"/>
    <cellStyle name="Normal 2 10 9 2 2 6" xfId="1777"/>
    <cellStyle name="Normal 2 10 9 2 3" xfId="182"/>
    <cellStyle name="Normal 2 10 9 2 3 2" xfId="492"/>
    <cellStyle name="Normal 2 10 9 2 3 2 2" xfId="1575"/>
    <cellStyle name="Normal 2 10 9 2 3 2 3" xfId="1040"/>
    <cellStyle name="Normal 2 10 9 2 3 3" xfId="1310"/>
    <cellStyle name="Normal 2 10 9 2 3 4" xfId="774"/>
    <cellStyle name="Normal 2 10 9 2 3 5" xfId="1843"/>
    <cellStyle name="Normal 2 10 9 2 4" xfId="360"/>
    <cellStyle name="Normal 2 10 9 2 4 2" xfId="1443"/>
    <cellStyle name="Normal 2 10 9 2 4 3" xfId="908"/>
    <cellStyle name="Normal 2 10 9 2 5" xfId="1178"/>
    <cellStyle name="Normal 2 10 9 2 6" xfId="642"/>
    <cellStyle name="Normal 2 10 9 2 7" xfId="1711"/>
    <cellStyle name="Normal 2 10 9 3" xfId="67"/>
    <cellStyle name="Normal 2 10 9 3 2" xfId="136"/>
    <cellStyle name="Normal 2 10 9 3 2 2" xfId="270"/>
    <cellStyle name="Normal 2 10 9 3 2 2 2" xfId="580"/>
    <cellStyle name="Normal 2 10 9 3 2 2 2 2" xfId="1663"/>
    <cellStyle name="Normal 2 10 9 3 2 2 2 3" xfId="1128"/>
    <cellStyle name="Normal 2 10 9 3 2 2 3" xfId="1398"/>
    <cellStyle name="Normal 2 10 9 3 2 2 4" xfId="862"/>
    <cellStyle name="Normal 2 10 9 3 2 2 5" xfId="1931"/>
    <cellStyle name="Normal 2 10 9 3 2 3" xfId="448"/>
    <cellStyle name="Normal 2 10 9 3 2 3 2" xfId="1531"/>
    <cellStyle name="Normal 2 10 9 3 2 3 3" xfId="996"/>
    <cellStyle name="Normal 2 10 9 3 2 4" xfId="1266"/>
    <cellStyle name="Normal 2 10 9 3 2 5" xfId="730"/>
    <cellStyle name="Normal 2 10 9 3 2 6" xfId="1799"/>
    <cellStyle name="Normal 2 10 9 3 3" xfId="204"/>
    <cellStyle name="Normal 2 10 9 3 3 2" xfId="514"/>
    <cellStyle name="Normal 2 10 9 3 3 2 2" xfId="1597"/>
    <cellStyle name="Normal 2 10 9 3 3 2 3" xfId="1062"/>
    <cellStyle name="Normal 2 10 9 3 3 3" xfId="1332"/>
    <cellStyle name="Normal 2 10 9 3 3 4" xfId="796"/>
    <cellStyle name="Normal 2 10 9 3 3 5" xfId="1865"/>
    <cellStyle name="Normal 2 10 9 3 4" xfId="382"/>
    <cellStyle name="Normal 2 10 9 3 4 2" xfId="1465"/>
    <cellStyle name="Normal 2 10 9 3 4 3" xfId="930"/>
    <cellStyle name="Normal 2 10 9 3 5" xfId="1200"/>
    <cellStyle name="Normal 2 10 9 3 6" xfId="664"/>
    <cellStyle name="Normal 2 10 9 3 7" xfId="1733"/>
    <cellStyle name="Normal 2 10 9 4" xfId="91"/>
    <cellStyle name="Normal 2 10 9 4 2" xfId="226"/>
    <cellStyle name="Normal 2 10 9 4 2 2" xfId="536"/>
    <cellStyle name="Normal 2 10 9 4 2 2 2" xfId="1619"/>
    <cellStyle name="Normal 2 10 9 4 2 2 3" xfId="1084"/>
    <cellStyle name="Normal 2 10 9 4 2 3" xfId="1354"/>
    <cellStyle name="Normal 2 10 9 4 2 4" xfId="818"/>
    <cellStyle name="Normal 2 10 9 4 2 5" xfId="1887"/>
    <cellStyle name="Normal 2 10 9 4 3" xfId="404"/>
    <cellStyle name="Normal 2 10 9 4 3 2" xfId="1487"/>
    <cellStyle name="Normal 2 10 9 4 3 3" xfId="952"/>
    <cellStyle name="Normal 2 10 9 4 4" xfId="1222"/>
    <cellStyle name="Normal 2 10 9 4 5" xfId="686"/>
    <cellStyle name="Normal 2 10 9 4 6" xfId="1755"/>
    <cellStyle name="Normal 2 10 9 5" xfId="160"/>
    <cellStyle name="Normal 2 10 9 5 2" xfId="470"/>
    <cellStyle name="Normal 2 10 9 5 2 2" xfId="1553"/>
    <cellStyle name="Normal 2 10 9 5 2 3" xfId="1018"/>
    <cellStyle name="Normal 2 10 9 5 3" xfId="1288"/>
    <cellStyle name="Normal 2 10 9 5 4" xfId="752"/>
    <cellStyle name="Normal 2 10 9 5 5" xfId="1821"/>
    <cellStyle name="Normal 2 10 9 6" xfId="338"/>
    <cellStyle name="Normal 2 10 9 6 2" xfId="1421"/>
    <cellStyle name="Normal 2 10 9 6 3" xfId="885"/>
    <cellStyle name="Normal 2 10 9 7" xfId="1156"/>
    <cellStyle name="Normal 2 10 9 8" xfId="620"/>
    <cellStyle name="Normal 2 10 9 9" xfId="1689"/>
    <cellStyle name="Normal 2 2" xfId="36"/>
    <cellStyle name="Normal 2 2 2" xfId="289"/>
    <cellStyle name="Normal 2 2 3" xfId="603"/>
    <cellStyle name="Normal 2 2 4" xfId="605"/>
    <cellStyle name="Normal 2 2 5" xfId="607"/>
    <cellStyle name="Normal 2 2 6" xfId="609"/>
    <cellStyle name="Normal 2 2 7" xfId="611"/>
    <cellStyle name="Normal 2 2 8" xfId="613"/>
    <cellStyle name="Normal 2 2 9" xfId="600"/>
    <cellStyle name="Normal 2 3" xfId="290"/>
    <cellStyle name="Normal 2 3 2" xfId="602"/>
    <cellStyle name="Normal 2 4" xfId="318"/>
    <cellStyle name="Normal 2 4 2" xfId="604"/>
    <cellStyle name="Normal 2 5" xfId="606"/>
    <cellStyle name="Normal 2 6" xfId="608"/>
    <cellStyle name="Normal 2 7" xfId="610"/>
    <cellStyle name="Normal 2 8" xfId="612"/>
    <cellStyle name="Normal 2 9" xfId="903"/>
    <cellStyle name="Normal 20" xfId="288"/>
    <cellStyle name="Normal 20 2" xfId="308"/>
    <cellStyle name="Normal 20 2 2" xfId="1681"/>
    <cellStyle name="Normal 20 2 3" xfId="1146"/>
    <cellStyle name="Normal 20 3" xfId="598"/>
    <cellStyle name="Normal 20 3 2" xfId="1416"/>
    <cellStyle name="Normal 20 4" xfId="880"/>
    <cellStyle name="Normal 20 5" xfId="1949"/>
    <cellStyle name="Normal 21" xfId="333"/>
    <cellStyle name="Normal 21 2" xfId="309"/>
    <cellStyle name="Normal 22" xfId="332"/>
    <cellStyle name="Normal 22 2" xfId="310"/>
    <cellStyle name="Normal 22 2 2" xfId="1417"/>
    <cellStyle name="Normal 22 3" xfId="881"/>
    <cellStyle name="Normal 23" xfId="311"/>
    <cellStyle name="Normal 23 2" xfId="1151"/>
    <cellStyle name="Normal 24" xfId="312"/>
    <cellStyle name="Normal 24 2" xfId="1150"/>
    <cellStyle name="Normal 25" xfId="313"/>
    <cellStyle name="Normal 25 2" xfId="615"/>
    <cellStyle name="Normal 26" xfId="314"/>
    <cellStyle name="Normal 27" xfId="315"/>
    <cellStyle name="Normal 28" xfId="316"/>
    <cellStyle name="Normal 29" xfId="317"/>
    <cellStyle name="Normal 3" xfId="4"/>
    <cellStyle name="Normal 3 2" xfId="291"/>
    <cellStyle name="Normal 3 2 2" xfId="601"/>
    <cellStyle name="Normal 3 3" xfId="319"/>
    <cellStyle name="Normal 30" xfId="614"/>
    <cellStyle name="Normal 31" xfId="1682"/>
    <cellStyle name="Normal 32" xfId="1685"/>
    <cellStyle name="Normal 4" xfId="6"/>
    <cellStyle name="Normal 4 2" xfId="292"/>
    <cellStyle name="Normal 4 3" xfId="320"/>
    <cellStyle name="Normal 5" xfId="35"/>
    <cellStyle name="Normal 5 2" xfId="293"/>
    <cellStyle name="Normal 5 3" xfId="321"/>
    <cellStyle name="Normal 6" xfId="3"/>
    <cellStyle name="Normal 6 2" xfId="294"/>
    <cellStyle name="Normal 6 3" xfId="322"/>
    <cellStyle name="Normal 7" xfId="9"/>
    <cellStyle name="Normal 7 2" xfId="12"/>
    <cellStyle name="Normal 7 3" xfId="295"/>
    <cellStyle name="Normal 7 4" xfId="323"/>
    <cellStyle name="Normal 8" xfId="11"/>
    <cellStyle name="Normal 8 2" xfId="296"/>
    <cellStyle name="Normal 8 3" xfId="324"/>
    <cellStyle name="Normal 9" xfId="22"/>
    <cellStyle name="Normal 9 2" xfId="297"/>
    <cellStyle name="Normal 9 3" xfId="325"/>
    <cellStyle name="Percent 10" xfId="616"/>
    <cellStyle name="Percent 2 2" xfId="34"/>
    <cellStyle name="Percent 3" xfId="39"/>
    <cellStyle name="Percent 3 2" xfId="1684"/>
    <cellStyle name="Percent 4" xfId="62"/>
    <cellStyle name="Percent 5" xfId="87"/>
    <cellStyle name="Percent 6" xfId="156"/>
    <cellStyle name="Percent 7" xfId="334"/>
    <cellStyle name="Percent 8" xfId="1149"/>
    <cellStyle name="Percent 9" xfId="1152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75;&#1604;&#1605;&#1603;&#1575;&#1601;&#1571;&#1577;%20&#1608;&#1575;&#1604;&#1583;&#1605;&#1594;&#1577;\&#1575;&#1604;&#1605;&#1603;&#1575;&#1601;&#1571;&#1577;%20&#1608;&#1575;&#1604;&#1583;&#1605;&#1594;&#1577;\33333333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"/>
      <sheetName val="مكافاة الثانوية العامة"/>
    </sheetNames>
    <sheetDataSet>
      <sheetData sheetId="0">
        <row r="1">
          <cell r="A1" t="str">
            <v>مدرس</v>
          </cell>
          <cell r="B1" t="str">
            <v>نقابى</v>
          </cell>
        </row>
        <row r="2">
          <cell r="A2" t="str">
            <v>ادارى</v>
          </cell>
          <cell r="B2" t="str">
            <v>غيرنقابى</v>
          </cell>
        </row>
        <row r="3">
          <cell r="A3" t="str">
            <v>عامل</v>
          </cell>
        </row>
        <row r="4">
          <cell r="A4" t="str">
            <v>طبيب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V33"/>
  <sheetViews>
    <sheetView rightToLeft="1" tabSelected="1" zoomScale="50" zoomScaleNormal="50" workbookViewId="0">
      <selection activeCell="O4" sqref="O4"/>
    </sheetView>
  </sheetViews>
  <sheetFormatPr baseColWidth="10" defaultColWidth="9" defaultRowHeight="45"/>
  <cols>
    <col min="1" max="7" width="9" style="2"/>
    <col min="8" max="8" width="15.85546875" style="3" bestFit="1" customWidth="1"/>
    <col min="9" max="9" width="25.28515625" style="2" customWidth="1"/>
    <col min="10" max="10" width="18.42578125" style="2" customWidth="1"/>
    <col min="11" max="11" width="25.7109375" style="2" customWidth="1"/>
    <col min="12" max="12" width="12.5703125" style="4" customWidth="1"/>
    <col min="13" max="13" width="20.5703125" style="1" customWidth="1"/>
    <col min="14" max="14" width="12.5703125" style="4" customWidth="1"/>
    <col min="15" max="15" width="19.85546875" style="1" customWidth="1"/>
    <col min="16" max="18" width="9.140625" style="2" hidden="1" customWidth="1"/>
    <col min="19" max="19" width="15.5703125" style="2" hidden="1" customWidth="1"/>
    <col min="20" max="145" width="9.140625" style="2" customWidth="1"/>
    <col min="146" max="158" width="11" style="2"/>
    <col min="159" max="16384" width="9" style="2"/>
  </cols>
  <sheetData>
    <row r="1" spans="8:22" s="17" customFormat="1" ht="50.1" customHeight="1" thickTop="1">
      <c r="H1" s="76"/>
      <c r="I1" s="77"/>
      <c r="J1" s="77"/>
      <c r="K1" s="77"/>
      <c r="L1" s="81" t="s">
        <v>4</v>
      </c>
      <c r="M1" s="81"/>
      <c r="N1" s="81"/>
      <c r="O1" s="81"/>
      <c r="P1" s="64"/>
      <c r="Q1" s="64"/>
      <c r="R1" s="64"/>
      <c r="S1" s="64"/>
      <c r="T1" s="71" t="s">
        <v>10</v>
      </c>
      <c r="U1" s="71"/>
      <c r="V1" s="29"/>
    </row>
    <row r="2" spans="8:22" s="17" customFormat="1" ht="50.1" customHeight="1">
      <c r="H2" s="78"/>
      <c r="I2" s="79"/>
      <c r="J2" s="79"/>
      <c r="K2" s="79"/>
      <c r="L2" s="82" t="s">
        <v>6</v>
      </c>
      <c r="M2" s="82"/>
      <c r="N2" s="80" t="s">
        <v>9</v>
      </c>
      <c r="O2" s="80"/>
      <c r="P2" s="25"/>
      <c r="Q2" s="25"/>
      <c r="R2" s="25"/>
      <c r="S2" s="25"/>
      <c r="T2" s="72"/>
      <c r="U2" s="72"/>
      <c r="V2" s="40"/>
    </row>
    <row r="3" spans="8:22" s="22" customFormat="1" ht="60" customHeight="1" thickBot="1">
      <c r="H3" s="21"/>
      <c r="I3" s="18" t="s">
        <v>6</v>
      </c>
      <c r="J3" s="44" t="s">
        <v>7</v>
      </c>
      <c r="K3" s="53" t="s">
        <v>8</v>
      </c>
      <c r="L3" s="18" t="s">
        <v>0</v>
      </c>
      <c r="M3" s="19" t="s">
        <v>1</v>
      </c>
      <c r="N3" s="50" t="s">
        <v>0</v>
      </c>
      <c r="O3" s="56" t="s">
        <v>1</v>
      </c>
      <c r="P3" s="49"/>
      <c r="Q3" s="49"/>
      <c r="R3" s="49"/>
      <c r="S3" s="49"/>
      <c r="T3" s="73"/>
      <c r="U3" s="73"/>
      <c r="V3" s="34"/>
    </row>
    <row r="4" spans="8:22" s="9" customFormat="1" ht="33" customHeight="1" thickTop="1">
      <c r="H4" s="10" t="s">
        <v>2</v>
      </c>
      <c r="I4" s="16">
        <v>3105.17</v>
      </c>
      <c r="J4" s="16">
        <f>TRUNC(I4*2%,2)</f>
        <v>62.1</v>
      </c>
      <c r="K4" s="31">
        <f>IF(H4="الاول",ROUNDUP(I4*2%,1),"")</f>
        <v>62.2</v>
      </c>
      <c r="L4" s="11" t="str">
        <f>IF(I4="","",RIGHT(I4*100,2))</f>
        <v>17</v>
      </c>
      <c r="M4" s="12">
        <f t="shared" ref="M4:M26" si="0">IF(I4="","",((I4*100)-L4)/100)</f>
        <v>3105</v>
      </c>
      <c r="N4" s="57">
        <f t="shared" ref="N4:N26" si="1">IF(H4="الاول",MOD(100*ROUNDUP(SUM(M4,L4/100)*2%,1),100),"")</f>
        <v>20</v>
      </c>
      <c r="O4" s="57">
        <f>IF(H4="الاول",INT(ROUNDUP(SUM(M4,L4/100)*2%,1)),"")</f>
        <v>62</v>
      </c>
      <c r="P4" s="63">
        <f>N4</f>
        <v>20</v>
      </c>
      <c r="Q4" s="63">
        <f>O4</f>
        <v>62</v>
      </c>
      <c r="R4" s="36" t="str">
        <f t="shared" ref="R4:R26" si="2">IF(K4="","",RIGHT(K4*100,2))</f>
        <v>20</v>
      </c>
      <c r="S4" s="36">
        <f t="shared" ref="S4:S26" si="3">IF(K4="","",((K4*100)-R4)/100)</f>
        <v>62</v>
      </c>
      <c r="T4" s="28">
        <f>P4-R4</f>
        <v>0</v>
      </c>
      <c r="U4" s="28">
        <f>ABS(S4-Q4)</f>
        <v>0</v>
      </c>
      <c r="V4" s="68"/>
    </row>
    <row r="5" spans="8:22" s="9" customFormat="1" ht="33" customHeight="1">
      <c r="H5" s="20" t="s">
        <v>2</v>
      </c>
      <c r="I5" s="13">
        <v>2668.89</v>
      </c>
      <c r="J5" s="13">
        <f t="shared" ref="J5:J26" si="4">TRUNC(I5*2%,2)</f>
        <v>53.37</v>
      </c>
      <c r="K5" s="43">
        <f t="shared" ref="K5:K26" si="5">IF(H5="الاول",ROUNDUP(I5*2%,1),"")</f>
        <v>53.4</v>
      </c>
      <c r="L5" s="14" t="str">
        <f t="shared" ref="L5:L26" si="6">IF(I5="","",RIGHT(I5*100,2))</f>
        <v>89</v>
      </c>
      <c r="M5" s="15">
        <f t="shared" si="0"/>
        <v>2668</v>
      </c>
      <c r="N5" s="62">
        <f t="shared" si="1"/>
        <v>40</v>
      </c>
      <c r="O5" s="57">
        <f t="shared" ref="O5:O26" si="7">IF(H5="الاول",INT(ROUNDUP(SUM(M5,L5/100)*2%,1)),"")</f>
        <v>53</v>
      </c>
      <c r="P5" s="67">
        <f t="shared" ref="P5:P26" si="8">N5</f>
        <v>40</v>
      </c>
      <c r="Q5" s="67">
        <f t="shared" ref="Q5:Q26" si="9">O5</f>
        <v>53</v>
      </c>
      <c r="R5" s="42" t="str">
        <f t="shared" si="2"/>
        <v>40</v>
      </c>
      <c r="S5" s="42">
        <f t="shared" si="3"/>
        <v>53</v>
      </c>
      <c r="T5" s="47">
        <f t="shared" ref="T5:T26" si="10">P5-R5</f>
        <v>0</v>
      </c>
      <c r="U5" s="47">
        <f t="shared" ref="U5:U26" si="11">ABS(S5-Q5)</f>
        <v>0</v>
      </c>
      <c r="V5" s="59"/>
    </row>
    <row r="6" spans="8:22" s="9" customFormat="1" ht="33" customHeight="1">
      <c r="H6" s="38" t="s">
        <v>2</v>
      </c>
      <c r="I6" s="39">
        <v>2540.75</v>
      </c>
      <c r="J6" s="39">
        <f t="shared" si="4"/>
        <v>50.81</v>
      </c>
      <c r="K6" s="23">
        <f t="shared" si="5"/>
        <v>50.9</v>
      </c>
      <c r="L6" s="55" t="str">
        <f t="shared" si="6"/>
        <v>75</v>
      </c>
      <c r="M6" s="48">
        <f t="shared" si="0"/>
        <v>2540</v>
      </c>
      <c r="N6" s="37">
        <f t="shared" si="1"/>
        <v>90</v>
      </c>
      <c r="O6" s="83">
        <f t="shared" si="7"/>
        <v>50</v>
      </c>
      <c r="P6" s="33">
        <f t="shared" si="8"/>
        <v>90</v>
      </c>
      <c r="Q6" s="33">
        <f t="shared" si="9"/>
        <v>50</v>
      </c>
      <c r="R6" s="70" t="str">
        <f t="shared" si="2"/>
        <v>90</v>
      </c>
      <c r="S6" s="70">
        <f t="shared" si="3"/>
        <v>50</v>
      </c>
      <c r="T6" s="60">
        <f t="shared" si="10"/>
        <v>0</v>
      </c>
      <c r="U6" s="60">
        <f t="shared" si="11"/>
        <v>0</v>
      </c>
      <c r="V6" s="52"/>
    </row>
    <row r="7" spans="8:22" s="9" customFormat="1" ht="33" customHeight="1">
      <c r="H7" s="38" t="s">
        <v>2</v>
      </c>
      <c r="I7" s="39">
        <v>2237.83</v>
      </c>
      <c r="J7" s="39">
        <f t="shared" si="4"/>
        <v>44.75</v>
      </c>
      <c r="K7" s="23">
        <f t="shared" si="5"/>
        <v>44.800000000000004</v>
      </c>
      <c r="L7" s="55" t="str">
        <f t="shared" ref="L7:L17" si="12">IF(I7="","",RIGHT(I7*100,2))</f>
        <v>83</v>
      </c>
      <c r="M7" s="48">
        <f t="shared" si="0"/>
        <v>2237</v>
      </c>
      <c r="N7" s="37">
        <f t="shared" si="1"/>
        <v>80</v>
      </c>
      <c r="O7" s="83">
        <f t="shared" si="7"/>
        <v>44</v>
      </c>
      <c r="P7" s="33">
        <f t="shared" si="8"/>
        <v>80</v>
      </c>
      <c r="Q7" s="33">
        <f t="shared" si="9"/>
        <v>44</v>
      </c>
      <c r="R7" s="70" t="str">
        <f t="shared" si="2"/>
        <v>80</v>
      </c>
      <c r="S7" s="70">
        <f t="shared" si="3"/>
        <v>44</v>
      </c>
      <c r="T7" s="60">
        <f t="shared" si="10"/>
        <v>0</v>
      </c>
      <c r="U7" s="60">
        <f t="shared" si="11"/>
        <v>0</v>
      </c>
      <c r="V7" s="52"/>
    </row>
    <row r="8" spans="8:22" s="9" customFormat="1" ht="33" customHeight="1">
      <c r="H8" s="20" t="s">
        <v>2</v>
      </c>
      <c r="I8" s="13">
        <v>2059.3000000000002</v>
      </c>
      <c r="J8" s="13">
        <f t="shared" si="4"/>
        <v>41.18</v>
      </c>
      <c r="K8" s="43">
        <f t="shared" si="5"/>
        <v>41.2</v>
      </c>
      <c r="L8" s="14" t="str">
        <f t="shared" si="12"/>
        <v>30</v>
      </c>
      <c r="M8" s="15">
        <f t="shared" si="0"/>
        <v>2059.0000000000005</v>
      </c>
      <c r="N8" s="62">
        <f t="shared" si="1"/>
        <v>20</v>
      </c>
      <c r="O8" s="57">
        <f t="shared" si="7"/>
        <v>41</v>
      </c>
      <c r="P8" s="67">
        <f t="shared" si="8"/>
        <v>20</v>
      </c>
      <c r="Q8" s="67">
        <f t="shared" si="9"/>
        <v>41</v>
      </c>
      <c r="R8" s="42" t="str">
        <f t="shared" si="2"/>
        <v>20</v>
      </c>
      <c r="S8" s="42">
        <f t="shared" si="3"/>
        <v>41</v>
      </c>
      <c r="T8" s="47">
        <f t="shared" si="10"/>
        <v>0</v>
      </c>
      <c r="U8" s="47">
        <f t="shared" si="11"/>
        <v>0</v>
      </c>
      <c r="V8" s="59"/>
    </row>
    <row r="9" spans="8:22" s="9" customFormat="1" ht="33" customHeight="1">
      <c r="H9" s="20" t="s">
        <v>2</v>
      </c>
      <c r="I9" s="13">
        <v>1799.76</v>
      </c>
      <c r="J9" s="13">
        <f t="shared" si="4"/>
        <v>35.99</v>
      </c>
      <c r="K9" s="43">
        <f t="shared" si="5"/>
        <v>36</v>
      </c>
      <c r="L9" s="14" t="str">
        <f t="shared" si="12"/>
        <v>76</v>
      </c>
      <c r="M9" s="15">
        <f t="shared" si="0"/>
        <v>1799</v>
      </c>
      <c r="N9" s="62">
        <f t="shared" si="1"/>
        <v>0</v>
      </c>
      <c r="O9" s="57">
        <f t="shared" si="7"/>
        <v>36</v>
      </c>
      <c r="P9" s="67">
        <f t="shared" si="8"/>
        <v>0</v>
      </c>
      <c r="Q9" s="67">
        <f t="shared" si="9"/>
        <v>36</v>
      </c>
      <c r="R9" s="42" t="str">
        <f t="shared" si="2"/>
        <v>00</v>
      </c>
      <c r="S9" s="42">
        <f t="shared" si="3"/>
        <v>36</v>
      </c>
      <c r="T9" s="47">
        <f t="shared" si="10"/>
        <v>0</v>
      </c>
      <c r="U9" s="47">
        <f t="shared" si="11"/>
        <v>0</v>
      </c>
      <c r="V9" s="59"/>
    </row>
    <row r="10" spans="8:22" s="9" customFormat="1" ht="33" customHeight="1">
      <c r="H10" s="38" t="s">
        <v>2</v>
      </c>
      <c r="I10" s="39">
        <v>1984.8900000000003</v>
      </c>
      <c r="J10" s="39">
        <f t="shared" si="4"/>
        <v>39.69</v>
      </c>
      <c r="K10" s="43">
        <f t="shared" si="5"/>
        <v>39.700000000000003</v>
      </c>
      <c r="L10" s="55" t="str">
        <f t="shared" si="12"/>
        <v>89</v>
      </c>
      <c r="M10" s="48">
        <f t="shared" si="0"/>
        <v>1984.0000000000002</v>
      </c>
      <c r="N10" s="62">
        <f t="shared" si="1"/>
        <v>70.000000000000455</v>
      </c>
      <c r="O10" s="57">
        <f t="shared" si="7"/>
        <v>39</v>
      </c>
      <c r="P10" s="33">
        <f t="shared" si="8"/>
        <v>70.000000000000455</v>
      </c>
      <c r="Q10" s="33">
        <f t="shared" si="9"/>
        <v>39</v>
      </c>
      <c r="R10" s="70" t="str">
        <f t="shared" si="2"/>
        <v>70</v>
      </c>
      <c r="S10" s="70">
        <f t="shared" si="3"/>
        <v>39.000000000000007</v>
      </c>
      <c r="T10" s="47">
        <f t="shared" si="10"/>
        <v>4.5474735088646412E-13</v>
      </c>
      <c r="U10" s="47">
        <f t="shared" si="11"/>
        <v>7.1054273576010019E-15</v>
      </c>
      <c r="V10" s="24"/>
    </row>
    <row r="11" spans="8:22" s="9" customFormat="1" ht="33" customHeight="1">
      <c r="H11" s="20" t="s">
        <v>2</v>
      </c>
      <c r="I11" s="13">
        <v>1958.04</v>
      </c>
      <c r="J11" s="13">
        <f t="shared" si="4"/>
        <v>39.159999999999997</v>
      </c>
      <c r="K11" s="43">
        <f t="shared" si="5"/>
        <v>39.200000000000003</v>
      </c>
      <c r="L11" s="14" t="str">
        <f t="shared" si="12"/>
        <v>04</v>
      </c>
      <c r="M11" s="15">
        <f t="shared" si="0"/>
        <v>1958</v>
      </c>
      <c r="N11" s="62">
        <f t="shared" si="1"/>
        <v>20.000000000000455</v>
      </c>
      <c r="O11" s="57">
        <f t="shared" si="7"/>
        <v>39</v>
      </c>
      <c r="P11" s="67">
        <f t="shared" si="8"/>
        <v>20.000000000000455</v>
      </c>
      <c r="Q11" s="67">
        <f t="shared" si="9"/>
        <v>39</v>
      </c>
      <c r="R11" s="42" t="str">
        <f t="shared" si="2"/>
        <v>20</v>
      </c>
      <c r="S11" s="42">
        <f t="shared" si="3"/>
        <v>39.000000000000007</v>
      </c>
      <c r="T11" s="47">
        <f t="shared" si="10"/>
        <v>4.5474735088646412E-13</v>
      </c>
      <c r="U11" s="47">
        <f t="shared" si="11"/>
        <v>7.1054273576010019E-15</v>
      </c>
      <c r="V11" s="59"/>
    </row>
    <row r="12" spans="8:22" s="9" customFormat="1" ht="33" customHeight="1">
      <c r="H12" s="20" t="s">
        <v>2</v>
      </c>
      <c r="I12" s="13">
        <v>1898.5700000000002</v>
      </c>
      <c r="J12" s="13">
        <f t="shared" si="4"/>
        <v>37.97</v>
      </c>
      <c r="K12" s="43">
        <f t="shared" si="5"/>
        <v>38</v>
      </c>
      <c r="L12" s="14" t="str">
        <f t="shared" si="12"/>
        <v>57</v>
      </c>
      <c r="M12" s="15">
        <f t="shared" si="0"/>
        <v>1898.0000000000002</v>
      </c>
      <c r="N12" s="62">
        <f t="shared" si="1"/>
        <v>0</v>
      </c>
      <c r="O12" s="57">
        <f t="shared" si="7"/>
        <v>38</v>
      </c>
      <c r="P12" s="67">
        <f t="shared" si="8"/>
        <v>0</v>
      </c>
      <c r="Q12" s="67">
        <f t="shared" si="9"/>
        <v>38</v>
      </c>
      <c r="R12" s="42" t="str">
        <f t="shared" si="2"/>
        <v>00</v>
      </c>
      <c r="S12" s="42">
        <f t="shared" si="3"/>
        <v>38</v>
      </c>
      <c r="T12" s="47">
        <f t="shared" si="10"/>
        <v>0</v>
      </c>
      <c r="U12" s="47">
        <f t="shared" si="11"/>
        <v>0</v>
      </c>
      <c r="V12" s="59"/>
    </row>
    <row r="13" spans="8:22" s="9" customFormat="1" ht="33" customHeight="1">
      <c r="H13" s="38" t="s">
        <v>2</v>
      </c>
      <c r="I13" s="39">
        <v>1742.4499999999998</v>
      </c>
      <c r="J13" s="39">
        <f t="shared" si="4"/>
        <v>34.840000000000003</v>
      </c>
      <c r="K13" s="43">
        <f t="shared" si="5"/>
        <v>34.9</v>
      </c>
      <c r="L13" s="55" t="str">
        <f t="shared" si="12"/>
        <v>45</v>
      </c>
      <c r="M13" s="48">
        <f t="shared" si="0"/>
        <v>1741.9999999999998</v>
      </c>
      <c r="N13" s="62">
        <f t="shared" si="1"/>
        <v>90</v>
      </c>
      <c r="O13" s="57">
        <f t="shared" si="7"/>
        <v>34</v>
      </c>
      <c r="P13" s="33">
        <f t="shared" si="8"/>
        <v>90</v>
      </c>
      <c r="Q13" s="33">
        <f t="shared" si="9"/>
        <v>34</v>
      </c>
      <c r="R13" s="70" t="str">
        <f t="shared" si="2"/>
        <v>90</v>
      </c>
      <c r="S13" s="70">
        <f t="shared" si="3"/>
        <v>34</v>
      </c>
      <c r="T13" s="47">
        <f t="shared" si="10"/>
        <v>0</v>
      </c>
      <c r="U13" s="47">
        <f t="shared" si="11"/>
        <v>0</v>
      </c>
      <c r="V13" s="24"/>
    </row>
    <row r="14" spans="8:22" s="9" customFormat="1" ht="33" customHeight="1">
      <c r="H14" s="38" t="s">
        <v>2</v>
      </c>
      <c r="I14" s="39">
        <v>1591.45</v>
      </c>
      <c r="J14" s="39">
        <f t="shared" si="4"/>
        <v>31.82</v>
      </c>
      <c r="K14" s="43">
        <f t="shared" si="5"/>
        <v>31.900000000000002</v>
      </c>
      <c r="L14" s="55" t="str">
        <f t="shared" si="12"/>
        <v>45</v>
      </c>
      <c r="M14" s="48">
        <f t="shared" si="0"/>
        <v>1591</v>
      </c>
      <c r="N14" s="62">
        <f t="shared" si="1"/>
        <v>90</v>
      </c>
      <c r="O14" s="57">
        <f t="shared" si="7"/>
        <v>31</v>
      </c>
      <c r="P14" s="33">
        <f t="shared" si="8"/>
        <v>90</v>
      </c>
      <c r="Q14" s="33">
        <f t="shared" si="9"/>
        <v>31</v>
      </c>
      <c r="R14" s="70" t="str">
        <f t="shared" si="2"/>
        <v>90</v>
      </c>
      <c r="S14" s="70">
        <f t="shared" si="3"/>
        <v>31</v>
      </c>
      <c r="T14" s="47">
        <f t="shared" si="10"/>
        <v>0</v>
      </c>
      <c r="U14" s="47">
        <f t="shared" si="11"/>
        <v>0</v>
      </c>
      <c r="V14" s="24"/>
    </row>
    <row r="15" spans="8:22" s="9" customFormat="1" ht="33" customHeight="1">
      <c r="H15" s="38" t="s">
        <v>2</v>
      </c>
      <c r="I15" s="39">
        <v>1479.05</v>
      </c>
      <c r="J15" s="39">
        <f t="shared" si="4"/>
        <v>29.58</v>
      </c>
      <c r="K15" s="43">
        <f t="shared" si="5"/>
        <v>29.6</v>
      </c>
      <c r="L15" s="55" t="str">
        <f t="shared" si="12"/>
        <v>05</v>
      </c>
      <c r="M15" s="48">
        <f t="shared" si="0"/>
        <v>1479</v>
      </c>
      <c r="N15" s="62">
        <f t="shared" si="1"/>
        <v>60</v>
      </c>
      <c r="O15" s="57">
        <f t="shared" si="7"/>
        <v>29</v>
      </c>
      <c r="P15" s="33">
        <f t="shared" si="8"/>
        <v>60</v>
      </c>
      <c r="Q15" s="33">
        <f t="shared" si="9"/>
        <v>29</v>
      </c>
      <c r="R15" s="70" t="str">
        <f t="shared" si="2"/>
        <v>60</v>
      </c>
      <c r="S15" s="70">
        <f t="shared" si="3"/>
        <v>29</v>
      </c>
      <c r="T15" s="47">
        <f t="shared" si="10"/>
        <v>0</v>
      </c>
      <c r="U15" s="47">
        <f t="shared" si="11"/>
        <v>0</v>
      </c>
      <c r="V15" s="24"/>
    </row>
    <row r="16" spans="8:22" s="9" customFormat="1" ht="33" customHeight="1">
      <c r="H16" s="38" t="s">
        <v>2</v>
      </c>
      <c r="I16" s="39">
        <v>1570.6400000000003</v>
      </c>
      <c r="J16" s="39">
        <f t="shared" si="4"/>
        <v>31.41</v>
      </c>
      <c r="K16" s="43">
        <f t="shared" si="5"/>
        <v>31.5</v>
      </c>
      <c r="L16" s="55" t="str">
        <f t="shared" si="12"/>
        <v>64</v>
      </c>
      <c r="M16" s="48">
        <f t="shared" si="0"/>
        <v>1570.0000000000002</v>
      </c>
      <c r="N16" s="62">
        <f t="shared" si="1"/>
        <v>50</v>
      </c>
      <c r="O16" s="57">
        <f t="shared" si="7"/>
        <v>31</v>
      </c>
      <c r="P16" s="33">
        <f t="shared" si="8"/>
        <v>50</v>
      </c>
      <c r="Q16" s="33">
        <f t="shared" si="9"/>
        <v>31</v>
      </c>
      <c r="R16" s="70" t="str">
        <f t="shared" si="2"/>
        <v>50</v>
      </c>
      <c r="S16" s="70">
        <f t="shared" si="3"/>
        <v>31</v>
      </c>
      <c r="T16" s="47">
        <f t="shared" si="10"/>
        <v>0</v>
      </c>
      <c r="U16" s="47">
        <f t="shared" si="11"/>
        <v>0</v>
      </c>
      <c r="V16" s="24"/>
    </row>
    <row r="17" spans="8:22" s="9" customFormat="1" ht="33" customHeight="1">
      <c r="H17" s="20" t="s">
        <v>2</v>
      </c>
      <c r="I17" s="13">
        <v>1202.83</v>
      </c>
      <c r="J17" s="13">
        <f t="shared" si="4"/>
        <v>24.05</v>
      </c>
      <c r="K17" s="43">
        <f t="shared" si="5"/>
        <v>24.1</v>
      </c>
      <c r="L17" s="14" t="str">
        <f t="shared" si="12"/>
        <v>83</v>
      </c>
      <c r="M17" s="15">
        <f t="shared" si="0"/>
        <v>1202</v>
      </c>
      <c r="N17" s="62">
        <f t="shared" si="1"/>
        <v>10</v>
      </c>
      <c r="O17" s="57">
        <f t="shared" si="7"/>
        <v>24</v>
      </c>
      <c r="P17" s="67">
        <f t="shared" si="8"/>
        <v>10</v>
      </c>
      <c r="Q17" s="67">
        <f t="shared" si="9"/>
        <v>24</v>
      </c>
      <c r="R17" s="42" t="str">
        <f t="shared" si="2"/>
        <v>10</v>
      </c>
      <c r="S17" s="42">
        <f t="shared" si="3"/>
        <v>24</v>
      </c>
      <c r="T17" s="47">
        <f t="shared" si="10"/>
        <v>0</v>
      </c>
      <c r="U17" s="47">
        <f t="shared" si="11"/>
        <v>0</v>
      </c>
      <c r="V17" s="59"/>
    </row>
    <row r="18" spans="8:22" s="9" customFormat="1" ht="33" customHeight="1">
      <c r="H18" s="38" t="s">
        <v>2</v>
      </c>
      <c r="I18" s="39">
        <v>1190.4000000000001</v>
      </c>
      <c r="J18" s="39">
        <f t="shared" si="4"/>
        <v>23.8</v>
      </c>
      <c r="K18" s="43">
        <f t="shared" si="5"/>
        <v>23.900000000000002</v>
      </c>
      <c r="L18" s="55" t="str">
        <f t="shared" si="6"/>
        <v>40</v>
      </c>
      <c r="M18" s="48">
        <f t="shared" si="0"/>
        <v>1190.0000000000002</v>
      </c>
      <c r="N18" s="62">
        <f t="shared" si="1"/>
        <v>90</v>
      </c>
      <c r="O18" s="57">
        <f t="shared" si="7"/>
        <v>23</v>
      </c>
      <c r="P18" s="33">
        <f t="shared" si="8"/>
        <v>90</v>
      </c>
      <c r="Q18" s="33">
        <f t="shared" si="9"/>
        <v>23</v>
      </c>
      <c r="R18" s="70" t="str">
        <f t="shared" si="2"/>
        <v>90</v>
      </c>
      <c r="S18" s="70">
        <f t="shared" si="3"/>
        <v>23</v>
      </c>
      <c r="T18" s="47">
        <f t="shared" si="10"/>
        <v>0</v>
      </c>
      <c r="U18" s="47">
        <f t="shared" si="11"/>
        <v>0</v>
      </c>
      <c r="V18" s="24"/>
    </row>
    <row r="19" spans="8:22" s="9" customFormat="1" ht="33" customHeight="1">
      <c r="H19" s="20" t="s">
        <v>2</v>
      </c>
      <c r="I19" s="13">
        <v>1461.62</v>
      </c>
      <c r="J19" s="13">
        <f t="shared" si="4"/>
        <v>29.23</v>
      </c>
      <c r="K19" s="43">
        <f t="shared" si="5"/>
        <v>29.3</v>
      </c>
      <c r="L19" s="14" t="str">
        <f t="shared" si="6"/>
        <v>62</v>
      </c>
      <c r="M19" s="15">
        <f t="shared" si="0"/>
        <v>1461</v>
      </c>
      <c r="N19" s="62">
        <f t="shared" si="1"/>
        <v>30</v>
      </c>
      <c r="O19" s="57">
        <f t="shared" si="7"/>
        <v>29</v>
      </c>
      <c r="P19" s="67">
        <f t="shared" si="8"/>
        <v>30</v>
      </c>
      <c r="Q19" s="67">
        <f t="shared" si="9"/>
        <v>29</v>
      </c>
      <c r="R19" s="42" t="str">
        <f t="shared" si="2"/>
        <v>30</v>
      </c>
      <c r="S19" s="42">
        <f t="shared" si="3"/>
        <v>29</v>
      </c>
      <c r="T19" s="47">
        <f t="shared" si="10"/>
        <v>0</v>
      </c>
      <c r="U19" s="47">
        <f t="shared" si="11"/>
        <v>0</v>
      </c>
      <c r="V19" s="59"/>
    </row>
    <row r="20" spans="8:22" s="9" customFormat="1" ht="33" customHeight="1">
      <c r="H20" s="38" t="s">
        <v>2</v>
      </c>
      <c r="I20" s="39">
        <v>1534.72</v>
      </c>
      <c r="J20" s="39">
        <f t="shared" si="4"/>
        <v>30.69</v>
      </c>
      <c r="K20" s="43">
        <f t="shared" si="5"/>
        <v>30.700000000000003</v>
      </c>
      <c r="L20" s="55" t="str">
        <f t="shared" si="6"/>
        <v>72</v>
      </c>
      <c r="M20" s="48">
        <f t="shared" si="0"/>
        <v>1534</v>
      </c>
      <c r="N20" s="62">
        <f t="shared" si="1"/>
        <v>70.000000000000455</v>
      </c>
      <c r="O20" s="57">
        <f t="shared" si="7"/>
        <v>30</v>
      </c>
      <c r="P20" s="33">
        <f t="shared" si="8"/>
        <v>70.000000000000455</v>
      </c>
      <c r="Q20" s="33">
        <f t="shared" si="9"/>
        <v>30</v>
      </c>
      <c r="R20" s="70" t="str">
        <f t="shared" si="2"/>
        <v>70</v>
      </c>
      <c r="S20" s="70">
        <f t="shared" si="3"/>
        <v>30.000000000000004</v>
      </c>
      <c r="T20" s="47">
        <f t="shared" si="10"/>
        <v>4.5474735088646412E-13</v>
      </c>
      <c r="U20" s="47">
        <f t="shared" si="11"/>
        <v>3.5527136788005009E-15</v>
      </c>
      <c r="V20" s="24"/>
    </row>
    <row r="21" spans="8:22" s="9" customFormat="1" ht="33" customHeight="1">
      <c r="H21" s="20" t="s">
        <v>2</v>
      </c>
      <c r="I21" s="13">
        <v>1467.71</v>
      </c>
      <c r="J21" s="13">
        <f t="shared" si="4"/>
        <v>29.35</v>
      </c>
      <c r="K21" s="43">
        <f t="shared" si="5"/>
        <v>29.400000000000002</v>
      </c>
      <c r="L21" s="14" t="str">
        <f t="shared" si="6"/>
        <v>71</v>
      </c>
      <c r="M21" s="15">
        <f t="shared" si="0"/>
        <v>1467</v>
      </c>
      <c r="N21" s="62">
        <f t="shared" si="1"/>
        <v>40</v>
      </c>
      <c r="O21" s="57">
        <f t="shared" si="7"/>
        <v>29</v>
      </c>
      <c r="P21" s="67">
        <f t="shared" si="8"/>
        <v>40</v>
      </c>
      <c r="Q21" s="67">
        <f t="shared" si="9"/>
        <v>29</v>
      </c>
      <c r="R21" s="42" t="str">
        <f t="shared" si="2"/>
        <v>40</v>
      </c>
      <c r="S21" s="42">
        <f t="shared" si="3"/>
        <v>29</v>
      </c>
      <c r="T21" s="47">
        <f t="shared" si="10"/>
        <v>0</v>
      </c>
      <c r="U21" s="47">
        <f t="shared" si="11"/>
        <v>0</v>
      </c>
      <c r="V21" s="59"/>
    </row>
    <row r="22" spans="8:22" s="9" customFormat="1" ht="33" customHeight="1">
      <c r="H22" s="20" t="s">
        <v>2</v>
      </c>
      <c r="I22" s="13">
        <v>1397.6699999999998</v>
      </c>
      <c r="J22" s="13">
        <f t="shared" si="4"/>
        <v>27.95</v>
      </c>
      <c r="K22" s="43">
        <f t="shared" si="5"/>
        <v>28</v>
      </c>
      <c r="L22" s="14" t="str">
        <f t="shared" si="6"/>
        <v>67</v>
      </c>
      <c r="M22" s="15">
        <f t="shared" si="0"/>
        <v>1396.9999999999998</v>
      </c>
      <c r="N22" s="62">
        <f t="shared" si="1"/>
        <v>0</v>
      </c>
      <c r="O22" s="57">
        <f t="shared" si="7"/>
        <v>28</v>
      </c>
      <c r="P22" s="67">
        <f t="shared" si="8"/>
        <v>0</v>
      </c>
      <c r="Q22" s="67">
        <f t="shared" si="9"/>
        <v>28</v>
      </c>
      <c r="R22" s="42" t="str">
        <f t="shared" si="2"/>
        <v>00</v>
      </c>
      <c r="S22" s="42">
        <f t="shared" si="3"/>
        <v>28</v>
      </c>
      <c r="T22" s="47">
        <f t="shared" si="10"/>
        <v>0</v>
      </c>
      <c r="U22" s="47">
        <f t="shared" si="11"/>
        <v>0</v>
      </c>
      <c r="V22" s="59"/>
    </row>
    <row r="23" spans="8:22" s="9" customFormat="1" ht="33" customHeight="1">
      <c r="H23" s="20" t="s">
        <v>2</v>
      </c>
      <c r="I23" s="13">
        <v>1360.9499999999998</v>
      </c>
      <c r="J23" s="13">
        <f t="shared" si="4"/>
        <v>27.21</v>
      </c>
      <c r="K23" s="43">
        <f t="shared" si="5"/>
        <v>27.3</v>
      </c>
      <c r="L23" s="14" t="str">
        <f t="shared" si="6"/>
        <v>95</v>
      </c>
      <c r="M23" s="15">
        <f t="shared" si="0"/>
        <v>1359.9999999999998</v>
      </c>
      <c r="N23" s="62">
        <f t="shared" si="1"/>
        <v>30</v>
      </c>
      <c r="O23" s="57">
        <f t="shared" si="7"/>
        <v>27</v>
      </c>
      <c r="P23" s="67">
        <f t="shared" si="8"/>
        <v>30</v>
      </c>
      <c r="Q23" s="67">
        <f t="shared" si="9"/>
        <v>27</v>
      </c>
      <c r="R23" s="42" t="str">
        <f t="shared" si="2"/>
        <v>30</v>
      </c>
      <c r="S23" s="42">
        <f t="shared" si="3"/>
        <v>27</v>
      </c>
      <c r="T23" s="47">
        <f t="shared" si="10"/>
        <v>0</v>
      </c>
      <c r="U23" s="47">
        <f t="shared" si="11"/>
        <v>0</v>
      </c>
      <c r="V23" s="59"/>
    </row>
    <row r="24" spans="8:22" s="9" customFormat="1" ht="33" customHeight="1">
      <c r="H24" s="38" t="s">
        <v>2</v>
      </c>
      <c r="I24" s="39">
        <v>2039.06</v>
      </c>
      <c r="J24" s="39">
        <f t="shared" si="4"/>
        <v>40.78</v>
      </c>
      <c r="K24" s="43">
        <f t="shared" si="5"/>
        <v>40.800000000000004</v>
      </c>
      <c r="L24" s="55" t="str">
        <f t="shared" si="6"/>
        <v>06</v>
      </c>
      <c r="M24" s="48">
        <f t="shared" si="0"/>
        <v>2039</v>
      </c>
      <c r="N24" s="62">
        <f t="shared" si="1"/>
        <v>80.000000000000455</v>
      </c>
      <c r="O24" s="57">
        <f t="shared" si="7"/>
        <v>40</v>
      </c>
      <c r="P24" s="33">
        <f t="shared" si="8"/>
        <v>80.000000000000455</v>
      </c>
      <c r="Q24" s="33">
        <f t="shared" si="9"/>
        <v>40</v>
      </c>
      <c r="R24" s="70" t="str">
        <f t="shared" si="2"/>
        <v>80</v>
      </c>
      <c r="S24" s="70">
        <f t="shared" si="3"/>
        <v>40.000000000000007</v>
      </c>
      <c r="T24" s="47">
        <f t="shared" si="10"/>
        <v>4.5474735088646412E-13</v>
      </c>
      <c r="U24" s="47">
        <f t="shared" si="11"/>
        <v>7.1054273576010019E-15</v>
      </c>
      <c r="V24" s="24"/>
    </row>
    <row r="25" spans="8:22" s="9" customFormat="1" ht="33" customHeight="1">
      <c r="H25" s="20" t="s">
        <v>2</v>
      </c>
      <c r="I25" s="13">
        <v>1916.1599999999999</v>
      </c>
      <c r="J25" s="13">
        <f t="shared" si="4"/>
        <v>38.32</v>
      </c>
      <c r="K25" s="43">
        <f t="shared" si="5"/>
        <v>38.4</v>
      </c>
      <c r="L25" s="14" t="str">
        <f t="shared" si="6"/>
        <v>16</v>
      </c>
      <c r="M25" s="15">
        <f t="shared" si="0"/>
        <v>1916</v>
      </c>
      <c r="N25" s="62">
        <f t="shared" si="1"/>
        <v>40</v>
      </c>
      <c r="O25" s="57">
        <f t="shared" si="7"/>
        <v>38</v>
      </c>
      <c r="P25" s="67">
        <f t="shared" si="8"/>
        <v>40</v>
      </c>
      <c r="Q25" s="67">
        <f t="shared" si="9"/>
        <v>38</v>
      </c>
      <c r="R25" s="42" t="str">
        <f t="shared" si="2"/>
        <v>40</v>
      </c>
      <c r="S25" s="42">
        <f t="shared" si="3"/>
        <v>38</v>
      </c>
      <c r="T25" s="47">
        <f t="shared" si="10"/>
        <v>0</v>
      </c>
      <c r="U25" s="47">
        <f t="shared" si="11"/>
        <v>0</v>
      </c>
      <c r="V25" s="59"/>
    </row>
    <row r="26" spans="8:22" s="9" customFormat="1" ht="33" customHeight="1" thickBot="1">
      <c r="H26" s="30" t="s">
        <v>2</v>
      </c>
      <c r="I26" s="27">
        <v>1172.0899999999999</v>
      </c>
      <c r="J26" s="27">
        <f t="shared" si="4"/>
        <v>23.44</v>
      </c>
      <c r="K26" s="26">
        <f t="shared" si="5"/>
        <v>23.5</v>
      </c>
      <c r="L26" s="66" t="str">
        <f t="shared" si="6"/>
        <v>09</v>
      </c>
      <c r="M26" s="41">
        <f t="shared" si="0"/>
        <v>1171.9999999999998</v>
      </c>
      <c r="N26" s="54">
        <f t="shared" si="1"/>
        <v>50</v>
      </c>
      <c r="O26" s="57">
        <f t="shared" si="7"/>
        <v>23</v>
      </c>
      <c r="P26" s="46">
        <f t="shared" si="8"/>
        <v>50</v>
      </c>
      <c r="Q26" s="46">
        <f t="shared" si="9"/>
        <v>23</v>
      </c>
      <c r="R26" s="61" t="str">
        <f t="shared" si="2"/>
        <v>50</v>
      </c>
      <c r="S26" s="61">
        <f t="shared" si="3"/>
        <v>23</v>
      </c>
      <c r="T26" s="32">
        <f t="shared" si="10"/>
        <v>0</v>
      </c>
      <c r="U26" s="32">
        <f t="shared" si="11"/>
        <v>0</v>
      </c>
      <c r="V26" s="69"/>
    </row>
    <row r="27" spans="8:22" s="6" customFormat="1" ht="65.099999999999994" customHeight="1" thickTop="1" thickBot="1">
      <c r="H27" s="74" t="s">
        <v>3</v>
      </c>
      <c r="I27" s="75"/>
      <c r="J27" s="75"/>
      <c r="K27" s="65">
        <f>SUM(K4:K26)</f>
        <v>828.69999999999982</v>
      </c>
      <c r="L27" s="75" t="s">
        <v>5</v>
      </c>
      <c r="M27" s="75"/>
      <c r="N27" s="35">
        <f>IF(SUM(N4:N26)=0,0,MOD(SUM(N4:N26),100))</f>
        <v>70.000000000001819</v>
      </c>
      <c r="O27" s="35">
        <f>IF(SUM(O4:O26)=0,"",SUM(O4:O26)+INT(SUM(N4:N26)/100))</f>
        <v>828</v>
      </c>
      <c r="P27" s="45"/>
      <c r="Q27" s="45"/>
      <c r="R27" s="45"/>
      <c r="S27" s="45"/>
      <c r="T27" s="58">
        <f>IF(SUM(T4:T26)=0,0,MOD(SUM(T4:T26),100))</f>
        <v>1.8189894035458565E-12</v>
      </c>
      <c r="U27" s="58">
        <f>IF(SUM(U4:U26)=0,"",SUM(U4:U26)+INT(SUM(T4:T26)/100))</f>
        <v>2.4868995751603507E-14</v>
      </c>
      <c r="V27" s="51"/>
    </row>
    <row r="28" spans="8:22" ht="45.75" thickTop="1">
      <c r="H28" s="7"/>
      <c r="L28" s="8"/>
      <c r="M28" s="7"/>
      <c r="N28" s="8"/>
      <c r="O28" s="7"/>
    </row>
    <row r="29" spans="8:22" ht="50.1" customHeight="1">
      <c r="H29" s="2"/>
      <c r="L29" s="2"/>
      <c r="M29" s="2"/>
      <c r="O29" s="2"/>
    </row>
    <row r="30" spans="8:22" s="5" customFormat="1" ht="59.25"/>
    <row r="31" spans="8:22" s="5" customFormat="1" ht="59.25"/>
    <row r="32" spans="8:22" ht="30">
      <c r="H32" s="2"/>
      <c r="L32" s="2"/>
      <c r="M32" s="2"/>
      <c r="N32" s="2"/>
      <c r="O32" s="2"/>
    </row>
    <row r="33" spans="8:8">
      <c r="H33" s="1"/>
    </row>
  </sheetData>
  <mergeCells count="7">
    <mergeCell ref="T1:U3"/>
    <mergeCell ref="H27:J27"/>
    <mergeCell ref="H1:K2"/>
    <mergeCell ref="N2:O2"/>
    <mergeCell ref="L1:O1"/>
    <mergeCell ref="L27:M27"/>
    <mergeCell ref="L2:M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saiedbiram</dc:creator>
  <cp:lastModifiedBy>Pc</cp:lastModifiedBy>
  <dcterms:created xsi:type="dcterms:W3CDTF">2015-04-07T03:50:47Z</dcterms:created>
  <dcterms:modified xsi:type="dcterms:W3CDTF">2015-04-12T17:59:15Z</dcterms:modified>
</cp:coreProperties>
</file>