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00" windowHeight="9990"/>
  </bookViews>
  <sheets>
    <sheet name="Feuil1" sheetId="1" r:id="rId1"/>
  </sheets>
  <definedNames>
    <definedName name="_xlnm._FilterDatabase" localSheetId="0" hidden="1">Feuil1!$A$15:$K$123</definedName>
  </definedNames>
  <calcPr calcId="124519"/>
</workbook>
</file>

<file path=xl/calcChain.xml><?xml version="1.0" encoding="utf-8"?>
<calcChain xmlns="http://schemas.openxmlformats.org/spreadsheetml/2006/main">
  <c r="K121" i="1"/>
  <c r="H121"/>
  <c r="K120"/>
  <c r="H120"/>
  <c r="K119"/>
  <c r="H119"/>
  <c r="K118"/>
  <c r="H118"/>
  <c r="K117"/>
  <c r="H117"/>
  <c r="K116"/>
  <c r="H116"/>
  <c r="K115"/>
  <c r="H115"/>
  <c r="H112"/>
  <c r="K112" s="1"/>
  <c r="H111"/>
  <c r="K111" s="1"/>
  <c r="H110"/>
  <c r="K110" s="1"/>
  <c r="H109"/>
  <c r="K109" s="1"/>
  <c r="H108"/>
  <c r="K108" s="1"/>
  <c r="H107"/>
  <c r="K107" s="1"/>
  <c r="H103"/>
  <c r="K103" s="1"/>
  <c r="H102"/>
  <c r="K102" s="1"/>
  <c r="H101"/>
  <c r="K101" s="1"/>
  <c r="H100"/>
  <c r="K100" s="1"/>
  <c r="H99"/>
  <c r="K99" s="1"/>
  <c r="H98"/>
  <c r="K98" s="1"/>
  <c r="H94"/>
  <c r="K94" s="1"/>
  <c r="H93"/>
  <c r="K93" s="1"/>
  <c r="H92"/>
  <c r="K92" s="1"/>
  <c r="H91"/>
  <c r="K91" s="1"/>
  <c r="H90"/>
  <c r="K90" s="1"/>
  <c r="H89"/>
  <c r="K89" s="1"/>
  <c r="H85"/>
  <c r="K85" s="1"/>
  <c r="H84"/>
  <c r="K84" s="1"/>
  <c r="H83"/>
  <c r="K83" s="1"/>
  <c r="H82"/>
  <c r="K82" s="1"/>
  <c r="H81"/>
  <c r="K81" s="1"/>
  <c r="H80"/>
  <c r="K80" s="1"/>
  <c r="H76"/>
  <c r="K76" s="1"/>
  <c r="H75"/>
  <c r="K75" s="1"/>
  <c r="H74"/>
  <c r="K74" s="1"/>
  <c r="H73"/>
  <c r="K73" s="1"/>
  <c r="H72"/>
  <c r="K72" s="1"/>
  <c r="H71"/>
  <c r="K71" s="1"/>
  <c r="H67"/>
  <c r="K67" s="1"/>
  <c r="H66"/>
  <c r="K66" s="1"/>
  <c r="H65"/>
  <c r="K65" s="1"/>
  <c r="H64"/>
  <c r="K64" s="1"/>
  <c r="H63"/>
  <c r="K63" s="1"/>
  <c r="H62"/>
  <c r="K62" s="1"/>
  <c r="H58"/>
  <c r="K58" s="1"/>
  <c r="H57"/>
  <c r="K57" s="1"/>
  <c r="H56"/>
  <c r="K56" s="1"/>
  <c r="H55"/>
  <c r="K55" s="1"/>
  <c r="H54"/>
  <c r="K54" s="1"/>
  <c r="H53"/>
  <c r="K53" s="1"/>
  <c r="H49"/>
  <c r="K49" s="1"/>
  <c r="H48"/>
  <c r="K48" s="1"/>
  <c r="H47"/>
  <c r="K47" s="1"/>
  <c r="H46"/>
  <c r="K46" s="1"/>
  <c r="H45"/>
  <c r="K45" s="1"/>
  <c r="H44"/>
  <c r="K44" s="1"/>
  <c r="H40"/>
  <c r="K40" s="1"/>
  <c r="H39"/>
  <c r="K39" s="1"/>
  <c r="H38"/>
  <c r="K38" s="1"/>
  <c r="H37"/>
  <c r="K37" s="1"/>
  <c r="H36"/>
  <c r="K36" s="1"/>
  <c r="H35"/>
  <c r="K35" s="1"/>
  <c r="K31"/>
  <c r="H31"/>
  <c r="K30"/>
  <c r="H30"/>
  <c r="K29"/>
  <c r="H29"/>
  <c r="K28"/>
  <c r="H28"/>
  <c r="K27"/>
  <c r="H27"/>
  <c r="K26"/>
  <c r="H26"/>
  <c r="H25"/>
  <c r="K22"/>
  <c r="H22"/>
  <c r="K21"/>
  <c r="H21"/>
  <c r="H20"/>
  <c r="K20" s="1"/>
  <c r="H19"/>
  <c r="K19" s="1"/>
  <c r="K16" s="1"/>
  <c r="K18"/>
  <c r="H18"/>
  <c r="K17"/>
  <c r="H17"/>
  <c r="H16" s="1"/>
  <c r="D9"/>
  <c r="K52" l="1"/>
  <c r="H61"/>
  <c r="H97"/>
  <c r="K97"/>
  <c r="K88"/>
  <c r="K34"/>
  <c r="H43"/>
  <c r="K70"/>
  <c r="H79"/>
  <c r="K106"/>
  <c r="H34"/>
  <c r="H52"/>
  <c r="H70"/>
  <c r="H88"/>
  <c r="H106"/>
  <c r="K25"/>
  <c r="K43"/>
  <c r="K61"/>
  <c r="K79"/>
  <c r="D7" l="1"/>
  <c r="B7"/>
</calcChain>
</file>

<file path=xl/sharedStrings.xml><?xml version="1.0" encoding="utf-8"?>
<sst xmlns="http://schemas.openxmlformats.org/spreadsheetml/2006/main" count="100" uniqueCount="35">
  <si>
    <t>CHIFFRE D'AFFAIRE</t>
  </si>
  <si>
    <t>TOTAL CREDITS</t>
  </si>
  <si>
    <t>CREDITS CLIENT:</t>
  </si>
  <si>
    <t>CLIENT</t>
  </si>
  <si>
    <t>N° FACTURE</t>
  </si>
  <si>
    <t>MONTANT</t>
  </si>
  <si>
    <t xml:space="preserve">ETAT </t>
  </si>
  <si>
    <t>N° CHEQUE</t>
  </si>
  <si>
    <t>RESTE</t>
  </si>
  <si>
    <t>JANVIER</t>
  </si>
  <si>
    <t>TOTAL :</t>
  </si>
  <si>
    <t>CREDIT :</t>
  </si>
  <si>
    <t>P</t>
  </si>
  <si>
    <t>0090278</t>
  </si>
  <si>
    <t>0266520</t>
  </si>
  <si>
    <t>0089985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</si>
  <si>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</si>
  <si>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</si>
  <si>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</si>
  <si>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</si>
  <si>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</si>
  <si>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</si>
  <si>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</si>
  <si>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</si>
  <si>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</si>
  <si>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</si>
  <si>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</si>
  <si>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CLIENT A</t>
  </si>
  <si>
    <t>CLIENT B</t>
  </si>
  <si>
    <t>هنا يمكنني البحث عن مجموع ديون اي عميل باختيار اسمه من القائمة</t>
  </si>
  <si>
    <t>و هنا أريد أن أضع مبلغا معينا ليظهر لي اسم العميل الذي عليه هذا المجموع من الديون</t>
  </si>
  <si>
    <t>المبلغ</t>
  </si>
  <si>
    <t>CLIENT C</t>
  </si>
  <si>
    <t>CLIENT D</t>
  </si>
  <si>
    <t>اسم العميل ؟؟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</si>
</sst>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rgb="FF00FF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0" xfId="0" applyFont="1" applyFill="1" applyAlignment="1" applyProtection="1">
      <alignment horizontal="center" vertical="center"/>
    </xf>
    <xf numFmtId="49" fontId="2" fillId="2" borderId="0" xfId="0" applyNumberFormat="1" applyFont="1" applyFill="1" applyAlignment="1" applyProtection="1">
      <alignment horizontal="center" vertical="center"/>
    </xf>
    <xf numFmtId="0" fontId="0" fillId="2" borderId="0" xfId="0" applyFill="1" applyProtection="1"/>
    <xf numFmtId="0" fontId="2" fillId="2" borderId="0" xfId="0" applyFont="1" applyFill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49" fontId="2" fillId="2" borderId="0" xfId="0" applyNumberFormat="1" applyFont="1" applyFill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4" fontId="6" fillId="4" borderId="1" xfId="0" applyNumberFormat="1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0" fillId="2" borderId="0" xfId="0" applyFill="1"/>
    <xf numFmtId="49" fontId="0" fillId="2" borderId="0" xfId="0" applyNumberFormat="1" applyFill="1" applyProtection="1"/>
    <xf numFmtId="0" fontId="7" fillId="5" borderId="1" xfId="0" applyFont="1" applyFill="1" applyBorder="1" applyAlignment="1">
      <alignment horizontal="right" vertical="center"/>
    </xf>
    <xf numFmtId="0" fontId="8" fillId="5" borderId="2" xfId="0" applyFont="1" applyFill="1" applyBorder="1" applyAlignment="1" applyProtection="1">
      <alignment vertical="center"/>
      <protection locked="0"/>
    </xf>
    <xf numFmtId="4" fontId="5" fillId="4" borderId="1" xfId="0" applyNumberFormat="1" applyFont="1" applyFill="1" applyBorder="1" applyAlignment="1">
      <alignment horizontal="center"/>
    </xf>
    <xf numFmtId="4" fontId="5" fillId="4" borderId="3" xfId="0" applyNumberFormat="1" applyFont="1" applyFill="1" applyBorder="1" applyAlignment="1">
      <alignment horizontal="center"/>
    </xf>
    <xf numFmtId="4" fontId="9" fillId="2" borderId="4" xfId="0" applyNumberFormat="1" applyFont="1" applyFill="1" applyBorder="1" applyAlignment="1"/>
    <xf numFmtId="4" fontId="9" fillId="2" borderId="0" xfId="0" applyNumberFormat="1" applyFont="1" applyFill="1" applyBorder="1" applyAlignment="1"/>
    <xf numFmtId="49" fontId="0" fillId="2" borderId="0" xfId="0" applyNumberFormat="1" applyFill="1"/>
    <xf numFmtId="0" fontId="0" fillId="6" borderId="5" xfId="0" applyFill="1" applyBorder="1" applyAlignment="1" applyProtection="1">
      <alignment horizontal="center" vertical="top"/>
    </xf>
    <xf numFmtId="0" fontId="1" fillId="6" borderId="5" xfId="0" applyFont="1" applyFill="1" applyBorder="1" applyAlignment="1" applyProtection="1">
      <alignment horizontal="center" vertical="center"/>
    </xf>
    <xf numFmtId="0" fontId="0" fillId="6" borderId="5" xfId="0" applyFill="1" applyBorder="1" applyAlignment="1" applyProtection="1">
      <alignment horizontal="center" vertical="center"/>
    </xf>
    <xf numFmtId="49" fontId="0" fillId="6" borderId="5" xfId="0" applyNumberFormat="1" applyFill="1" applyBorder="1" applyAlignment="1" applyProtection="1">
      <alignment horizontal="center" vertical="top"/>
    </xf>
    <xf numFmtId="0" fontId="10" fillId="6" borderId="5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>
      <alignment horizontal="left" vertical="center"/>
    </xf>
    <xf numFmtId="0" fontId="0" fillId="7" borderId="3" xfId="0" applyFill="1" applyBorder="1"/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right" vertical="center"/>
    </xf>
    <xf numFmtId="4" fontId="5" fillId="7" borderId="3" xfId="0" applyNumberFormat="1" applyFont="1" applyFill="1" applyBorder="1"/>
    <xf numFmtId="0" fontId="9" fillId="7" borderId="3" xfId="0" applyFont="1" applyFill="1" applyBorder="1"/>
    <xf numFmtId="0" fontId="11" fillId="7" borderId="3" xfId="0" applyFont="1" applyFill="1" applyBorder="1" applyAlignment="1">
      <alignment horizontal="center" vertical="center"/>
    </xf>
    <xf numFmtId="4" fontId="5" fillId="7" borderId="2" xfId="0" applyNumberFormat="1" applyFont="1" applyFill="1" applyBorder="1"/>
    <xf numFmtId="0" fontId="12" fillId="0" borderId="6" xfId="0" applyFont="1" applyBorder="1" applyProtection="1">
      <protection locked="0"/>
    </xf>
    <xf numFmtId="0" fontId="12" fillId="0" borderId="6" xfId="0" applyFont="1" applyBorder="1" applyAlignment="1" applyProtection="1">
      <alignment horizontal="right" vertical="center"/>
      <protection locked="0"/>
    </xf>
    <xf numFmtId="4" fontId="12" fillId="8" borderId="6" xfId="0" applyNumberFormat="1" applyFont="1" applyFill="1" applyBorder="1" applyAlignment="1">
      <alignment horizontal="right" vertical="center"/>
    </xf>
    <xf numFmtId="0" fontId="12" fillId="0" borderId="6" xfId="0" applyFont="1" applyBorder="1" applyAlignment="1" applyProtection="1">
      <alignment horizontal="center" vertical="center"/>
      <protection locked="0"/>
    </xf>
    <xf numFmtId="49" fontId="12" fillId="0" borderId="6" xfId="0" applyNumberFormat="1" applyFont="1" applyBorder="1" applyAlignment="1" applyProtection="1">
      <alignment horizontal="center" vertical="center"/>
      <protection locked="0"/>
    </xf>
    <xf numFmtId="4" fontId="12" fillId="9" borderId="6" xfId="0" applyNumberFormat="1" applyFont="1" applyFill="1" applyBorder="1" applyAlignment="1">
      <alignment horizontal="right" vertical="center"/>
    </xf>
    <xf numFmtId="0" fontId="12" fillId="0" borderId="7" xfId="0" applyFont="1" applyBorder="1" applyProtection="1">
      <protection locked="0"/>
    </xf>
    <xf numFmtId="0" fontId="12" fillId="0" borderId="7" xfId="0" applyFont="1" applyBorder="1" applyAlignment="1" applyProtection="1">
      <alignment horizontal="right" vertical="center"/>
      <protection locked="0"/>
    </xf>
    <xf numFmtId="4" fontId="12" fillId="8" borderId="7" xfId="0" applyNumberFormat="1" applyFont="1" applyFill="1" applyBorder="1" applyAlignment="1">
      <alignment horizontal="right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49" fontId="12" fillId="0" borderId="7" xfId="0" applyNumberFormat="1" applyFont="1" applyBorder="1" applyAlignment="1" applyProtection="1">
      <alignment horizontal="center" vertical="center"/>
      <protection locked="0"/>
    </xf>
    <xf numFmtId="4" fontId="12" fillId="9" borderId="7" xfId="0" applyNumberFormat="1" applyFont="1" applyFill="1" applyBorder="1" applyAlignment="1">
      <alignment horizontal="right" vertical="center"/>
    </xf>
    <xf numFmtId="0" fontId="12" fillId="0" borderId="8" xfId="0" applyFont="1" applyBorder="1" applyProtection="1">
      <protection locked="0"/>
    </xf>
    <xf numFmtId="0" fontId="12" fillId="0" borderId="8" xfId="0" applyFont="1" applyBorder="1" applyAlignment="1" applyProtection="1">
      <alignment horizontal="right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49" fontId="12" fillId="0" borderId="8" xfId="0" applyNumberFormat="1" applyFont="1" applyBorder="1" applyAlignment="1" applyProtection="1">
      <alignment horizontal="center" vertical="center"/>
      <protection locked="0"/>
    </xf>
    <xf numFmtId="4" fontId="12" fillId="8" borderId="8" xfId="0" applyNumberFormat="1" applyFont="1" applyFill="1" applyBorder="1" applyAlignment="1">
      <alignment horizontal="right" vertical="center"/>
    </xf>
    <xf numFmtId="4" fontId="12" fillId="9" borderId="8" xfId="0" applyNumberFormat="1" applyFont="1" applyFill="1" applyBorder="1" applyAlignment="1">
      <alignment horizontal="right" vertical="center"/>
    </xf>
    <xf numFmtId="0" fontId="12" fillId="0" borderId="9" xfId="0" applyFont="1" applyBorder="1" applyProtection="1">
      <protection locked="0"/>
    </xf>
    <xf numFmtId="0" fontId="12" fillId="0" borderId="9" xfId="0" applyFont="1" applyBorder="1" applyAlignment="1" applyProtection="1">
      <alignment horizontal="right" vertical="center"/>
      <protection locked="0"/>
    </xf>
    <xf numFmtId="4" fontId="12" fillId="8" borderId="9" xfId="0" applyNumberFormat="1" applyFont="1" applyFill="1" applyBorder="1" applyAlignment="1">
      <alignment horizontal="right" vertical="center"/>
    </xf>
    <xf numFmtId="0" fontId="12" fillId="0" borderId="9" xfId="0" applyFont="1" applyBorder="1" applyAlignment="1" applyProtection="1">
      <alignment horizontal="center" vertical="center"/>
      <protection locked="0"/>
    </xf>
    <xf numFmtId="49" fontId="12" fillId="0" borderId="9" xfId="0" applyNumberFormat="1" applyFont="1" applyBorder="1" applyAlignment="1" applyProtection="1">
      <alignment horizontal="center" vertical="center"/>
      <protection locked="0"/>
    </xf>
    <xf numFmtId="4" fontId="12" fillId="9" borderId="9" xfId="0" applyNumberFormat="1" applyFont="1" applyFill="1" applyBorder="1" applyAlignment="1">
      <alignment vertical="center"/>
    </xf>
    <xf numFmtId="49" fontId="11" fillId="7" borderId="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ont="1" applyFill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13" fillId="1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"/>
  <sheetViews>
    <sheetView tabSelected="1" topLeftCell="A4" workbookViewId="0">
      <selection activeCell="I10" sqref="I10"/>
    </sheetView>
  </sheetViews>
  <sheetFormatPr baseColWidth="10" defaultRowHeight="15"/>
  <cols>
    <col min="1" max="1" width="24.7109375" style="14" customWidth="1"/>
    <col min="2" max="2" width="18.7109375" style="14" customWidth="1"/>
    <col min="3" max="3" width="18.28515625" style="14" customWidth="1"/>
    <col min="4" max="4" width="16.42578125" style="14" customWidth="1"/>
    <col min="5" max="5" width="14.7109375" style="14" customWidth="1"/>
    <col min="6" max="6" width="13.7109375" style="14" customWidth="1"/>
    <col min="7" max="7" width="16.5703125" style="14" customWidth="1"/>
    <col min="8" max="8" width="23.7109375" style="14" customWidth="1"/>
    <col min="9" max="9" width="9.85546875" style="14" customWidth="1"/>
    <col min="10" max="10" width="16" style="22" customWidth="1"/>
    <col min="11" max="11" width="25.5703125" style="14" customWidth="1"/>
    <col min="12" max="12" width="11.42578125" style="14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3"/>
    </row>
    <row r="2" spans="1:12">
      <c r="A2" s="1"/>
      <c r="B2" s="1"/>
      <c r="C2" s="1"/>
      <c r="D2" s="1"/>
      <c r="E2" s="1"/>
      <c r="F2" s="1"/>
      <c r="G2" s="1"/>
      <c r="H2" s="1"/>
      <c r="I2" s="1"/>
      <c r="J2" s="2"/>
      <c r="K2" s="1"/>
      <c r="L2" s="3"/>
    </row>
    <row r="3" spans="1:12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3"/>
    </row>
    <row r="4" spans="1:12">
      <c r="A4" s="1"/>
      <c r="B4" s="1"/>
      <c r="C4" s="1"/>
      <c r="D4" s="1"/>
      <c r="E4" s="1"/>
      <c r="F4" s="1"/>
      <c r="G4" s="1"/>
      <c r="H4" s="1"/>
      <c r="I4" s="1"/>
      <c r="J4" s="2"/>
      <c r="K4" s="1"/>
      <c r="L4" s="3"/>
    </row>
    <row r="5" spans="1:12" ht="15.75" thickBot="1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3"/>
    </row>
    <row r="6" spans="1:12" ht="25.5" customHeight="1" thickTop="1" thickBot="1">
      <c r="A6" s="4"/>
      <c r="B6" s="5" t="s">
        <v>0</v>
      </c>
      <c r="C6" s="6"/>
      <c r="D6" s="7" t="s">
        <v>1</v>
      </c>
      <c r="E6" s="8"/>
      <c r="F6" s="4"/>
      <c r="G6" s="4"/>
      <c r="H6" s="4"/>
      <c r="I6" s="4"/>
      <c r="J6" s="9"/>
      <c r="K6" s="4"/>
      <c r="L6" s="3"/>
    </row>
    <row r="7" spans="1:12" ht="23.25" customHeight="1" thickTop="1" thickBot="1">
      <c r="A7" s="4"/>
      <c r="B7" s="10">
        <f>SUM(H16+H25+H34+H43+H52+H61+H70+H79+H88+H97+H106+H115)</f>
        <v>10050862</v>
      </c>
      <c r="C7" s="11"/>
      <c r="D7" s="12">
        <f>SUM(K16+K25+K34+K43+K52+K61+K70+K79+K88+K97+K106+K115)</f>
        <v>8649662</v>
      </c>
      <c r="E7" s="13"/>
      <c r="F7" s="4"/>
      <c r="G7" s="64" t="s">
        <v>30</v>
      </c>
      <c r="H7" s="63"/>
      <c r="I7" s="63"/>
      <c r="J7" s="63"/>
      <c r="K7" s="4"/>
      <c r="L7" s="3"/>
    </row>
    <row r="8" spans="1:12" ht="16.5" thickTop="1" thickBot="1">
      <c r="A8" s="3"/>
      <c r="C8" s="3"/>
      <c r="D8" s="3"/>
      <c r="E8" s="3"/>
      <c r="F8" s="3"/>
      <c r="G8" s="3"/>
      <c r="H8" s="3"/>
      <c r="I8" s="3"/>
      <c r="J8" s="15"/>
      <c r="K8" s="3"/>
      <c r="L8" s="3"/>
    </row>
    <row r="9" spans="1:12" ht="27.75" thickTop="1" thickBot="1">
      <c r="B9" s="16" t="s">
        <v>2</v>
      </c>
      <c r="C9" s="17" t="s">
        <v>28</v>
      </c>
      <c r="D9" s="18">
        <f>SUMIF(A:A,C9,K:K)</f>
        <v>1040718</v>
      </c>
      <c r="E9" s="19"/>
      <c r="F9" s="20"/>
      <c r="G9" s="21"/>
      <c r="H9" s="65" t="s">
        <v>31</v>
      </c>
      <c r="I9" s="62" t="s">
        <v>34</v>
      </c>
      <c r="J9" s="62"/>
    </row>
    <row r="10" spans="1:12" ht="15.75" thickTop="1"/>
    <row r="11" spans="1:12">
      <c r="B11" s="61" t="s">
        <v>29</v>
      </c>
      <c r="C11" s="61"/>
      <c r="D11" s="61"/>
      <c r="E11" s="61"/>
    </row>
    <row r="13" spans="1:12">
      <c r="A13" s="3"/>
    </row>
    <row r="14" spans="1:12" ht="15.75" thickBot="1"/>
    <row r="15" spans="1:12" ht="54.75" customHeight="1" thickTop="1" thickBot="1">
      <c r="A15" s="23" t="s">
        <v>3</v>
      </c>
      <c r="B15" s="23"/>
      <c r="C15" s="23"/>
      <c r="D15" s="23"/>
      <c r="E15" s="24"/>
      <c r="F15" s="24"/>
      <c r="G15" s="25" t="s">
        <v>4</v>
      </c>
      <c r="H15" s="23" t="s">
        <v>5</v>
      </c>
      <c r="I15" s="25" t="s">
        <v>6</v>
      </c>
      <c r="J15" s="26" t="s">
        <v>7</v>
      </c>
      <c r="K15" s="27" t="s">
        <v>8</v>
      </c>
    </row>
    <row r="16" spans="1:12" ht="30" customHeight="1" thickTop="1" thickBot="1">
      <c r="A16" s="28" t="s">
        <v>9</v>
      </c>
      <c r="B16" s="29"/>
      <c r="C16" s="29"/>
      <c r="D16" s="30"/>
      <c r="E16" s="30"/>
      <c r="F16" s="30"/>
      <c r="G16" s="31" t="s">
        <v>10</v>
      </c>
      <c r="H16" s="32">
        <f>SUM(H17:H24)</f>
        <v>1091332</v>
      </c>
      <c r="I16" s="33"/>
      <c r="J16" s="34" t="s">
        <v>11</v>
      </c>
      <c r="K16" s="35">
        <f>SUM(K17:K24)</f>
        <v>372512</v>
      </c>
    </row>
    <row r="17" spans="1:11" ht="16.5" thickTop="1">
      <c r="A17" s="36" t="s">
        <v>27</v>
      </c>
      <c r="B17" s="37">
        <v>8990</v>
      </c>
      <c r="C17" s="37"/>
      <c r="D17" s="37"/>
      <c r="E17" s="37"/>
      <c r="F17" s="37"/>
      <c r="G17" s="37"/>
      <c r="H17" s="38">
        <f>(B17*8)+((C17*15)*1.07)+((D17*30)*1.17)+((E17*220)+(F17*25)*1.17)</f>
        <v>71920</v>
      </c>
      <c r="I17" s="39" t="s">
        <v>12</v>
      </c>
      <c r="J17" s="40" t="s">
        <v>13</v>
      </c>
      <c r="K17" s="41" t="str">
        <f>IF((I17="P"),("0,00"),(H17))</f>
        <v>0,00</v>
      </c>
    </row>
    <row r="18" spans="1:11" ht="15.75">
      <c r="A18" s="42" t="s">
        <v>28</v>
      </c>
      <c r="B18" s="43">
        <v>6900</v>
      </c>
      <c r="C18" s="43"/>
      <c r="D18" s="43"/>
      <c r="E18" s="43"/>
      <c r="F18" s="43"/>
      <c r="G18" s="43"/>
      <c r="H18" s="44">
        <f t="shared" ref="H18:H22" si="0">(B18*8)+((C18*15)*1.07)+((D18*30)*1.17)+((E18*220)+(F18*25)*1.17)</f>
        <v>55200</v>
      </c>
      <c r="I18" s="45" t="s">
        <v>12</v>
      </c>
      <c r="J18" s="46">
        <v>6523115</v>
      </c>
      <c r="K18" s="47" t="str">
        <f t="shared" ref="K18:K22" si="1">IF((I18="P"),("0,00"),(H18))</f>
        <v>0,00</v>
      </c>
    </row>
    <row r="19" spans="1:11" ht="15.75">
      <c r="A19" s="42" t="s">
        <v>32</v>
      </c>
      <c r="B19" s="43">
        <v>35240</v>
      </c>
      <c r="C19" s="43"/>
      <c r="D19" s="43"/>
      <c r="E19" s="43"/>
      <c r="F19" s="43"/>
      <c r="G19" s="43"/>
      <c r="H19" s="44">
        <f t="shared" si="0"/>
        <v>281920</v>
      </c>
      <c r="I19" s="45"/>
      <c r="J19" s="46"/>
      <c r="K19" s="47">
        <f t="shared" si="1"/>
        <v>281920</v>
      </c>
    </row>
    <row r="20" spans="1:11" ht="15.75">
      <c r="A20" s="42" t="s">
        <v>27</v>
      </c>
      <c r="B20" s="43">
        <v>11324</v>
      </c>
      <c r="C20" s="43"/>
      <c r="D20" s="43"/>
      <c r="E20" s="43"/>
      <c r="F20" s="43"/>
      <c r="G20" s="43"/>
      <c r="H20" s="44">
        <f t="shared" si="0"/>
        <v>90592</v>
      </c>
      <c r="I20" s="45"/>
      <c r="J20" s="46"/>
      <c r="K20" s="47">
        <f t="shared" si="1"/>
        <v>90592</v>
      </c>
    </row>
    <row r="21" spans="1:11" ht="15.75">
      <c r="A21" s="42" t="s">
        <v>32</v>
      </c>
      <c r="B21" s="43">
        <v>26100</v>
      </c>
      <c r="C21" s="43"/>
      <c r="D21" s="43"/>
      <c r="E21" s="43"/>
      <c r="F21" s="43"/>
      <c r="G21" s="43"/>
      <c r="H21" s="44">
        <f>(B21*9)+((C21*15)*1.07)+((D21*30)*1.17)+((E21*220)+(F21*25)*1.17)</f>
        <v>234900</v>
      </c>
      <c r="I21" s="45" t="s">
        <v>12</v>
      </c>
      <c r="J21" s="46" t="s">
        <v>14</v>
      </c>
      <c r="K21" s="47" t="str">
        <f t="shared" si="1"/>
        <v>0,00</v>
      </c>
    </row>
    <row r="22" spans="1:11" ht="15.75">
      <c r="A22" s="48" t="s">
        <v>33</v>
      </c>
      <c r="B22" s="49">
        <v>44600</v>
      </c>
      <c r="C22" s="49"/>
      <c r="D22" s="49"/>
      <c r="E22" s="49"/>
      <c r="F22" s="49"/>
      <c r="G22" s="49"/>
      <c r="H22" s="44">
        <f t="shared" si="0"/>
        <v>356800</v>
      </c>
      <c r="I22" s="50" t="s">
        <v>12</v>
      </c>
      <c r="J22" s="51" t="s">
        <v>15</v>
      </c>
      <c r="K22" s="47" t="str">
        <f t="shared" si="1"/>
        <v>0,00</v>
      </c>
    </row>
    <row r="23" spans="1:11" s="14" customFormat="1" ht="15.75">
      <c r="A23" s="48"/>
      <c r="B23" s="49"/>
      <c r="C23" s="49"/>
      <c r="D23" s="49"/>
      <c r="E23" s="49"/>
      <c r="F23" s="49"/>
      <c r="G23" s="49"/>
      <c r="H23" s="52"/>
      <c r="I23" s="50"/>
      <c r="J23" s="51"/>
      <c r="K23" s="53"/>
    </row>
    <row r="24" spans="1:11" s="14" customFormat="1" ht="16.5" thickBot="1">
      <c r="A24" s="54"/>
      <c r="B24" s="55"/>
      <c r="C24" s="55"/>
      <c r="D24" s="55"/>
      <c r="E24" s="55"/>
      <c r="F24" s="55"/>
      <c r="G24" s="55"/>
      <c r="H24" s="56"/>
      <c r="I24" s="57"/>
      <c r="J24" s="58"/>
      <c r="K24" s="59"/>
    </row>
    <row r="25" spans="1:11" s="14" customFormat="1" ht="27.75" thickTop="1" thickBot="1">
      <c r="A25" s="28" t="s">
        <v>16</v>
      </c>
      <c r="B25" s="29"/>
      <c r="C25" s="29"/>
      <c r="D25" s="30"/>
      <c r="E25" s="30"/>
      <c r="F25" s="30"/>
      <c r="G25" s="31" t="s">
        <v>10</v>
      </c>
      <c r="H25" s="32">
        <f>SUM(H26:H33)</f>
        <v>1018036</v>
      </c>
      <c r="I25" s="33"/>
      <c r="J25" s="60" t="s">
        <v>11</v>
      </c>
      <c r="K25" s="35">
        <f>SUM(K26:K33)</f>
        <v>335656</v>
      </c>
    </row>
    <row r="26" spans="1:11" s="14" customFormat="1" ht="16.5" thickTop="1">
      <c r="A26" s="36" t="s">
        <v>27</v>
      </c>
      <c r="B26" s="37">
        <v>8280</v>
      </c>
      <c r="C26" s="37"/>
      <c r="D26" s="37"/>
      <c r="E26" s="37"/>
      <c r="F26" s="37"/>
      <c r="G26" s="37"/>
      <c r="H26" s="38">
        <f>(B26*8)+((C26*15)*1.07)+((D26*30)*1.17)+((E26*220)+(F26*25)*1.17)</f>
        <v>66240</v>
      </c>
      <c r="I26" s="39" t="s">
        <v>12</v>
      </c>
      <c r="J26" s="40" t="s">
        <v>13</v>
      </c>
      <c r="K26" s="41" t="str">
        <f>IF((I26="P"),("0,00"),(H26))</f>
        <v>0,00</v>
      </c>
    </row>
    <row r="27" spans="1:11" s="14" customFormat="1" ht="15.75">
      <c r="A27" s="42" t="s">
        <v>28</v>
      </c>
      <c r="B27" s="43">
        <v>6240</v>
      </c>
      <c r="C27" s="43"/>
      <c r="D27" s="43"/>
      <c r="E27" s="43"/>
      <c r="F27" s="43"/>
      <c r="G27" s="43"/>
      <c r="H27" s="44">
        <f t="shared" ref="H27:H31" si="2">(B27*8)+((C27*15)*1.07)+((D27*30)*1.17)+((E27*220)+(F27*25)*1.17)</f>
        <v>49920</v>
      </c>
      <c r="I27" s="45" t="s">
        <v>12</v>
      </c>
      <c r="J27" s="46">
        <v>5623121</v>
      </c>
      <c r="K27" s="47" t="str">
        <f t="shared" ref="K27:K31" si="3">IF((I27="P"),("0,00"),(H27))</f>
        <v>0,00</v>
      </c>
    </row>
    <row r="28" spans="1:11" s="14" customFormat="1" ht="15.75">
      <c r="A28" s="42" t="s">
        <v>32</v>
      </c>
      <c r="B28" s="43">
        <v>31040</v>
      </c>
      <c r="C28" s="43"/>
      <c r="D28" s="43"/>
      <c r="E28" s="43"/>
      <c r="F28" s="43"/>
      <c r="G28" s="43"/>
      <c r="H28" s="44">
        <f t="shared" si="2"/>
        <v>248320</v>
      </c>
      <c r="I28" s="45"/>
      <c r="J28" s="46"/>
      <c r="K28" s="47">
        <f t="shared" si="3"/>
        <v>248320</v>
      </c>
    </row>
    <row r="29" spans="1:11" s="14" customFormat="1" ht="15.75">
      <c r="A29" s="42" t="s">
        <v>28</v>
      </c>
      <c r="B29" s="43">
        <v>10917</v>
      </c>
      <c r="C29" s="43"/>
      <c r="D29" s="43"/>
      <c r="E29" s="43"/>
      <c r="F29" s="43"/>
      <c r="G29" s="43"/>
      <c r="H29" s="44">
        <f t="shared" si="2"/>
        <v>87336</v>
      </c>
      <c r="I29" s="45"/>
      <c r="J29" s="46"/>
      <c r="K29" s="47">
        <f t="shared" si="3"/>
        <v>87336</v>
      </c>
    </row>
    <row r="30" spans="1:11" s="14" customFormat="1" ht="15.75">
      <c r="A30" s="42" t="s">
        <v>33</v>
      </c>
      <c r="B30" s="43">
        <v>25100</v>
      </c>
      <c r="C30" s="43"/>
      <c r="D30" s="43"/>
      <c r="E30" s="43"/>
      <c r="F30" s="43"/>
      <c r="G30" s="43"/>
      <c r="H30" s="44">
        <f>(B30*9)+((C30*15)*1.07)+((D30*30)*1.17)+((E30*220)+(F30*25)*1.17)</f>
        <v>225900</v>
      </c>
      <c r="I30" s="45" t="s">
        <v>12</v>
      </c>
      <c r="J30" s="46" t="s">
        <v>14</v>
      </c>
      <c r="K30" s="47" t="str">
        <f t="shared" si="3"/>
        <v>0,00</v>
      </c>
    </row>
    <row r="31" spans="1:11" s="14" customFormat="1" ht="15.75">
      <c r="A31" s="48" t="s">
        <v>33</v>
      </c>
      <c r="B31" s="49">
        <v>42540</v>
      </c>
      <c r="C31" s="49"/>
      <c r="D31" s="49"/>
      <c r="E31" s="49"/>
      <c r="F31" s="49"/>
      <c r="G31" s="49"/>
      <c r="H31" s="44">
        <f t="shared" si="2"/>
        <v>340320</v>
      </c>
      <c r="I31" s="50" t="s">
        <v>12</v>
      </c>
      <c r="J31" s="51" t="s">
        <v>15</v>
      </c>
      <c r="K31" s="47" t="str">
        <f t="shared" si="3"/>
        <v>0,00</v>
      </c>
    </row>
    <row r="32" spans="1:11" s="14" customFormat="1" ht="15.75">
      <c r="A32" s="48"/>
      <c r="B32" s="49"/>
      <c r="C32" s="49"/>
      <c r="D32" s="49"/>
      <c r="E32" s="49"/>
      <c r="F32" s="49"/>
      <c r="G32" s="49"/>
      <c r="H32" s="52"/>
      <c r="I32" s="50"/>
      <c r="J32" s="51"/>
      <c r="K32" s="53"/>
    </row>
    <row r="33" spans="1:11" s="14" customFormat="1" ht="16.5" thickBot="1">
      <c r="A33" s="54"/>
      <c r="B33" s="55"/>
      <c r="C33" s="55"/>
      <c r="D33" s="55"/>
      <c r="E33" s="55"/>
      <c r="F33" s="55"/>
      <c r="G33" s="55"/>
      <c r="H33" s="56"/>
      <c r="I33" s="57"/>
      <c r="J33" s="58"/>
      <c r="K33" s="59"/>
    </row>
    <row r="34" spans="1:11" s="14" customFormat="1" ht="27.75" thickTop="1" thickBot="1">
      <c r="A34" s="28" t="s">
        <v>17</v>
      </c>
      <c r="B34" s="29"/>
      <c r="C34" s="29"/>
      <c r="D34" s="30"/>
      <c r="E34" s="30"/>
      <c r="F34" s="30"/>
      <c r="G34" s="31" t="s">
        <v>10</v>
      </c>
      <c r="H34" s="32">
        <f>SUM(H35:H42)</f>
        <v>1171692</v>
      </c>
      <c r="I34" s="33"/>
      <c r="J34" s="60" t="s">
        <v>11</v>
      </c>
      <c r="K34" s="35">
        <f>SUM(K35:K42)</f>
        <v>1171692</v>
      </c>
    </row>
    <row r="35" spans="1:11" s="14" customFormat="1" ht="16.5" thickTop="1">
      <c r="A35" s="36" t="s">
        <v>27</v>
      </c>
      <c r="B35" s="37">
        <v>9520</v>
      </c>
      <c r="C35" s="37"/>
      <c r="D35" s="37"/>
      <c r="E35" s="37"/>
      <c r="F35" s="37"/>
      <c r="G35" s="37"/>
      <c r="H35" s="38">
        <f>(B35*8)+((C35*15)*1.07)+((D35*30)*1.17)+((E35*220)+(F35*25)*1.17)</f>
        <v>76160</v>
      </c>
      <c r="I35" s="39"/>
      <c r="J35" s="40"/>
      <c r="K35" s="41">
        <f>IF((I35="P"),("0,00"),(H35))</f>
        <v>76160</v>
      </c>
    </row>
    <row r="36" spans="1:11" s="14" customFormat="1" ht="15.75">
      <c r="A36" s="42" t="s">
        <v>28</v>
      </c>
      <c r="B36" s="43">
        <v>6960</v>
      </c>
      <c r="C36" s="43"/>
      <c r="D36" s="43"/>
      <c r="E36" s="43"/>
      <c r="F36" s="43"/>
      <c r="G36" s="43"/>
      <c r="H36" s="44">
        <f t="shared" ref="H36:H40" si="4">(B36*8)+((C36*15)*1.07)+((D36*30)*1.17)+((E36*220)+(F36*25)*1.17)</f>
        <v>55680</v>
      </c>
      <c r="I36" s="45"/>
      <c r="J36" s="46"/>
      <c r="K36" s="47">
        <f t="shared" ref="K36:K40" si="5">IF((I36="P"),("0,00"),(H36))</f>
        <v>55680</v>
      </c>
    </row>
    <row r="37" spans="1:11" s="14" customFormat="1" ht="15.75">
      <c r="A37" s="42" t="s">
        <v>32</v>
      </c>
      <c r="B37" s="43">
        <v>25440</v>
      </c>
      <c r="C37" s="43"/>
      <c r="D37" s="43"/>
      <c r="E37" s="43"/>
      <c r="F37" s="43"/>
      <c r="G37" s="43"/>
      <c r="H37" s="44">
        <f t="shared" si="4"/>
        <v>203520</v>
      </c>
      <c r="I37" s="45"/>
      <c r="J37" s="46"/>
      <c r="K37" s="47">
        <f t="shared" si="5"/>
        <v>203520</v>
      </c>
    </row>
    <row r="38" spans="1:11" s="14" customFormat="1" ht="15.75">
      <c r="A38" s="42" t="s">
        <v>27</v>
      </c>
      <c r="B38" s="43">
        <v>11404</v>
      </c>
      <c r="C38" s="43"/>
      <c r="D38" s="43"/>
      <c r="E38" s="43"/>
      <c r="F38" s="43"/>
      <c r="G38" s="43"/>
      <c r="H38" s="44">
        <f t="shared" si="4"/>
        <v>91232</v>
      </c>
      <c r="I38" s="45"/>
      <c r="J38" s="46"/>
      <c r="K38" s="47">
        <f t="shared" si="5"/>
        <v>91232</v>
      </c>
    </row>
    <row r="39" spans="1:11" s="14" customFormat="1" ht="15.75">
      <c r="A39" s="42" t="s">
        <v>33</v>
      </c>
      <c r="B39" s="43">
        <v>38700</v>
      </c>
      <c r="C39" s="43"/>
      <c r="D39" s="43"/>
      <c r="E39" s="43"/>
      <c r="F39" s="43"/>
      <c r="G39" s="43"/>
      <c r="H39" s="44">
        <f>(B39*9)+((C39*15)*1.07)+((D39*30)*1.17)+((E39*220)+(F39*25)*1.17)</f>
        <v>348300</v>
      </c>
      <c r="I39" s="45"/>
      <c r="J39" s="46"/>
      <c r="K39" s="47">
        <f t="shared" si="5"/>
        <v>348300</v>
      </c>
    </row>
    <row r="40" spans="1:11" s="14" customFormat="1" ht="15.75">
      <c r="A40" s="48" t="s">
        <v>27</v>
      </c>
      <c r="B40" s="49">
        <v>49600</v>
      </c>
      <c r="C40" s="49"/>
      <c r="D40" s="49"/>
      <c r="E40" s="49"/>
      <c r="F40" s="49"/>
      <c r="G40" s="49"/>
      <c r="H40" s="44">
        <f t="shared" si="4"/>
        <v>396800</v>
      </c>
      <c r="I40" s="50"/>
      <c r="J40" s="51"/>
      <c r="K40" s="47">
        <f t="shared" si="5"/>
        <v>396800</v>
      </c>
    </row>
    <row r="41" spans="1:11" s="14" customFormat="1" ht="15.75">
      <c r="A41" s="48"/>
      <c r="B41" s="49"/>
      <c r="C41" s="49"/>
      <c r="D41" s="49"/>
      <c r="E41" s="49"/>
      <c r="F41" s="49"/>
      <c r="G41" s="49"/>
      <c r="H41" s="52"/>
      <c r="I41" s="50"/>
      <c r="J41" s="51"/>
      <c r="K41" s="53"/>
    </row>
    <row r="42" spans="1:11" s="14" customFormat="1" ht="16.5" thickBot="1">
      <c r="A42" s="54"/>
      <c r="B42" s="55"/>
      <c r="C42" s="55"/>
      <c r="D42" s="55"/>
      <c r="E42" s="55"/>
      <c r="F42" s="55"/>
      <c r="G42" s="55"/>
      <c r="H42" s="56"/>
      <c r="I42" s="57"/>
      <c r="J42" s="58"/>
      <c r="K42" s="59"/>
    </row>
    <row r="43" spans="1:11" s="14" customFormat="1" ht="27.75" thickTop="1" thickBot="1">
      <c r="A43" s="28" t="s">
        <v>18</v>
      </c>
      <c r="B43" s="29"/>
      <c r="C43" s="29"/>
      <c r="D43" s="30"/>
      <c r="E43" s="30"/>
      <c r="F43" s="30"/>
      <c r="G43" s="31" t="s">
        <v>10</v>
      </c>
      <c r="H43" s="32">
        <f>SUM(H44:H51)</f>
        <v>889898</v>
      </c>
      <c r="I43" s="33"/>
      <c r="J43" s="60" t="s">
        <v>11</v>
      </c>
      <c r="K43" s="35">
        <f>SUM(K44:K51)</f>
        <v>889898</v>
      </c>
    </row>
    <row r="44" spans="1:11" s="14" customFormat="1" ht="16.5" thickTop="1">
      <c r="A44" s="36" t="s">
        <v>27</v>
      </c>
      <c r="B44" s="37">
        <v>9560</v>
      </c>
      <c r="C44" s="37"/>
      <c r="D44" s="37"/>
      <c r="E44" s="37"/>
      <c r="F44" s="37"/>
      <c r="G44" s="37"/>
      <c r="H44" s="38">
        <f>(B44*8)+((C44*15)*1.07)+((D44*30)*1.17)+((E44*220)+(F44*25)*1.17)</f>
        <v>76480</v>
      </c>
      <c r="I44" s="39"/>
      <c r="J44" s="40"/>
      <c r="K44" s="41">
        <f>IF((I44="P"),("0,00"),(H44))</f>
        <v>76480</v>
      </c>
    </row>
    <row r="45" spans="1:11" s="14" customFormat="1" ht="15.75">
      <c r="A45" s="42" t="s">
        <v>28</v>
      </c>
      <c r="B45" s="43">
        <v>15360</v>
      </c>
      <c r="C45" s="43"/>
      <c r="D45" s="43"/>
      <c r="E45" s="43"/>
      <c r="F45" s="43"/>
      <c r="G45" s="43"/>
      <c r="H45" s="44">
        <f t="shared" ref="H45:H49" si="6">(B45*8)+((C45*15)*1.07)+((D45*30)*1.17)+((E45*220)+(F45*25)*1.17)</f>
        <v>122880</v>
      </c>
      <c r="I45" s="45"/>
      <c r="J45" s="46"/>
      <c r="K45" s="47">
        <f t="shared" ref="K45:K49" si="7">IF((I45="P"),("0,00"),(H45))</f>
        <v>122880</v>
      </c>
    </row>
    <row r="46" spans="1:11" s="14" customFormat="1" ht="15.75">
      <c r="A46" s="42" t="s">
        <v>32</v>
      </c>
      <c r="B46" s="43">
        <v>336</v>
      </c>
      <c r="C46" s="43"/>
      <c r="D46" s="43"/>
      <c r="E46" s="43"/>
      <c r="F46" s="43"/>
      <c r="G46" s="43"/>
      <c r="H46" s="44">
        <f t="shared" si="6"/>
        <v>2688</v>
      </c>
      <c r="I46" s="45"/>
      <c r="J46" s="46"/>
      <c r="K46" s="47">
        <f t="shared" si="7"/>
        <v>2688</v>
      </c>
    </row>
    <row r="47" spans="1:11" s="14" customFormat="1" ht="15.75">
      <c r="A47" s="42" t="s">
        <v>32</v>
      </c>
      <c r="B47" s="43">
        <v>11698</v>
      </c>
      <c r="C47" s="43"/>
      <c r="D47" s="43"/>
      <c r="E47" s="43"/>
      <c r="F47" s="43"/>
      <c r="G47" s="43"/>
      <c r="H47" s="44">
        <f t="shared" si="6"/>
        <v>93584</v>
      </c>
      <c r="I47" s="45"/>
      <c r="J47" s="46"/>
      <c r="K47" s="47">
        <f t="shared" si="7"/>
        <v>93584</v>
      </c>
    </row>
    <row r="48" spans="1:11" s="14" customFormat="1" ht="15.75">
      <c r="A48" s="42" t="s">
        <v>33</v>
      </c>
      <c r="B48" s="43">
        <v>6586</v>
      </c>
      <c r="C48" s="43"/>
      <c r="D48" s="43"/>
      <c r="E48" s="43"/>
      <c r="F48" s="43"/>
      <c r="G48" s="43"/>
      <c r="H48" s="44">
        <f>(B48*9)+((C48*15)*1.07)+((D48*30)*1.17)+((E48*220)+(F48*25)*1.17)</f>
        <v>59274</v>
      </c>
      <c r="I48" s="45"/>
      <c r="J48" s="46"/>
      <c r="K48" s="47">
        <f t="shared" si="7"/>
        <v>59274</v>
      </c>
    </row>
    <row r="49" spans="1:11" s="14" customFormat="1" ht="15.75">
      <c r="A49" s="48" t="s">
        <v>33</v>
      </c>
      <c r="B49" s="49">
        <v>66874</v>
      </c>
      <c r="C49" s="49"/>
      <c r="D49" s="49"/>
      <c r="E49" s="49"/>
      <c r="F49" s="49"/>
      <c r="G49" s="49"/>
      <c r="H49" s="44">
        <f t="shared" si="6"/>
        <v>534992</v>
      </c>
      <c r="I49" s="50"/>
      <c r="J49" s="51"/>
      <c r="K49" s="47">
        <f t="shared" si="7"/>
        <v>534992</v>
      </c>
    </row>
    <row r="50" spans="1:11" s="14" customFormat="1" ht="15.75">
      <c r="A50" s="48"/>
      <c r="B50" s="49"/>
      <c r="C50" s="49"/>
      <c r="D50" s="49"/>
      <c r="E50" s="49"/>
      <c r="F50" s="49"/>
      <c r="G50" s="49"/>
      <c r="H50" s="52"/>
      <c r="I50" s="50"/>
      <c r="J50" s="51"/>
      <c r="K50" s="53"/>
    </row>
    <row r="51" spans="1:11" s="14" customFormat="1" ht="16.5" thickBot="1">
      <c r="A51" s="54"/>
      <c r="B51" s="55"/>
      <c r="C51" s="55"/>
      <c r="D51" s="55"/>
      <c r="E51" s="55"/>
      <c r="F51" s="55"/>
      <c r="G51" s="55"/>
      <c r="H51" s="56"/>
      <c r="I51" s="57"/>
      <c r="J51" s="58"/>
      <c r="K51" s="59"/>
    </row>
    <row r="52" spans="1:11" s="14" customFormat="1" ht="27.75" thickTop="1" thickBot="1">
      <c r="A52" s="28" t="s">
        <v>19</v>
      </c>
      <c r="B52" s="29"/>
      <c r="C52" s="29"/>
      <c r="D52" s="30"/>
      <c r="E52" s="30"/>
      <c r="F52" s="30"/>
      <c r="G52" s="31" t="s">
        <v>10</v>
      </c>
      <c r="H52" s="32">
        <f>SUM(H53:H60)</f>
        <v>848474</v>
      </c>
      <c r="I52" s="33"/>
      <c r="J52" s="60" t="s">
        <v>11</v>
      </c>
      <c r="K52" s="35">
        <f>SUM(K53:K60)</f>
        <v>848474</v>
      </c>
    </row>
    <row r="53" spans="1:11" s="14" customFormat="1" ht="16.5" thickTop="1">
      <c r="A53" s="36" t="s">
        <v>27</v>
      </c>
      <c r="B53" s="37">
        <v>11135</v>
      </c>
      <c r="C53" s="37"/>
      <c r="D53" s="37"/>
      <c r="E53" s="37"/>
      <c r="F53" s="37"/>
      <c r="G53" s="37"/>
      <c r="H53" s="38">
        <f>(B53*8)+((C53*15)*1.07)+((D53*30)*1.17)+((E53*220)+(F53*25)*1.17)</f>
        <v>89080</v>
      </c>
      <c r="I53" s="39"/>
      <c r="J53" s="40"/>
      <c r="K53" s="41">
        <f>IF((I53="P"),("0,00"),(H53))</f>
        <v>89080</v>
      </c>
    </row>
    <row r="54" spans="1:11" s="14" customFormat="1" ht="15.75">
      <c r="A54" s="42" t="s">
        <v>28</v>
      </c>
      <c r="B54" s="43">
        <v>25836</v>
      </c>
      <c r="C54" s="43"/>
      <c r="D54" s="43"/>
      <c r="E54" s="43"/>
      <c r="F54" s="43"/>
      <c r="G54" s="43"/>
      <c r="H54" s="44">
        <f t="shared" ref="H54:H58" si="8">(B54*8)+((C54*15)*1.07)+((D54*30)*1.17)+((E54*220)+(F54*25)*1.17)</f>
        <v>206688</v>
      </c>
      <c r="I54" s="45"/>
      <c r="J54" s="46"/>
      <c r="K54" s="47">
        <f t="shared" ref="K54:K58" si="9">IF((I54="P"),("0,00"),(H54))</f>
        <v>206688</v>
      </c>
    </row>
    <row r="55" spans="1:11" s="14" customFormat="1" ht="15.75">
      <c r="A55" s="42" t="s">
        <v>32</v>
      </c>
      <c r="B55" s="43">
        <v>665</v>
      </c>
      <c r="C55" s="43"/>
      <c r="D55" s="43"/>
      <c r="E55" s="43"/>
      <c r="F55" s="43"/>
      <c r="G55" s="43"/>
      <c r="H55" s="44">
        <f t="shared" si="8"/>
        <v>5320</v>
      </c>
      <c r="I55" s="45"/>
      <c r="J55" s="46"/>
      <c r="K55" s="47">
        <f t="shared" si="9"/>
        <v>5320</v>
      </c>
    </row>
    <row r="56" spans="1:11" s="14" customFormat="1" ht="15.75">
      <c r="A56" s="42" t="s">
        <v>32</v>
      </c>
      <c r="B56" s="43">
        <v>22225</v>
      </c>
      <c r="C56" s="43"/>
      <c r="D56" s="43"/>
      <c r="E56" s="43"/>
      <c r="F56" s="43"/>
      <c r="G56" s="43"/>
      <c r="H56" s="44">
        <f t="shared" si="8"/>
        <v>177800</v>
      </c>
      <c r="I56" s="45"/>
      <c r="J56" s="46"/>
      <c r="K56" s="47">
        <f t="shared" si="9"/>
        <v>177800</v>
      </c>
    </row>
    <row r="57" spans="1:11" s="14" customFormat="1" ht="15.75">
      <c r="A57" s="42" t="s">
        <v>33</v>
      </c>
      <c r="B57" s="43">
        <v>36978</v>
      </c>
      <c r="C57" s="43"/>
      <c r="D57" s="43"/>
      <c r="E57" s="43"/>
      <c r="F57" s="43"/>
      <c r="G57" s="43"/>
      <c r="H57" s="44">
        <f>(B57*9)+((C57*15)*1.07)+((D57*30)*1.17)+((E57*220)+(F57*25)*1.17)</f>
        <v>332802</v>
      </c>
      <c r="I57" s="45"/>
      <c r="J57" s="46"/>
      <c r="K57" s="47">
        <f t="shared" si="9"/>
        <v>332802</v>
      </c>
    </row>
    <row r="58" spans="1:11" s="14" customFormat="1" ht="15.75">
      <c r="A58" s="48" t="s">
        <v>33</v>
      </c>
      <c r="B58" s="49">
        <v>4598</v>
      </c>
      <c r="C58" s="49"/>
      <c r="D58" s="49"/>
      <c r="E58" s="49"/>
      <c r="F58" s="49"/>
      <c r="G58" s="49"/>
      <c r="H58" s="44">
        <f t="shared" si="8"/>
        <v>36784</v>
      </c>
      <c r="I58" s="50"/>
      <c r="J58" s="51"/>
      <c r="K58" s="47">
        <f t="shared" si="9"/>
        <v>36784</v>
      </c>
    </row>
    <row r="59" spans="1:11" s="14" customFormat="1" ht="15.75">
      <c r="A59" s="48"/>
      <c r="B59" s="49"/>
      <c r="C59" s="49"/>
      <c r="D59" s="49"/>
      <c r="E59" s="49"/>
      <c r="F59" s="49"/>
      <c r="G59" s="49"/>
      <c r="H59" s="52"/>
      <c r="I59" s="50"/>
      <c r="J59" s="51"/>
      <c r="K59" s="53"/>
    </row>
    <row r="60" spans="1:11" s="14" customFormat="1" ht="16.5" thickBot="1">
      <c r="A60" s="54"/>
      <c r="B60" s="55"/>
      <c r="C60" s="55"/>
      <c r="D60" s="55"/>
      <c r="E60" s="55"/>
      <c r="F60" s="55"/>
      <c r="G60" s="55"/>
      <c r="H60" s="56"/>
      <c r="I60" s="57"/>
      <c r="J60" s="58"/>
      <c r="K60" s="59"/>
    </row>
    <row r="61" spans="1:11" s="14" customFormat="1" ht="27.75" thickTop="1" thickBot="1">
      <c r="A61" s="28" t="s">
        <v>20</v>
      </c>
      <c r="B61" s="29"/>
      <c r="C61" s="29"/>
      <c r="D61" s="30"/>
      <c r="E61" s="30"/>
      <c r="F61" s="30"/>
      <c r="G61" s="31" t="s">
        <v>10</v>
      </c>
      <c r="H61" s="32">
        <f>SUM(H62:H69)</f>
        <v>5031430</v>
      </c>
      <c r="I61" s="33"/>
      <c r="J61" s="60" t="s">
        <v>11</v>
      </c>
      <c r="K61" s="35">
        <f>SUM(K62:K69)</f>
        <v>5031430</v>
      </c>
    </row>
    <row r="62" spans="1:11" s="14" customFormat="1" ht="16.5" thickTop="1">
      <c r="A62" s="36" t="s">
        <v>27</v>
      </c>
      <c r="B62" s="37">
        <v>556687</v>
      </c>
      <c r="C62" s="37"/>
      <c r="D62" s="37"/>
      <c r="E62" s="37"/>
      <c r="F62" s="37"/>
      <c r="G62" s="37"/>
      <c r="H62" s="38">
        <f>(B62*8)+((C62*15)*1.07)+((D62*30)*1.17)+((E62*220)+(F62*25)*1.17)</f>
        <v>4453496</v>
      </c>
      <c r="I62" s="39"/>
      <c r="J62" s="40"/>
      <c r="K62" s="41">
        <f>IF((I62="P"),("0,00"),(H62))</f>
        <v>4453496</v>
      </c>
    </row>
    <row r="63" spans="1:11" s="14" customFormat="1" ht="15.75">
      <c r="A63" s="42" t="s">
        <v>28</v>
      </c>
      <c r="B63" s="43">
        <v>33581</v>
      </c>
      <c r="C63" s="43"/>
      <c r="D63" s="43"/>
      <c r="E63" s="43"/>
      <c r="F63" s="43"/>
      <c r="G63" s="43"/>
      <c r="H63" s="44">
        <f t="shared" ref="H63:H67" si="10">(B63*8)+((C63*15)*1.07)+((D63*30)*1.17)+((E63*220)+(F63*25)*1.17)</f>
        <v>268648</v>
      </c>
      <c r="I63" s="45"/>
      <c r="J63" s="46"/>
      <c r="K63" s="47">
        <f t="shared" ref="K63:K67" si="11">IF((I63="P"),("0,00"),(H63))</f>
        <v>268648</v>
      </c>
    </row>
    <row r="64" spans="1:11" s="14" customFormat="1" ht="15.75">
      <c r="A64" s="42" t="s">
        <v>32</v>
      </c>
      <c r="B64" s="43">
        <v>1225</v>
      </c>
      <c r="C64" s="43"/>
      <c r="D64" s="43"/>
      <c r="E64" s="43"/>
      <c r="F64" s="43"/>
      <c r="G64" s="43"/>
      <c r="H64" s="44">
        <f t="shared" si="10"/>
        <v>9800</v>
      </c>
      <c r="I64" s="45"/>
      <c r="J64" s="46"/>
      <c r="K64" s="47">
        <f t="shared" si="11"/>
        <v>9800</v>
      </c>
    </row>
    <row r="65" spans="1:11" s="14" customFormat="1" ht="15.75">
      <c r="A65" s="42" t="s">
        <v>28</v>
      </c>
      <c r="B65" s="43">
        <v>11158</v>
      </c>
      <c r="C65" s="43"/>
      <c r="D65" s="43"/>
      <c r="E65" s="43"/>
      <c r="F65" s="43"/>
      <c r="G65" s="43"/>
      <c r="H65" s="44">
        <f t="shared" si="10"/>
        <v>89264</v>
      </c>
      <c r="I65" s="45"/>
      <c r="J65" s="46"/>
      <c r="K65" s="47">
        <f t="shared" si="11"/>
        <v>89264</v>
      </c>
    </row>
    <row r="66" spans="1:11" s="14" customFormat="1" ht="15.75">
      <c r="A66" s="42" t="s">
        <v>28</v>
      </c>
      <c r="B66" s="43">
        <v>23358</v>
      </c>
      <c r="C66" s="43"/>
      <c r="D66" s="43"/>
      <c r="E66" s="43"/>
      <c r="F66" s="43"/>
      <c r="G66" s="43"/>
      <c r="H66" s="44">
        <f>(B66*9)+((C66*15)*1.07)+((D66*30)*1.17)+((E66*220)+(F66*25)*1.17)</f>
        <v>210222</v>
      </c>
      <c r="I66" s="45"/>
      <c r="J66" s="46"/>
      <c r="K66" s="47">
        <f t="shared" si="11"/>
        <v>210222</v>
      </c>
    </row>
    <row r="67" spans="1:11" s="14" customFormat="1" ht="15.75">
      <c r="A67" s="48" t="s">
        <v>33</v>
      </c>
      <c r="B67" s="49"/>
      <c r="C67" s="49"/>
      <c r="D67" s="49"/>
      <c r="E67" s="49"/>
      <c r="F67" s="49"/>
      <c r="G67" s="49"/>
      <c r="H67" s="44">
        <f t="shared" si="10"/>
        <v>0</v>
      </c>
      <c r="I67" s="50"/>
      <c r="J67" s="51"/>
      <c r="K67" s="47">
        <f t="shared" si="11"/>
        <v>0</v>
      </c>
    </row>
    <row r="68" spans="1:11" s="14" customFormat="1" ht="15.75">
      <c r="A68" s="48"/>
      <c r="B68" s="49"/>
      <c r="C68" s="49"/>
      <c r="D68" s="49"/>
      <c r="E68" s="49"/>
      <c r="F68" s="49"/>
      <c r="G68" s="49"/>
      <c r="H68" s="52"/>
      <c r="I68" s="50"/>
      <c r="J68" s="51"/>
      <c r="K68" s="53"/>
    </row>
    <row r="69" spans="1:11" s="14" customFormat="1" ht="16.5" thickBot="1">
      <c r="A69" s="54"/>
      <c r="B69" s="55"/>
      <c r="C69" s="55"/>
      <c r="D69" s="55"/>
      <c r="E69" s="55"/>
      <c r="F69" s="55"/>
      <c r="G69" s="55"/>
      <c r="H69" s="56"/>
      <c r="I69" s="57"/>
      <c r="J69" s="58"/>
      <c r="K69" s="59"/>
    </row>
    <row r="70" spans="1:11" s="14" customFormat="1" ht="27.75" thickTop="1" thickBot="1">
      <c r="A70" s="28" t="s">
        <v>21</v>
      </c>
      <c r="B70" s="29"/>
      <c r="C70" s="29"/>
      <c r="D70" s="30"/>
      <c r="E70" s="30"/>
      <c r="F70" s="30"/>
      <c r="G70" s="31" t="s">
        <v>10</v>
      </c>
      <c r="H70" s="32">
        <f>SUM(H71:H78)</f>
        <v>0</v>
      </c>
      <c r="I70" s="33"/>
      <c r="J70" s="60" t="s">
        <v>11</v>
      </c>
      <c r="K70" s="35">
        <f>SUM(K71:K78)</f>
        <v>0</v>
      </c>
    </row>
    <row r="71" spans="1:11" s="14" customFormat="1" ht="16.5" thickTop="1">
      <c r="A71" s="36"/>
      <c r="B71" s="37"/>
      <c r="C71" s="37"/>
      <c r="D71" s="37"/>
      <c r="E71" s="37"/>
      <c r="F71" s="37"/>
      <c r="G71" s="37"/>
      <c r="H71" s="38">
        <f>(B71*8)+((C71*15)*1.07)+((D71*30)*1.17)+((E71*220)+(F71*25)*1.17)</f>
        <v>0</v>
      </c>
      <c r="I71" s="39"/>
      <c r="J71" s="40"/>
      <c r="K71" s="41">
        <f>IF((I71="P"),("0,00"),(H71))</f>
        <v>0</v>
      </c>
    </row>
    <row r="72" spans="1:11" s="14" customFormat="1" ht="15.75">
      <c r="A72" s="42"/>
      <c r="B72" s="43"/>
      <c r="C72" s="43"/>
      <c r="D72" s="43"/>
      <c r="E72" s="43"/>
      <c r="F72" s="43"/>
      <c r="G72" s="43"/>
      <c r="H72" s="44">
        <f t="shared" ref="H72:H76" si="12">(B72*8)+((C72*15)*1.07)+((D72*30)*1.17)+((E72*220)+(F72*25)*1.17)</f>
        <v>0</v>
      </c>
      <c r="I72" s="45"/>
      <c r="J72" s="46"/>
      <c r="K72" s="47">
        <f t="shared" ref="K72:K76" si="13">IF((I72="P"),("0,00"),(H72))</f>
        <v>0</v>
      </c>
    </row>
    <row r="73" spans="1:11" s="14" customFormat="1" ht="15.75">
      <c r="A73" s="42"/>
      <c r="B73" s="43"/>
      <c r="C73" s="43"/>
      <c r="D73" s="43"/>
      <c r="E73" s="43"/>
      <c r="F73" s="43"/>
      <c r="G73" s="43"/>
      <c r="H73" s="44">
        <f t="shared" si="12"/>
        <v>0</v>
      </c>
      <c r="I73" s="45"/>
      <c r="J73" s="46"/>
      <c r="K73" s="47">
        <f t="shared" si="13"/>
        <v>0</v>
      </c>
    </row>
    <row r="74" spans="1:11" s="14" customFormat="1" ht="15.75">
      <c r="A74" s="42"/>
      <c r="B74" s="43"/>
      <c r="C74" s="43"/>
      <c r="D74" s="43"/>
      <c r="E74" s="43"/>
      <c r="F74" s="43"/>
      <c r="G74" s="43"/>
      <c r="H74" s="44">
        <f t="shared" si="12"/>
        <v>0</v>
      </c>
      <c r="I74" s="45"/>
      <c r="J74" s="46"/>
      <c r="K74" s="47">
        <f t="shared" si="13"/>
        <v>0</v>
      </c>
    </row>
    <row r="75" spans="1:11" s="14" customFormat="1" ht="15.75">
      <c r="A75" s="42"/>
      <c r="B75" s="43"/>
      <c r="C75" s="43"/>
      <c r="D75" s="43"/>
      <c r="E75" s="43"/>
      <c r="F75" s="43"/>
      <c r="G75" s="43"/>
      <c r="H75" s="44">
        <f>(B75*9)+((C75*15)*1.07)+((D75*30)*1.17)+((E75*220)+(F75*25)*1.17)</f>
        <v>0</v>
      </c>
      <c r="I75" s="45"/>
      <c r="J75" s="46"/>
      <c r="K75" s="47">
        <f t="shared" si="13"/>
        <v>0</v>
      </c>
    </row>
    <row r="76" spans="1:11" s="14" customFormat="1" ht="15.75">
      <c r="A76" s="48"/>
      <c r="B76" s="49"/>
      <c r="C76" s="49"/>
      <c r="D76" s="49"/>
      <c r="E76" s="49"/>
      <c r="F76" s="49"/>
      <c r="G76" s="49"/>
      <c r="H76" s="44">
        <f t="shared" si="12"/>
        <v>0</v>
      </c>
      <c r="I76" s="50"/>
      <c r="J76" s="51"/>
      <c r="K76" s="47">
        <f t="shared" si="13"/>
        <v>0</v>
      </c>
    </row>
    <row r="77" spans="1:11" s="14" customFormat="1" ht="15.75">
      <c r="A77" s="48"/>
      <c r="B77" s="49"/>
      <c r="C77" s="49"/>
      <c r="D77" s="49"/>
      <c r="E77" s="49"/>
      <c r="F77" s="49"/>
      <c r="G77" s="49"/>
      <c r="H77" s="52"/>
      <c r="I77" s="50"/>
      <c r="J77" s="51"/>
      <c r="K77" s="53"/>
    </row>
    <row r="78" spans="1:11" s="14" customFormat="1" ht="16.5" thickBot="1">
      <c r="A78" s="54"/>
      <c r="B78" s="55"/>
      <c r="C78" s="55"/>
      <c r="D78" s="55"/>
      <c r="E78" s="55"/>
      <c r="F78" s="55"/>
      <c r="G78" s="55"/>
      <c r="H78" s="56"/>
      <c r="I78" s="57"/>
      <c r="J78" s="58"/>
      <c r="K78" s="59"/>
    </row>
    <row r="79" spans="1:11" s="14" customFormat="1" ht="27.75" thickTop="1" thickBot="1">
      <c r="A79" s="28" t="s">
        <v>22</v>
      </c>
      <c r="B79" s="29"/>
      <c r="C79" s="29"/>
      <c r="D79" s="30"/>
      <c r="E79" s="30"/>
      <c r="F79" s="30"/>
      <c r="G79" s="31" t="s">
        <v>10</v>
      </c>
      <c r="H79" s="32">
        <f>SUM(H80:H87)</f>
        <v>0</v>
      </c>
      <c r="I79" s="33"/>
      <c r="J79" s="60" t="s">
        <v>11</v>
      </c>
      <c r="K79" s="35">
        <f>SUM(K80:K87)</f>
        <v>0</v>
      </c>
    </row>
    <row r="80" spans="1:11" s="14" customFormat="1" ht="16.5" thickTop="1">
      <c r="A80" s="36"/>
      <c r="B80" s="37"/>
      <c r="C80" s="37"/>
      <c r="D80" s="37"/>
      <c r="E80" s="37"/>
      <c r="F80" s="37"/>
      <c r="G80" s="37"/>
      <c r="H80" s="38">
        <f>(B80*8)+((C80*15)*1.07)+((D80*30)*1.17)+((E80*220)+(F80*25)*1.17)</f>
        <v>0</v>
      </c>
      <c r="I80" s="39"/>
      <c r="J80" s="40"/>
      <c r="K80" s="41">
        <f>IF((I80="P"),("0,00"),(H80))</f>
        <v>0</v>
      </c>
    </row>
    <row r="81" spans="1:11" s="14" customFormat="1" ht="15.75">
      <c r="A81" s="42"/>
      <c r="B81" s="43"/>
      <c r="C81" s="43"/>
      <c r="D81" s="43"/>
      <c r="E81" s="43"/>
      <c r="F81" s="43"/>
      <c r="G81" s="43"/>
      <c r="H81" s="44">
        <f t="shared" ref="H81:H85" si="14">(B81*8)+((C81*15)*1.07)+((D81*30)*1.17)+((E81*220)+(F81*25)*1.17)</f>
        <v>0</v>
      </c>
      <c r="I81" s="45"/>
      <c r="J81" s="46"/>
      <c r="K81" s="47">
        <f t="shared" ref="K81:K85" si="15">IF((I81="P"),("0,00"),(H81))</f>
        <v>0</v>
      </c>
    </row>
    <row r="82" spans="1:11" s="14" customFormat="1" ht="15.75">
      <c r="A82" s="42"/>
      <c r="B82" s="43"/>
      <c r="C82" s="43"/>
      <c r="D82" s="43"/>
      <c r="E82" s="43"/>
      <c r="F82" s="43"/>
      <c r="G82" s="43"/>
      <c r="H82" s="44">
        <f t="shared" si="14"/>
        <v>0</v>
      </c>
      <c r="I82" s="45"/>
      <c r="J82" s="46"/>
      <c r="K82" s="47">
        <f t="shared" si="15"/>
        <v>0</v>
      </c>
    </row>
    <row r="83" spans="1:11" s="14" customFormat="1" ht="15.75">
      <c r="A83" s="42"/>
      <c r="B83" s="43"/>
      <c r="C83" s="43"/>
      <c r="D83" s="43"/>
      <c r="E83" s="43"/>
      <c r="F83" s="43"/>
      <c r="G83" s="43"/>
      <c r="H83" s="44">
        <f t="shared" si="14"/>
        <v>0</v>
      </c>
      <c r="I83" s="45"/>
      <c r="J83" s="46"/>
      <c r="K83" s="47">
        <f t="shared" si="15"/>
        <v>0</v>
      </c>
    </row>
    <row r="84" spans="1:11" s="14" customFormat="1" ht="15.75">
      <c r="A84" s="42"/>
      <c r="B84" s="43"/>
      <c r="C84" s="43"/>
      <c r="D84" s="43"/>
      <c r="E84" s="43"/>
      <c r="F84" s="43"/>
      <c r="G84" s="43"/>
      <c r="H84" s="44">
        <f>(B84*9)+((C84*15)*1.07)+((D84*30)*1.17)+((E84*220)+(F84*25)*1.17)</f>
        <v>0</v>
      </c>
      <c r="I84" s="45"/>
      <c r="J84" s="46"/>
      <c r="K84" s="47">
        <f t="shared" si="15"/>
        <v>0</v>
      </c>
    </row>
    <row r="85" spans="1:11" s="14" customFormat="1" ht="15.75">
      <c r="A85" s="48"/>
      <c r="B85" s="49"/>
      <c r="C85" s="49"/>
      <c r="D85" s="49"/>
      <c r="E85" s="49"/>
      <c r="F85" s="49"/>
      <c r="G85" s="49"/>
      <c r="H85" s="44">
        <f t="shared" si="14"/>
        <v>0</v>
      </c>
      <c r="I85" s="50"/>
      <c r="J85" s="51"/>
      <c r="K85" s="47">
        <f t="shared" si="15"/>
        <v>0</v>
      </c>
    </row>
    <row r="86" spans="1:11" s="14" customFormat="1" ht="15.75">
      <c r="A86" s="48"/>
      <c r="B86" s="49"/>
      <c r="C86" s="49"/>
      <c r="D86" s="49"/>
      <c r="E86" s="49"/>
      <c r="F86" s="49"/>
      <c r="G86" s="49"/>
      <c r="H86" s="52"/>
      <c r="I86" s="50"/>
      <c r="J86" s="51"/>
      <c r="K86" s="53"/>
    </row>
    <row r="87" spans="1:11" s="14" customFormat="1" ht="16.5" thickBot="1">
      <c r="A87" s="54"/>
      <c r="B87" s="55"/>
      <c r="C87" s="55"/>
      <c r="D87" s="55"/>
      <c r="E87" s="55"/>
      <c r="F87" s="55"/>
      <c r="G87" s="55"/>
      <c r="H87" s="56"/>
      <c r="I87" s="57"/>
      <c r="J87" s="58"/>
      <c r="K87" s="59"/>
    </row>
    <row r="88" spans="1:11" s="14" customFormat="1" ht="27.75" thickTop="1" thickBot="1">
      <c r="A88" s="28" t="s">
        <v>23</v>
      </c>
      <c r="B88" s="29"/>
      <c r="C88" s="29"/>
      <c r="D88" s="30"/>
      <c r="E88" s="30"/>
      <c r="F88" s="30"/>
      <c r="G88" s="31" t="s">
        <v>10</v>
      </c>
      <c r="H88" s="32">
        <f>SUM(H89:H96)</f>
        <v>0</v>
      </c>
      <c r="I88" s="33"/>
      <c r="J88" s="60" t="s">
        <v>11</v>
      </c>
      <c r="K88" s="35">
        <f>SUM(K89:K96)</f>
        <v>0</v>
      </c>
    </row>
    <row r="89" spans="1:11" s="14" customFormat="1" ht="16.5" thickTop="1">
      <c r="A89" s="36"/>
      <c r="B89" s="37"/>
      <c r="C89" s="37"/>
      <c r="D89" s="37"/>
      <c r="E89" s="37"/>
      <c r="F89" s="37"/>
      <c r="G89" s="37"/>
      <c r="H89" s="38">
        <f>(B89*8)+((C89*15)*1.07)+((D89*30)*1.17)+((E89*220)+(F89*25)*1.17)</f>
        <v>0</v>
      </c>
      <c r="I89" s="39"/>
      <c r="J89" s="40"/>
      <c r="K89" s="41">
        <f>IF((I89="P"),("0,00"),(H89))</f>
        <v>0</v>
      </c>
    </row>
    <row r="90" spans="1:11" s="14" customFormat="1" ht="15.75">
      <c r="A90" s="42"/>
      <c r="B90" s="43"/>
      <c r="C90" s="43"/>
      <c r="D90" s="43"/>
      <c r="E90" s="43"/>
      <c r="F90" s="43"/>
      <c r="G90" s="43"/>
      <c r="H90" s="44">
        <f t="shared" ref="H90:H94" si="16">(B90*8)+((C90*15)*1.07)+((D90*30)*1.17)+((E90*220)+(F90*25)*1.17)</f>
        <v>0</v>
      </c>
      <c r="I90" s="45"/>
      <c r="J90" s="46"/>
      <c r="K90" s="47">
        <f t="shared" ref="K90:K94" si="17">IF((I90="P"),("0,00"),(H90))</f>
        <v>0</v>
      </c>
    </row>
    <row r="91" spans="1:11" s="14" customFormat="1" ht="15.75">
      <c r="A91" s="42"/>
      <c r="B91" s="43"/>
      <c r="C91" s="43"/>
      <c r="D91" s="43"/>
      <c r="E91" s="43"/>
      <c r="F91" s="43"/>
      <c r="G91" s="43"/>
      <c r="H91" s="44">
        <f t="shared" si="16"/>
        <v>0</v>
      </c>
      <c r="I91" s="45"/>
      <c r="J91" s="46"/>
      <c r="K91" s="47">
        <f t="shared" si="17"/>
        <v>0</v>
      </c>
    </row>
    <row r="92" spans="1:11" s="14" customFormat="1" ht="15.75">
      <c r="A92" s="42"/>
      <c r="B92" s="43"/>
      <c r="C92" s="43"/>
      <c r="D92" s="43"/>
      <c r="E92" s="43"/>
      <c r="F92" s="43"/>
      <c r="G92" s="43"/>
      <c r="H92" s="44">
        <f t="shared" si="16"/>
        <v>0</v>
      </c>
      <c r="I92" s="45"/>
      <c r="J92" s="46"/>
      <c r="K92" s="47">
        <f t="shared" si="17"/>
        <v>0</v>
      </c>
    </row>
    <row r="93" spans="1:11" s="14" customFormat="1" ht="15.75">
      <c r="A93" s="42"/>
      <c r="B93" s="43"/>
      <c r="C93" s="43"/>
      <c r="D93" s="43"/>
      <c r="E93" s="43"/>
      <c r="F93" s="43"/>
      <c r="G93" s="43"/>
      <c r="H93" s="44">
        <f>(B93*9)+((C93*15)*1.07)+((D93*30)*1.17)+((E93*220)+(F93*25)*1.17)</f>
        <v>0</v>
      </c>
      <c r="I93" s="45"/>
      <c r="J93" s="46"/>
      <c r="K93" s="47">
        <f t="shared" si="17"/>
        <v>0</v>
      </c>
    </row>
    <row r="94" spans="1:11" s="14" customFormat="1" ht="15.75">
      <c r="A94" s="48"/>
      <c r="B94" s="49"/>
      <c r="C94" s="49"/>
      <c r="D94" s="49"/>
      <c r="E94" s="49"/>
      <c r="F94" s="49"/>
      <c r="G94" s="49"/>
      <c r="H94" s="44">
        <f t="shared" si="16"/>
        <v>0</v>
      </c>
      <c r="I94" s="50"/>
      <c r="J94" s="51"/>
      <c r="K94" s="47">
        <f t="shared" si="17"/>
        <v>0</v>
      </c>
    </row>
    <row r="95" spans="1:11" s="14" customFormat="1" ht="15.75">
      <c r="A95" s="48"/>
      <c r="B95" s="49"/>
      <c r="C95" s="49"/>
      <c r="D95" s="49"/>
      <c r="E95" s="49"/>
      <c r="F95" s="49"/>
      <c r="G95" s="49"/>
      <c r="H95" s="52"/>
      <c r="I95" s="50"/>
      <c r="J95" s="51"/>
      <c r="K95" s="53"/>
    </row>
    <row r="96" spans="1:11" s="14" customFormat="1" ht="16.5" thickBot="1">
      <c r="A96" s="54"/>
      <c r="B96" s="55"/>
      <c r="C96" s="55"/>
      <c r="D96" s="55"/>
      <c r="E96" s="55"/>
      <c r="F96" s="55"/>
      <c r="G96" s="55"/>
      <c r="H96" s="56"/>
      <c r="I96" s="57"/>
      <c r="J96" s="58"/>
      <c r="K96" s="59"/>
    </row>
    <row r="97" spans="1:11" s="14" customFormat="1" ht="27.75" thickTop="1" thickBot="1">
      <c r="A97" s="28" t="s">
        <v>24</v>
      </c>
      <c r="B97" s="29"/>
      <c r="C97" s="29"/>
      <c r="D97" s="30"/>
      <c r="E97" s="30"/>
      <c r="F97" s="30"/>
      <c r="G97" s="31" t="s">
        <v>10</v>
      </c>
      <c r="H97" s="32">
        <f>SUM(H98:H105)</f>
        <v>0</v>
      </c>
      <c r="I97" s="33"/>
      <c r="J97" s="60" t="s">
        <v>11</v>
      </c>
      <c r="K97" s="35">
        <f>SUM(K98:K105)</f>
        <v>0</v>
      </c>
    </row>
    <row r="98" spans="1:11" s="14" customFormat="1" ht="16.5" thickTop="1">
      <c r="A98" s="36"/>
      <c r="B98" s="37"/>
      <c r="C98" s="37"/>
      <c r="D98" s="37"/>
      <c r="E98" s="37"/>
      <c r="F98" s="37"/>
      <c r="G98" s="37"/>
      <c r="H98" s="38">
        <f>(B98*8)+((C98*15)*1.07)+((D98*30)*1.17)+((E98*220)+(F98*25)*1.17)</f>
        <v>0</v>
      </c>
      <c r="I98" s="39"/>
      <c r="J98" s="40"/>
      <c r="K98" s="41">
        <f>IF((I98="P"),("0,00"),(H98))</f>
        <v>0</v>
      </c>
    </row>
    <row r="99" spans="1:11" s="14" customFormat="1" ht="15.75">
      <c r="A99" s="42"/>
      <c r="B99" s="43"/>
      <c r="C99" s="43"/>
      <c r="D99" s="43"/>
      <c r="E99" s="43"/>
      <c r="F99" s="43"/>
      <c r="G99" s="43"/>
      <c r="H99" s="44">
        <f t="shared" ref="H99:H103" si="18">(B99*8)+((C99*15)*1.07)+((D99*30)*1.17)+((E99*220)+(F99*25)*1.17)</f>
        <v>0</v>
      </c>
      <c r="I99" s="45"/>
      <c r="J99" s="46"/>
      <c r="K99" s="47">
        <f t="shared" ref="K99:K103" si="19">IF((I99="P"),("0,00"),(H99))</f>
        <v>0</v>
      </c>
    </row>
    <row r="100" spans="1:11" s="14" customFormat="1" ht="15.75">
      <c r="A100" s="42"/>
      <c r="B100" s="43"/>
      <c r="C100" s="43"/>
      <c r="D100" s="43"/>
      <c r="E100" s="43"/>
      <c r="F100" s="43"/>
      <c r="G100" s="43"/>
      <c r="H100" s="44">
        <f t="shared" si="18"/>
        <v>0</v>
      </c>
      <c r="I100" s="45"/>
      <c r="J100" s="46"/>
      <c r="K100" s="47">
        <f t="shared" si="19"/>
        <v>0</v>
      </c>
    </row>
    <row r="101" spans="1:11" s="14" customFormat="1" ht="15.75">
      <c r="A101" s="42"/>
      <c r="B101" s="43"/>
      <c r="C101" s="43"/>
      <c r="D101" s="43"/>
      <c r="E101" s="43"/>
      <c r="F101" s="43"/>
      <c r="G101" s="43"/>
      <c r="H101" s="44">
        <f t="shared" si="18"/>
        <v>0</v>
      </c>
      <c r="I101" s="45"/>
      <c r="J101" s="46"/>
      <c r="K101" s="47">
        <f t="shared" si="19"/>
        <v>0</v>
      </c>
    </row>
    <row r="102" spans="1:11" s="14" customFormat="1" ht="15.75">
      <c r="A102" s="42"/>
      <c r="B102" s="43"/>
      <c r="C102" s="43"/>
      <c r="D102" s="43"/>
      <c r="E102" s="43"/>
      <c r="F102" s="43"/>
      <c r="G102" s="43"/>
      <c r="H102" s="44">
        <f>(B102*9)+((C102*15)*1.07)+((D102*30)*1.17)+((E102*220)+(F102*25)*1.17)</f>
        <v>0</v>
      </c>
      <c r="I102" s="45"/>
      <c r="J102" s="46"/>
      <c r="K102" s="47">
        <f t="shared" si="19"/>
        <v>0</v>
      </c>
    </row>
    <row r="103" spans="1:11" s="14" customFormat="1" ht="15.75">
      <c r="A103" s="48"/>
      <c r="B103" s="49"/>
      <c r="C103" s="49"/>
      <c r="D103" s="49"/>
      <c r="E103" s="49"/>
      <c r="F103" s="49"/>
      <c r="G103" s="49"/>
      <c r="H103" s="44">
        <f t="shared" si="18"/>
        <v>0</v>
      </c>
      <c r="I103" s="50"/>
      <c r="J103" s="51"/>
      <c r="K103" s="47">
        <f t="shared" si="19"/>
        <v>0</v>
      </c>
    </row>
    <row r="104" spans="1:11" s="14" customFormat="1" ht="15.75">
      <c r="A104" s="48"/>
      <c r="B104" s="49"/>
      <c r="C104" s="49"/>
      <c r="D104" s="49"/>
      <c r="E104" s="49"/>
      <c r="F104" s="49"/>
      <c r="G104" s="49"/>
      <c r="H104" s="52"/>
      <c r="I104" s="50"/>
      <c r="J104" s="51"/>
      <c r="K104" s="53"/>
    </row>
    <row r="105" spans="1:11" s="14" customFormat="1" ht="16.5" thickBot="1">
      <c r="A105" s="54"/>
      <c r="B105" s="55"/>
      <c r="C105" s="55"/>
      <c r="D105" s="55"/>
      <c r="E105" s="55"/>
      <c r="F105" s="55"/>
      <c r="G105" s="55"/>
      <c r="H105" s="56"/>
      <c r="I105" s="57"/>
      <c r="J105" s="58"/>
      <c r="K105" s="59"/>
    </row>
    <row r="106" spans="1:11" s="14" customFormat="1" ht="27.75" thickTop="1" thickBot="1">
      <c r="A106" s="28" t="s">
        <v>25</v>
      </c>
      <c r="B106" s="29"/>
      <c r="C106" s="29"/>
      <c r="D106" s="30"/>
      <c r="E106" s="30"/>
      <c r="F106" s="30"/>
      <c r="G106" s="31" t="s">
        <v>10</v>
      </c>
      <c r="H106" s="32">
        <f>SUM(H107:H114)</f>
        <v>0</v>
      </c>
      <c r="I106" s="33"/>
      <c r="J106" s="60" t="s">
        <v>11</v>
      </c>
      <c r="K106" s="35">
        <f>SUM(K107:K114)</f>
        <v>0</v>
      </c>
    </row>
    <row r="107" spans="1:11" s="14" customFormat="1" ht="16.5" thickTop="1">
      <c r="A107" s="36"/>
      <c r="B107" s="37"/>
      <c r="C107" s="37"/>
      <c r="D107" s="37"/>
      <c r="E107" s="37"/>
      <c r="F107" s="37"/>
      <c r="G107" s="37"/>
      <c r="H107" s="38">
        <f>(B107*8)+((C107*15)*1.07)+((D107*30)*1.17)+((E107*220)+(F107*25)*1.17)</f>
        <v>0</v>
      </c>
      <c r="I107" s="39"/>
      <c r="J107" s="40"/>
      <c r="K107" s="41">
        <f>IF((I107="P"),("0,00"),(H107))</f>
        <v>0</v>
      </c>
    </row>
    <row r="108" spans="1:11" s="14" customFormat="1" ht="15.75">
      <c r="A108" s="42"/>
      <c r="B108" s="43"/>
      <c r="C108" s="43"/>
      <c r="D108" s="43"/>
      <c r="E108" s="43"/>
      <c r="F108" s="43"/>
      <c r="G108" s="43"/>
      <c r="H108" s="44">
        <f t="shared" ref="H108:H112" si="20">(B108*8)+((C108*15)*1.07)+((D108*30)*1.17)+((E108*220)+(F108*25)*1.17)</f>
        <v>0</v>
      </c>
      <c r="I108" s="45"/>
      <c r="J108" s="46"/>
      <c r="K108" s="47">
        <f t="shared" ref="K108:K112" si="21">IF((I108="P"),("0,00"),(H108))</f>
        <v>0</v>
      </c>
    </row>
    <row r="109" spans="1:11" s="14" customFormat="1" ht="15.75">
      <c r="A109" s="42"/>
      <c r="B109" s="43"/>
      <c r="C109" s="43"/>
      <c r="D109" s="43"/>
      <c r="E109" s="43"/>
      <c r="F109" s="43"/>
      <c r="G109" s="43"/>
      <c r="H109" s="44">
        <f t="shared" si="20"/>
        <v>0</v>
      </c>
      <c r="I109" s="45"/>
      <c r="J109" s="46"/>
      <c r="K109" s="47">
        <f t="shared" si="21"/>
        <v>0</v>
      </c>
    </row>
    <row r="110" spans="1:11" s="14" customFormat="1" ht="15.75">
      <c r="A110" s="42"/>
      <c r="B110" s="43"/>
      <c r="C110" s="43"/>
      <c r="D110" s="43"/>
      <c r="E110" s="43"/>
      <c r="F110" s="43"/>
      <c r="G110" s="43"/>
      <c r="H110" s="44">
        <f t="shared" si="20"/>
        <v>0</v>
      </c>
      <c r="I110" s="45"/>
      <c r="J110" s="46"/>
      <c r="K110" s="47">
        <f t="shared" si="21"/>
        <v>0</v>
      </c>
    </row>
    <row r="111" spans="1:11" s="14" customFormat="1" ht="15.75">
      <c r="A111" s="42"/>
      <c r="B111" s="43"/>
      <c r="C111" s="43"/>
      <c r="D111" s="43"/>
      <c r="E111" s="43"/>
      <c r="F111" s="43"/>
      <c r="G111" s="43"/>
      <c r="H111" s="44">
        <f>(B111*9)+((C111*15)*1.07)+((D111*30)*1.17)+((E111*220)+(F111*25)*1.17)</f>
        <v>0</v>
      </c>
      <c r="I111" s="45"/>
      <c r="J111" s="46"/>
      <c r="K111" s="47">
        <f t="shared" si="21"/>
        <v>0</v>
      </c>
    </row>
    <row r="112" spans="1:11" s="14" customFormat="1" ht="15.75">
      <c r="A112" s="48"/>
      <c r="B112" s="49"/>
      <c r="C112" s="49"/>
      <c r="D112" s="49"/>
      <c r="E112" s="49"/>
      <c r="F112" s="49"/>
      <c r="G112" s="49"/>
      <c r="H112" s="44">
        <f t="shared" si="20"/>
        <v>0</v>
      </c>
      <c r="I112" s="50"/>
      <c r="J112" s="51"/>
      <c r="K112" s="47">
        <f t="shared" si="21"/>
        <v>0</v>
      </c>
    </row>
    <row r="113" spans="1:11" s="14" customFormat="1" ht="15.75">
      <c r="A113" s="48"/>
      <c r="B113" s="49"/>
      <c r="C113" s="49"/>
      <c r="D113" s="49"/>
      <c r="E113" s="49"/>
      <c r="F113" s="49"/>
      <c r="G113" s="49"/>
      <c r="H113" s="52"/>
      <c r="I113" s="50"/>
      <c r="J113" s="51"/>
      <c r="K113" s="53"/>
    </row>
    <row r="114" spans="1:11" s="14" customFormat="1" ht="16.5" thickBot="1">
      <c r="A114" s="54"/>
      <c r="B114" s="55"/>
      <c r="C114" s="55"/>
      <c r="D114" s="55"/>
      <c r="E114" s="55"/>
      <c r="F114" s="55"/>
      <c r="G114" s="55"/>
      <c r="H114" s="56"/>
      <c r="I114" s="57"/>
      <c r="J114" s="58"/>
      <c r="K114" s="59"/>
    </row>
    <row r="115" spans="1:11" s="14" customFormat="1" ht="27.75" thickTop="1" thickBot="1">
      <c r="A115" s="28" t="s">
        <v>26</v>
      </c>
      <c r="B115" s="29"/>
      <c r="C115" s="29"/>
      <c r="D115" s="30"/>
      <c r="E115" s="30"/>
      <c r="F115" s="30"/>
      <c r="G115" s="31" t="s">
        <v>10</v>
      </c>
      <c r="H115" s="32">
        <f>SUM(H116:H123)</f>
        <v>0</v>
      </c>
      <c r="I115" s="33"/>
      <c r="J115" s="60" t="s">
        <v>11</v>
      </c>
      <c r="K115" s="35">
        <f>SUM(K116:K123)</f>
        <v>0</v>
      </c>
    </row>
    <row r="116" spans="1:11" s="14" customFormat="1" ht="16.5" thickTop="1">
      <c r="A116" s="36"/>
      <c r="B116" s="37"/>
      <c r="C116" s="37"/>
      <c r="D116" s="37"/>
      <c r="E116" s="37"/>
      <c r="F116" s="37"/>
      <c r="G116" s="37"/>
      <c r="H116" s="38">
        <f>(B116*8)+((C116*15)*1.07)+((D116*30)*1.17)+((E116*220)+(F116*25)*1.17)</f>
        <v>0</v>
      </c>
      <c r="I116" s="39"/>
      <c r="J116" s="40"/>
      <c r="K116" s="41">
        <f>IF((I116="P"),("0,00"),(H116))</f>
        <v>0</v>
      </c>
    </row>
    <row r="117" spans="1:11" s="14" customFormat="1" ht="15.75">
      <c r="A117" s="42"/>
      <c r="B117" s="43"/>
      <c r="C117" s="43"/>
      <c r="D117" s="43"/>
      <c r="E117" s="43"/>
      <c r="F117" s="43"/>
      <c r="G117" s="43"/>
      <c r="H117" s="44">
        <f t="shared" ref="H117:H121" si="22">(B117*8)+((C117*15)*1.07)+((D117*30)*1.17)+((E117*220)+(F117*25)*1.17)</f>
        <v>0</v>
      </c>
      <c r="I117" s="45"/>
      <c r="J117" s="46"/>
      <c r="K117" s="47">
        <f t="shared" ref="K117:K121" si="23">IF((I117="P"),("0,00"),(H117))</f>
        <v>0</v>
      </c>
    </row>
    <row r="118" spans="1:11" s="14" customFormat="1" ht="15.75">
      <c r="A118" s="42"/>
      <c r="B118" s="43"/>
      <c r="C118" s="43"/>
      <c r="D118" s="43"/>
      <c r="E118" s="43"/>
      <c r="F118" s="43"/>
      <c r="G118" s="43"/>
      <c r="H118" s="44">
        <f t="shared" si="22"/>
        <v>0</v>
      </c>
      <c r="I118" s="45"/>
      <c r="J118" s="46"/>
      <c r="K118" s="47">
        <f t="shared" si="23"/>
        <v>0</v>
      </c>
    </row>
    <row r="119" spans="1:11" s="14" customFormat="1" ht="15.75">
      <c r="A119" s="42"/>
      <c r="B119" s="43"/>
      <c r="C119" s="43"/>
      <c r="D119" s="43"/>
      <c r="E119" s="43"/>
      <c r="F119" s="43"/>
      <c r="G119" s="43"/>
      <c r="H119" s="44">
        <f t="shared" si="22"/>
        <v>0</v>
      </c>
      <c r="I119" s="45"/>
      <c r="J119" s="46"/>
      <c r="K119" s="47">
        <f t="shared" si="23"/>
        <v>0</v>
      </c>
    </row>
    <row r="120" spans="1:11" s="14" customFormat="1" ht="15.75">
      <c r="A120" s="42"/>
      <c r="B120" s="43"/>
      <c r="C120" s="43"/>
      <c r="D120" s="43"/>
      <c r="E120" s="43"/>
      <c r="F120" s="43"/>
      <c r="G120" s="43"/>
      <c r="H120" s="44">
        <f>(B120*9)+((C120*15)*1.07)+((D120*30)*1.17)+((E120*220)+(F120*25)*1.17)</f>
        <v>0</v>
      </c>
      <c r="I120" s="45"/>
      <c r="J120" s="46"/>
      <c r="K120" s="47">
        <f t="shared" si="23"/>
        <v>0</v>
      </c>
    </row>
    <row r="121" spans="1:11" s="14" customFormat="1" ht="15.75">
      <c r="A121" s="48"/>
      <c r="B121" s="49"/>
      <c r="C121" s="49"/>
      <c r="D121" s="49"/>
      <c r="E121" s="49"/>
      <c r="F121" s="49"/>
      <c r="G121" s="49"/>
      <c r="H121" s="44">
        <f t="shared" si="22"/>
        <v>0</v>
      </c>
      <c r="I121" s="50"/>
      <c r="J121" s="51"/>
      <c r="K121" s="47">
        <f t="shared" si="23"/>
        <v>0</v>
      </c>
    </row>
    <row r="122" spans="1:11" s="14" customFormat="1" ht="15.75">
      <c r="A122" s="48"/>
      <c r="B122" s="49"/>
      <c r="C122" s="49"/>
      <c r="D122" s="49"/>
      <c r="E122" s="49"/>
      <c r="F122" s="49"/>
      <c r="G122" s="49"/>
      <c r="H122" s="52"/>
      <c r="I122" s="50"/>
      <c r="J122" s="51"/>
      <c r="K122" s="53"/>
    </row>
    <row r="123" spans="1:11" s="14" customFormat="1" ht="16.5" thickBot="1">
      <c r="A123" s="54"/>
      <c r="B123" s="55"/>
      <c r="C123" s="55"/>
      <c r="D123" s="55"/>
      <c r="E123" s="55"/>
      <c r="F123" s="55"/>
      <c r="G123" s="55"/>
      <c r="H123" s="56"/>
      <c r="I123" s="57"/>
      <c r="J123" s="58"/>
      <c r="K123" s="59"/>
    </row>
  </sheetData>
  <sheetProtection selectLockedCells="1" sort="0" autoFilter="0"/>
  <autoFilter ref="A15:K123">
    <filterColumn colId="4"/>
    <filterColumn colId="5"/>
  </autoFilter>
  <mergeCells count="9">
    <mergeCell ref="B11:E11"/>
    <mergeCell ref="I9:J9"/>
    <mergeCell ref="G7:J7"/>
    <mergeCell ref="A1:K5"/>
    <mergeCell ref="B6:C6"/>
    <mergeCell ref="D6:E6"/>
    <mergeCell ref="B7:C7"/>
    <mergeCell ref="D7:E7"/>
    <mergeCell ref="D9:E9"/>
  </mergeCells>
  <dataValidations count="1">
    <dataValidation type="list" allowBlank="1" showInputMessage="1" showErrorMessage="1" sqref="C9">
      <formula1>$A$17:$A$24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EMIR</dc:creator>
  <cp:lastModifiedBy>EL EMIR</cp:lastModifiedBy>
  <dcterms:created xsi:type="dcterms:W3CDTF">2015-04-13T13:51:02Z</dcterms:created>
  <dcterms:modified xsi:type="dcterms:W3CDTF">2015-04-13T14:02:11Z</dcterms:modified>
</cp:coreProperties>
</file>